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75" windowWidth="14235" windowHeight="5970" firstSheet="3" activeTab="5"/>
  </bookViews>
  <sheets>
    <sheet name="تجميع المرصود" sheetId="8" r:id="rId1"/>
    <sheet name="بيانات المدرسة" sheetId="2" r:id="rId2"/>
    <sheet name="بيانات الطلبة" sheetId="1" r:id="rId3"/>
    <sheet name="أرقام الجلوس" sheetId="3" r:id="rId4"/>
    <sheet name="كشوف المناداة" sheetId="4" r:id="rId5"/>
    <sheet name="إنجاز1" sheetId="12" r:id="rId6"/>
    <sheet name="تحريرى ف 1" sheetId="13" r:id="rId7"/>
    <sheet name="أعمال السنة" sheetId="14" r:id="rId8"/>
    <sheet name="تحريرى ف 2" sheetId="15" r:id="rId9"/>
    <sheet name="شهادة الترم الأول (1)" sheetId="6" r:id="rId10"/>
    <sheet name="Sheet1" sheetId="7" r:id="rId11"/>
    <sheet name="Sheet3" sheetId="9" r:id="rId12"/>
    <sheet name="Sheet4" sheetId="10" r:id="rId13"/>
    <sheet name="Sheet5" sheetId="11" r:id="rId14"/>
  </sheets>
  <externalReferences>
    <externalReference r:id="rId15"/>
    <externalReference r:id="rId16"/>
  </externalReferences>
  <definedNames>
    <definedName name="_xlnm._FilterDatabase" localSheetId="5" hidden="1">إنجاز1!$E$6:$E$7</definedName>
    <definedName name="First">OFFSET([1]Sheet1!$A$7,0,0,COUNTA([1]Sheet1!$A$7:$A$5107),25)</definedName>
    <definedName name="gk">#REF!</definedName>
    <definedName name="H">#REF!</definedName>
    <definedName name="kh_NumSeat">"5 100 200 500"</definedName>
    <definedName name="List">OFFSET([1]Sheet1!$V$7,0,0,COUNTA([1]Sheet1!$V$7:$V$4576),)</definedName>
    <definedName name="Mohefzt2" hidden="1">'[2]استيراد بيانات'!$W$2:$W$32</definedName>
    <definedName name="MyPwd" hidden="1">"a,1"</definedName>
    <definedName name="MySeting">'[1]اوائل '!$S$9:$S$61,'[1]اوائل '!$O$9:$Q$61</definedName>
    <definedName name="nw_NumSeat" hidden="1">"70 500 1 101"</definedName>
    <definedName name="pasord" hidden="1">'[2]بيانات كشوف المناداة'!$AA$4:$AA$9</definedName>
    <definedName name="_xlnm.Print_Area" localSheetId="5">إنجاز1!$B$1:$Q$212</definedName>
    <definedName name="_xlnm.Print_Titles" localSheetId="5">إنجاز1!$1:$6</definedName>
    <definedName name="raqm">OFFSET('[1]بيانات الطلبة (2)'!$B$7,0,0,COUNTA('[1]بيانات الطلبة (2)'!$B$7:$B$839),1)</definedName>
    <definedName name="RING" localSheetId="7">OFFSET(#REF!,0,0,COUNTA(#REF!),1)</definedName>
    <definedName name="RING" localSheetId="5">OFFSET(#REF!,0,0,COUNTA(#REF!),1)</definedName>
    <definedName name="RING" localSheetId="6">OFFSET(#REF!,0,0,COUNTA(#REF!),1)</definedName>
    <definedName name="RING" localSheetId="8">OFFSET(#REF!,0,0,COUNTA(#REF!),1)</definedName>
    <definedName name="RING">OFFSET(#REF!,0,0,COUNTA(#REF!),1)</definedName>
    <definedName name="RING2">OFFSET('[1]بيانات الطلبة (2)'!$A$7,0,0,COUNTA('[1]بيانات الطلبة (2)'!$A$7:$A$839),30)</definedName>
    <definedName name="RingDate" localSheetId="7">OFFSET(#REF!,0,0,COUNTA(#REF!),200)</definedName>
    <definedName name="RingDate" localSheetId="5">OFFSET(#REF!,0,0,COUNTA(#REF!),200)</definedName>
    <definedName name="RingDate" localSheetId="6">OFFSET(#REF!,0,0,COUNTA(#REF!),200)</definedName>
    <definedName name="RingDate" localSheetId="8">OFFSET(#REF!,0,0,COUNTA(#REF!),200)</definedName>
    <definedName name="RingDate">OFFSET(#REF!,0,0,COUNTA(#REF!),200)</definedName>
    <definedName name="الاداراة" hidden="1">'[2]استيراد بيانات'!$K$2:$K$11</definedName>
    <definedName name="السن" hidden="1">'[2]استيراد بيانات'!$AE$6:$AE$17</definedName>
    <definedName name="الصف2" hidden="1">'[2]استيراد بيانات'!$L$3:$L$6</definedName>
    <definedName name="العام_الدراسي" localSheetId="7">[1]Sheet1!$B$17</definedName>
    <definedName name="العام_الدراسي" localSheetId="5">[1]Sheet1!$B$17</definedName>
    <definedName name="العام_الدراسي" localSheetId="0">[1]Sheet1!$B$17</definedName>
    <definedName name="العام_الدراسي" localSheetId="6">[1]Sheet1!$B$17</definedName>
    <definedName name="العام_الدراسي" localSheetId="8">[1]Sheet1!$B$17</definedName>
    <definedName name="العام_الدراسي">'بيانات المدرسة'!$B$17</definedName>
    <definedName name="النوع1" localSheetId="7">OFFSET(#REF!,0,0,COUNTA(#REF!),1)</definedName>
    <definedName name="النوع1" localSheetId="5">OFFSET(#REF!,0,0,COUNTA(#REF!),1)</definedName>
    <definedName name="النوع1" localSheetId="6">OFFSET(#REF!,0,0,COUNTA(#REF!),1)</definedName>
    <definedName name="النوع1" localSheetId="8">OFFSET(#REF!,0,0,COUNTA(#REF!),1)</definedName>
    <definedName name="النوع1">OFFSET(#REF!,0,0,COUNTA(#REF!),1)</definedName>
    <definedName name="ب5100">#REF!</definedName>
    <definedName name="بخ8">#REF!</definedName>
    <definedName name="حالة_الطالب" localSheetId="7">OFFSET(#REF!,0,0,COUNTA(#REF!),1)</definedName>
    <definedName name="حالة_الطالب" localSheetId="5">OFFSET(#REF!,0,0,COUNTA(#REF!),1)</definedName>
    <definedName name="حالة_الطالب" localSheetId="6">OFFSET(#REF!,0,0,COUNTA(#REF!),1)</definedName>
    <definedName name="حالة_الطالب" localSheetId="8">OFFSET(#REF!,0,0,COUNTA(#REF!),1)</definedName>
    <definedName name="حالة_الطالب">OFFSET(#REF!,0,0,COUNTA(#REF!),1)</definedName>
    <definedName name="رقم_الجلوس1">OFFSET([1]Sheet1!$B$7,0,0,COUNTA([1]Sheet1!$B$7:$B$4576),)</definedName>
    <definedName name="رقـم_جلوس">OFFSET([1]Sheet1!$B$7,0,0,COUNTA([1]Sheet1!$B$7:$B$4576),1)</definedName>
    <definedName name="سنة" hidden="1">'[2]استيراد بيانات'!$I$2:$I$13</definedName>
    <definedName name="صفوف5" hidden="1">'[2]استيراد بيانات'!$H$3:$H$6</definedName>
    <definedName name="مدارس" hidden="1">'[2]استيراد بيانات'!$AA$4:$AA$270</definedName>
  </definedNames>
  <calcPr calcId="144525"/>
</workbook>
</file>

<file path=xl/calcChain.xml><?xml version="1.0" encoding="utf-8"?>
<calcChain xmlns="http://schemas.openxmlformats.org/spreadsheetml/2006/main">
  <c r="P3" i="12" l="1"/>
  <c r="Q3" i="12"/>
  <c r="P4" i="12"/>
  <c r="Q4" i="12"/>
  <c r="M3" i="14"/>
  <c r="N3" i="14"/>
  <c r="O3" i="14"/>
  <c r="P3" i="14"/>
  <c r="M4" i="14"/>
  <c r="N4" i="14"/>
  <c r="O4" i="14"/>
  <c r="P4" i="14"/>
  <c r="D2" i="14" l="1"/>
  <c r="E2" i="13"/>
  <c r="G2" i="12"/>
  <c r="P4" i="15"/>
  <c r="O4" i="15"/>
  <c r="N4" i="15"/>
  <c r="M4" i="15"/>
  <c r="L4" i="15"/>
  <c r="K4" i="15"/>
  <c r="J4" i="15"/>
  <c r="I4" i="15"/>
  <c r="H4" i="15"/>
  <c r="G4" i="15"/>
  <c r="F4" i="15"/>
  <c r="E4" i="15"/>
  <c r="D4" i="15"/>
  <c r="P3" i="15"/>
  <c r="O3" i="15"/>
  <c r="N3" i="15"/>
  <c r="M3" i="15"/>
  <c r="L3" i="15"/>
  <c r="K3" i="15"/>
  <c r="J3" i="15"/>
  <c r="I3" i="15"/>
  <c r="H3" i="15"/>
  <c r="G3" i="15"/>
  <c r="F3" i="15"/>
  <c r="E3" i="15"/>
  <c r="D3" i="15"/>
  <c r="L4" i="14"/>
  <c r="K4" i="14"/>
  <c r="J4" i="14"/>
  <c r="I4" i="14"/>
  <c r="H4" i="14"/>
  <c r="G4" i="14"/>
  <c r="F4" i="14"/>
  <c r="E4" i="14"/>
  <c r="D4" i="14"/>
  <c r="C4" i="14"/>
  <c r="L3" i="14"/>
  <c r="K3" i="14"/>
  <c r="J3" i="14"/>
  <c r="I3" i="14"/>
  <c r="H3" i="14"/>
  <c r="G3" i="14"/>
  <c r="F3" i="14"/>
  <c r="E3" i="14"/>
  <c r="D3" i="14"/>
  <c r="C3" i="14"/>
  <c r="P4" i="13"/>
  <c r="O4" i="13"/>
  <c r="N4" i="13"/>
  <c r="M4" i="13"/>
  <c r="L4" i="13"/>
  <c r="K4" i="13"/>
  <c r="J4" i="13"/>
  <c r="I4" i="13"/>
  <c r="H4" i="13"/>
  <c r="G4" i="13"/>
  <c r="F4" i="13"/>
  <c r="E4" i="13"/>
  <c r="D4" i="13"/>
  <c r="P3" i="13"/>
  <c r="O3" i="13"/>
  <c r="N3" i="13"/>
  <c r="M3" i="13"/>
  <c r="L3" i="13"/>
  <c r="K3" i="13"/>
  <c r="J3" i="13"/>
  <c r="I3" i="13"/>
  <c r="H3" i="13"/>
  <c r="G3" i="13"/>
  <c r="F3" i="13"/>
  <c r="E3" i="13"/>
  <c r="D3" i="13"/>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S7" i="12"/>
  <c r="B7" i="12"/>
  <c r="O4" i="12"/>
  <c r="N4" i="12"/>
  <c r="M4" i="12"/>
  <c r="L4" i="12"/>
  <c r="K4" i="12"/>
  <c r="J4" i="12"/>
  <c r="I4" i="12"/>
  <c r="H4" i="12"/>
  <c r="G4" i="12"/>
  <c r="F4" i="12"/>
  <c r="O3" i="12"/>
  <c r="N3" i="12"/>
  <c r="M3" i="12"/>
  <c r="L3" i="12"/>
  <c r="K3" i="12"/>
  <c r="J3" i="12"/>
  <c r="I3" i="12"/>
  <c r="H3" i="12"/>
  <c r="G3" i="12"/>
  <c r="F3" i="12"/>
  <c r="J1" i="12"/>
  <c r="C9" i="3"/>
  <c r="O29" i="3" s="1"/>
  <c r="A8" i="3"/>
  <c r="A4" i="3"/>
  <c r="A2" i="3"/>
  <c r="G2" i="3" s="1"/>
  <c r="A1" i="3"/>
  <c r="O27" i="3"/>
  <c r="I27" i="3"/>
  <c r="C27" i="3"/>
  <c r="O17" i="3"/>
  <c r="I17" i="3"/>
  <c r="C17" i="3"/>
  <c r="I18" i="3"/>
  <c r="M28" i="3"/>
  <c r="O7" i="3"/>
  <c r="I7" i="3"/>
  <c r="M24" i="3"/>
  <c r="M22" i="3"/>
  <c r="G21" i="3"/>
  <c r="B87" i="12" l="1"/>
  <c r="B89" i="12"/>
  <c r="B91" i="12"/>
  <c r="B93" i="12"/>
  <c r="B95" i="12"/>
  <c r="B97" i="12"/>
  <c r="B99" i="12"/>
  <c r="B101" i="12"/>
  <c r="B103" i="12"/>
  <c r="B105" i="12"/>
  <c r="B107" i="12"/>
  <c r="B109" i="12"/>
  <c r="B111" i="12"/>
  <c r="B113" i="12"/>
  <c r="B115" i="12"/>
  <c r="B117" i="12"/>
  <c r="B119" i="12"/>
  <c r="B121" i="12"/>
  <c r="B123" i="12"/>
  <c r="B125" i="12"/>
  <c r="B127" i="12"/>
  <c r="B86" i="12"/>
  <c r="B88" i="12"/>
  <c r="B90" i="12"/>
  <c r="B92" i="12"/>
  <c r="B94" i="12"/>
  <c r="B96" i="12"/>
  <c r="B98" i="12"/>
  <c r="B100" i="12"/>
  <c r="B102" i="12"/>
  <c r="B104" i="12"/>
  <c r="B106" i="12"/>
  <c r="B108" i="12"/>
  <c r="B110" i="12"/>
  <c r="B112" i="12"/>
  <c r="B114" i="12"/>
  <c r="B116" i="12"/>
  <c r="B118" i="12"/>
  <c r="B120" i="12"/>
  <c r="B122" i="12"/>
  <c r="B124" i="12"/>
  <c r="B126" i="12"/>
  <c r="B129" i="12"/>
  <c r="B131" i="12"/>
  <c r="B133" i="12"/>
  <c r="B135" i="12"/>
  <c r="B137" i="12"/>
  <c r="B139" i="12"/>
  <c r="B141" i="12"/>
  <c r="B143" i="12"/>
  <c r="B145" i="12"/>
  <c r="B147" i="12"/>
  <c r="B149" i="12"/>
  <c r="B151" i="12"/>
  <c r="B153" i="12"/>
  <c r="B155" i="12"/>
  <c r="B157" i="12"/>
  <c r="B159" i="12"/>
  <c r="B161" i="12"/>
  <c r="B163" i="12"/>
  <c r="B165" i="12"/>
  <c r="B167" i="12"/>
  <c r="B169" i="12"/>
  <c r="B171" i="12"/>
  <c r="B173" i="12"/>
  <c r="B175" i="12"/>
  <c r="B177" i="12"/>
  <c r="B179" i="12"/>
  <c r="B181" i="12"/>
  <c r="B183" i="12"/>
  <c r="B185" i="12"/>
  <c r="B187" i="12"/>
  <c r="B189" i="12"/>
  <c r="B191" i="12"/>
  <c r="B193" i="12"/>
  <c r="B195" i="12"/>
  <c r="B197" i="12"/>
  <c r="B199" i="12"/>
  <c r="B201" i="12"/>
  <c r="B203" i="12"/>
  <c r="B205" i="12"/>
  <c r="B207" i="12"/>
  <c r="B209" i="12"/>
  <c r="B211" i="12"/>
  <c r="B128" i="12"/>
  <c r="B130" i="12"/>
  <c r="B132" i="12"/>
  <c r="B134" i="12"/>
  <c r="B136" i="12"/>
  <c r="B138" i="12"/>
  <c r="B140" i="12"/>
  <c r="B142" i="12"/>
  <c r="B144" i="12"/>
  <c r="B146" i="12"/>
  <c r="B148" i="12"/>
  <c r="B150" i="12"/>
  <c r="B152" i="12"/>
  <c r="B154" i="12"/>
  <c r="B156" i="12"/>
  <c r="B158" i="12"/>
  <c r="B160" i="12"/>
  <c r="B162" i="12"/>
  <c r="B164" i="12"/>
  <c r="B166" i="12"/>
  <c r="B168" i="12"/>
  <c r="B170" i="12"/>
  <c r="B172" i="12"/>
  <c r="B174" i="12"/>
  <c r="B176" i="12"/>
  <c r="B178" i="12"/>
  <c r="B180" i="12"/>
  <c r="B182" i="12"/>
  <c r="B184" i="12"/>
  <c r="B186" i="12"/>
  <c r="B188" i="12"/>
  <c r="B190" i="12"/>
  <c r="B192" i="12"/>
  <c r="B194" i="12"/>
  <c r="B196" i="12"/>
  <c r="B198" i="12"/>
  <c r="B200" i="12"/>
  <c r="B202" i="12"/>
  <c r="B204" i="12"/>
  <c r="B206" i="12"/>
  <c r="B208" i="12"/>
  <c r="B210" i="12"/>
  <c r="B212" i="12"/>
  <c r="A5" i="3"/>
  <c r="M1" i="3"/>
  <c r="G8" i="3"/>
  <c r="M8" i="3"/>
  <c r="O9" i="3"/>
  <c r="G11" i="3"/>
  <c r="A12" i="3"/>
  <c r="M12" i="3"/>
  <c r="A14" i="3"/>
  <c r="G14" i="3"/>
  <c r="M14" i="3"/>
  <c r="A18" i="3"/>
  <c r="G18" i="3"/>
  <c r="M18" i="3"/>
  <c r="I19" i="3"/>
  <c r="A21" i="3"/>
  <c r="M21" i="3"/>
  <c r="G22" i="3"/>
  <c r="C28" i="3"/>
  <c r="I28" i="3"/>
  <c r="O28" i="3"/>
  <c r="I29" i="3"/>
  <c r="G1" i="3"/>
  <c r="M2" i="3"/>
  <c r="G4" i="3"/>
  <c r="M4" i="3"/>
  <c r="I8" i="3"/>
  <c r="O8" i="3"/>
  <c r="I9" i="3"/>
  <c r="A11" i="3"/>
  <c r="M11" i="3"/>
  <c r="G12" i="3"/>
  <c r="C18" i="3"/>
  <c r="O18" i="3" s="1"/>
  <c r="O19" i="3"/>
  <c r="A22" i="3"/>
  <c r="A24" i="3"/>
  <c r="G24" i="3"/>
  <c r="A28" i="3"/>
  <c r="G28" i="3"/>
  <c r="C29" i="3"/>
  <c r="A1" i="1"/>
  <c r="A2" i="1"/>
  <c r="T8" i="1" l="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A8" i="1"/>
  <c r="H8" i="1"/>
  <c r="I8" i="1"/>
  <c r="J8" i="1"/>
  <c r="V8" i="1"/>
  <c r="A9" i="1"/>
  <c r="H9" i="1"/>
  <c r="I9" i="1"/>
  <c r="J9" i="1"/>
  <c r="V9" i="1"/>
  <c r="A10" i="1"/>
  <c r="H10" i="1"/>
  <c r="I10" i="1"/>
  <c r="J10" i="1"/>
  <c r="V10" i="1"/>
  <c r="A11" i="1"/>
  <c r="H11" i="1"/>
  <c r="I11" i="1"/>
  <c r="J11" i="1"/>
  <c r="V11" i="1"/>
  <c r="A12" i="1"/>
  <c r="H12" i="1"/>
  <c r="I12" i="1"/>
  <c r="J12" i="1"/>
  <c r="V12" i="1"/>
  <c r="A13" i="1"/>
  <c r="H13" i="1"/>
  <c r="I13" i="1"/>
  <c r="J13" i="1"/>
  <c r="V13" i="1"/>
  <c r="A14" i="1"/>
  <c r="H14" i="1"/>
  <c r="I14" i="1"/>
  <c r="J14" i="1"/>
  <c r="V14" i="1"/>
  <c r="A15" i="1"/>
  <c r="H15" i="1"/>
  <c r="I15" i="1"/>
  <c r="J15" i="1"/>
  <c r="V15" i="1"/>
  <c r="A16" i="1"/>
  <c r="H16" i="1"/>
  <c r="I16" i="1"/>
  <c r="J16" i="1"/>
  <c r="V16" i="1"/>
  <c r="A17" i="1"/>
  <c r="H17" i="1"/>
  <c r="I17" i="1"/>
  <c r="J17" i="1"/>
  <c r="V17" i="1"/>
  <c r="A18" i="1"/>
  <c r="H18" i="1"/>
  <c r="I18" i="1"/>
  <c r="J18" i="1"/>
  <c r="V18" i="1"/>
  <c r="A19" i="1"/>
  <c r="H19" i="1"/>
  <c r="I19" i="1"/>
  <c r="J19" i="1"/>
  <c r="V19" i="1"/>
  <c r="A20" i="1"/>
  <c r="H20" i="1"/>
  <c r="I20" i="1"/>
  <c r="J20" i="1"/>
  <c r="V20" i="1"/>
  <c r="A21" i="1"/>
  <c r="H21" i="1"/>
  <c r="I21" i="1"/>
  <c r="J21" i="1"/>
  <c r="V21" i="1"/>
  <c r="A22" i="1"/>
  <c r="H22" i="1"/>
  <c r="I22" i="1"/>
  <c r="J22" i="1"/>
  <c r="V22" i="1"/>
  <c r="A23" i="1"/>
  <c r="H23" i="1"/>
  <c r="I23" i="1"/>
  <c r="J23" i="1"/>
  <c r="V23" i="1"/>
  <c r="A24" i="1"/>
  <c r="H24" i="1"/>
  <c r="I24" i="1"/>
  <c r="J24" i="1"/>
  <c r="V24" i="1"/>
  <c r="A25" i="1"/>
  <c r="H25" i="1"/>
  <c r="I25" i="1"/>
  <c r="J25" i="1"/>
  <c r="V25" i="1"/>
  <c r="A26" i="1"/>
  <c r="H26" i="1"/>
  <c r="I26" i="1"/>
  <c r="J26" i="1"/>
  <c r="V26" i="1"/>
  <c r="A27" i="1"/>
  <c r="H27" i="1"/>
  <c r="I27" i="1"/>
  <c r="J27" i="1"/>
  <c r="V27" i="1"/>
  <c r="A28" i="1"/>
  <c r="H28" i="1"/>
  <c r="I28" i="1"/>
  <c r="J28" i="1"/>
  <c r="V28" i="1"/>
  <c r="A29" i="1"/>
  <c r="H29" i="1"/>
  <c r="I29" i="1"/>
  <c r="J29" i="1"/>
  <c r="V29" i="1"/>
  <c r="A30" i="1"/>
  <c r="H30" i="1"/>
  <c r="I30" i="1"/>
  <c r="J30" i="1"/>
  <c r="V30" i="1"/>
  <c r="A31" i="1"/>
  <c r="H31" i="1"/>
  <c r="I31" i="1"/>
  <c r="J31" i="1"/>
  <c r="V31" i="1"/>
  <c r="A32" i="1"/>
  <c r="H32" i="1"/>
  <c r="I32" i="1"/>
  <c r="J32" i="1"/>
  <c r="V32" i="1"/>
  <c r="A33" i="1"/>
  <c r="H33" i="1"/>
  <c r="I33" i="1"/>
  <c r="J33" i="1"/>
  <c r="V33" i="1"/>
  <c r="A34" i="1"/>
  <c r="H34" i="1"/>
  <c r="I34" i="1"/>
  <c r="J34" i="1"/>
  <c r="V34" i="1"/>
  <c r="A35" i="1"/>
  <c r="H35" i="1"/>
  <c r="I35" i="1"/>
  <c r="J35" i="1"/>
  <c r="V35" i="1"/>
  <c r="A36" i="1"/>
  <c r="H36" i="1"/>
  <c r="I36" i="1"/>
  <c r="J36" i="1"/>
  <c r="V36" i="1"/>
  <c r="A37" i="1"/>
  <c r="H37" i="1"/>
  <c r="I37" i="1"/>
  <c r="J37" i="1"/>
  <c r="V37" i="1"/>
  <c r="A38" i="1"/>
  <c r="H38" i="1"/>
  <c r="I38" i="1"/>
  <c r="J38" i="1"/>
  <c r="V38" i="1"/>
  <c r="A39" i="1"/>
  <c r="H39" i="1"/>
  <c r="I39" i="1"/>
  <c r="J39" i="1"/>
  <c r="V39" i="1"/>
  <c r="A40" i="1"/>
  <c r="H40" i="1"/>
  <c r="I40" i="1"/>
  <c r="J40" i="1"/>
  <c r="V40" i="1"/>
  <c r="A41" i="1"/>
  <c r="H41" i="1"/>
  <c r="I41" i="1"/>
  <c r="J41" i="1"/>
  <c r="V41" i="1"/>
  <c r="A42" i="1"/>
  <c r="H42" i="1"/>
  <c r="I42" i="1"/>
  <c r="J42" i="1"/>
  <c r="V42" i="1"/>
  <c r="A43" i="1"/>
  <c r="H43" i="1"/>
  <c r="I43" i="1"/>
  <c r="J43" i="1"/>
  <c r="V43" i="1"/>
  <c r="A44" i="1"/>
  <c r="H44" i="1"/>
  <c r="I44" i="1"/>
  <c r="J44" i="1"/>
  <c r="V44" i="1"/>
  <c r="A45" i="1"/>
  <c r="H45" i="1"/>
  <c r="I45" i="1"/>
  <c r="J45" i="1"/>
  <c r="V45" i="1"/>
  <c r="A3" i="1"/>
  <c r="B18" i="2"/>
  <c r="B15" i="2"/>
  <c r="B14" i="2"/>
  <c r="A3" i="3" s="1"/>
  <c r="A9" i="2"/>
  <c r="T7" i="1"/>
  <c r="J7" i="1"/>
  <c r="I7" i="1"/>
  <c r="H7" i="1"/>
  <c r="A7" i="1"/>
  <c r="P4" i="1"/>
  <c r="J4" i="1"/>
  <c r="G23" i="3" l="1"/>
  <c r="M3" i="3"/>
  <c r="A23" i="3"/>
  <c r="G3" i="3"/>
  <c r="M13" i="3"/>
  <c r="G13" i="3"/>
  <c r="M23" i="3"/>
  <c r="A13" i="3"/>
  <c r="V7" i="1"/>
</calcChain>
</file>

<file path=xl/comments1.xml><?xml version="1.0" encoding="utf-8"?>
<comments xmlns="http://schemas.openxmlformats.org/spreadsheetml/2006/main">
  <authors>
    <author>islam</author>
  </authors>
  <commentList>
    <comment ref="B13" authorId="0">
      <text>
        <r>
          <rPr>
            <b/>
            <sz val="16"/>
            <color indexed="10"/>
            <rFont val="Tahoma"/>
            <family val="2"/>
          </rPr>
          <t>غير فقط السنه</t>
        </r>
      </text>
    </comment>
  </commentList>
</comments>
</file>

<file path=xl/comments2.xml><?xml version="1.0" encoding="utf-8"?>
<comments xmlns="http://schemas.openxmlformats.org/spreadsheetml/2006/main">
  <authors>
    <author>Adel Galal</author>
  </authors>
  <commentList>
    <comment ref="E6" authorId="0">
      <text>
        <r>
          <rPr>
            <b/>
            <sz val="12"/>
            <color indexed="10"/>
            <rFont val="Tahoma"/>
            <family val="2"/>
          </rPr>
          <t>عدل الدرجة حسب شيت الوزارة</t>
        </r>
        <r>
          <rPr>
            <b/>
            <sz val="12"/>
            <color indexed="12"/>
            <rFont val="Tahoma"/>
            <family val="2"/>
          </rPr>
          <t xml:space="preserve"> </t>
        </r>
      </text>
    </comment>
    <comment ref="F6" authorId="0">
      <text>
        <r>
          <rPr>
            <b/>
            <sz val="12"/>
            <color indexed="10"/>
            <rFont val="Tahoma"/>
            <family val="2"/>
          </rPr>
          <t>عدل الدرجة حسب شيت الوزارة</t>
        </r>
        <r>
          <rPr>
            <b/>
            <sz val="12"/>
            <color indexed="12"/>
            <rFont val="Tahoma"/>
            <family val="2"/>
          </rPr>
          <t xml:space="preserve"> </t>
        </r>
      </text>
    </comment>
    <comment ref="G6" authorId="0">
      <text>
        <r>
          <rPr>
            <b/>
            <sz val="12"/>
            <color indexed="10"/>
            <rFont val="Tahoma"/>
            <family val="2"/>
          </rPr>
          <t>عدل الدرجة حسب شيت الوزارة</t>
        </r>
        <r>
          <rPr>
            <b/>
            <sz val="12"/>
            <color indexed="12"/>
            <rFont val="Tahoma"/>
            <family val="2"/>
          </rPr>
          <t xml:space="preserve"> </t>
        </r>
      </text>
    </comment>
    <comment ref="I6" authorId="0">
      <text>
        <r>
          <rPr>
            <b/>
            <sz val="12"/>
            <color indexed="10"/>
            <rFont val="Tahoma"/>
            <family val="2"/>
          </rPr>
          <t>عدل الدرجة حسب شيت الوزارة</t>
        </r>
        <r>
          <rPr>
            <b/>
            <sz val="12"/>
            <color indexed="12"/>
            <rFont val="Tahoma"/>
            <family val="2"/>
          </rPr>
          <t xml:space="preserve"> </t>
        </r>
      </text>
    </comment>
    <comment ref="J6" authorId="0">
      <text>
        <r>
          <rPr>
            <b/>
            <sz val="12"/>
            <color indexed="10"/>
            <rFont val="Tahoma"/>
            <family val="2"/>
          </rPr>
          <t>عدل الدرجة حسب شيت الوزارة</t>
        </r>
        <r>
          <rPr>
            <b/>
            <sz val="12"/>
            <color indexed="12"/>
            <rFont val="Tahoma"/>
            <family val="2"/>
          </rPr>
          <t xml:space="preserve"> </t>
        </r>
      </text>
    </comment>
    <comment ref="K6" authorId="0">
      <text>
        <r>
          <rPr>
            <b/>
            <sz val="12"/>
            <color indexed="10"/>
            <rFont val="Tahoma"/>
            <family val="2"/>
          </rPr>
          <t>عدل الدرجة حسب شيت الوزارة</t>
        </r>
        <r>
          <rPr>
            <b/>
            <sz val="12"/>
            <color indexed="12"/>
            <rFont val="Tahoma"/>
            <family val="2"/>
          </rPr>
          <t xml:space="preserve"> </t>
        </r>
      </text>
    </comment>
    <comment ref="L6" authorId="0">
      <text>
        <r>
          <rPr>
            <b/>
            <sz val="12"/>
            <color indexed="10"/>
            <rFont val="Tahoma"/>
            <family val="2"/>
          </rPr>
          <t>عدل الدرجة حسب شيت الوزارة</t>
        </r>
        <r>
          <rPr>
            <b/>
            <sz val="12"/>
            <color indexed="12"/>
            <rFont val="Tahoma"/>
            <family val="2"/>
          </rPr>
          <t xml:space="preserve"> </t>
        </r>
      </text>
    </comment>
    <comment ref="M6" authorId="0">
      <text>
        <r>
          <rPr>
            <b/>
            <sz val="12"/>
            <color indexed="10"/>
            <rFont val="Tahoma"/>
            <family val="2"/>
          </rPr>
          <t>عدل الدرجة حسب شيت الوزارة</t>
        </r>
        <r>
          <rPr>
            <b/>
            <sz val="12"/>
            <color indexed="12"/>
            <rFont val="Tahoma"/>
            <family val="2"/>
          </rPr>
          <t xml:space="preserve"> </t>
        </r>
      </text>
    </comment>
    <comment ref="N6" authorId="0">
      <text>
        <r>
          <rPr>
            <b/>
            <sz val="12"/>
            <color indexed="10"/>
            <rFont val="Tahoma"/>
            <family val="2"/>
          </rPr>
          <t>عدل الدرجة حسب شيت الوزارة</t>
        </r>
        <r>
          <rPr>
            <b/>
            <sz val="12"/>
            <color indexed="12"/>
            <rFont val="Tahoma"/>
            <family val="2"/>
          </rPr>
          <t xml:space="preserve"> </t>
        </r>
      </text>
    </comment>
    <comment ref="O6" authorId="0">
      <text>
        <r>
          <rPr>
            <b/>
            <sz val="12"/>
            <color indexed="10"/>
            <rFont val="Tahoma"/>
            <family val="2"/>
          </rPr>
          <t>عدل الدرجة حسب شيت الوزارة</t>
        </r>
        <r>
          <rPr>
            <b/>
            <sz val="12"/>
            <color indexed="12"/>
            <rFont val="Tahoma"/>
            <family val="2"/>
          </rPr>
          <t xml:space="preserve"> </t>
        </r>
      </text>
    </comment>
    <comment ref="P6" authorId="0">
      <text>
        <r>
          <rPr>
            <b/>
            <sz val="12"/>
            <color indexed="10"/>
            <rFont val="Tahoma"/>
            <family val="2"/>
          </rPr>
          <t>عدل الدرجة حسب شيت الوزارة</t>
        </r>
        <r>
          <rPr>
            <b/>
            <sz val="12"/>
            <color indexed="12"/>
            <rFont val="Tahoma"/>
            <family val="2"/>
          </rPr>
          <t xml:space="preserve"> </t>
        </r>
      </text>
    </comment>
  </commentList>
</comments>
</file>

<file path=xl/comments3.xml><?xml version="1.0" encoding="utf-8"?>
<comments xmlns="http://schemas.openxmlformats.org/spreadsheetml/2006/main">
  <authors>
    <author>Adel Galal</author>
  </authors>
  <commentList>
    <comment ref="C6" authorId="0">
      <text>
        <r>
          <rPr>
            <b/>
            <sz val="12"/>
            <color indexed="10"/>
            <rFont val="Tahoma"/>
            <family val="2"/>
          </rPr>
          <t>عدل الدرجة حسب شيت الوزارة</t>
        </r>
        <r>
          <rPr>
            <b/>
            <sz val="12"/>
            <color indexed="12"/>
            <rFont val="Tahoma"/>
            <family val="2"/>
          </rPr>
          <t xml:space="preserve"> </t>
        </r>
      </text>
    </comment>
    <comment ref="D6" authorId="0">
      <text>
        <r>
          <rPr>
            <b/>
            <sz val="12"/>
            <color indexed="10"/>
            <rFont val="Tahoma"/>
            <family val="2"/>
          </rPr>
          <t>عدل الدرجة حسب شيت الوزارة</t>
        </r>
        <r>
          <rPr>
            <b/>
            <sz val="12"/>
            <color indexed="12"/>
            <rFont val="Tahoma"/>
            <family val="2"/>
          </rPr>
          <t xml:space="preserve"> </t>
        </r>
      </text>
    </comment>
    <comment ref="E6" authorId="0">
      <text>
        <r>
          <rPr>
            <b/>
            <sz val="12"/>
            <color indexed="10"/>
            <rFont val="Tahoma"/>
            <family val="2"/>
          </rPr>
          <t>عدل الدرجة حسب شيت الوزارة</t>
        </r>
        <r>
          <rPr>
            <b/>
            <sz val="12"/>
            <color indexed="12"/>
            <rFont val="Tahoma"/>
            <family val="2"/>
          </rPr>
          <t xml:space="preserve"> </t>
        </r>
      </text>
    </comment>
    <comment ref="F6" authorId="0">
      <text>
        <r>
          <rPr>
            <b/>
            <sz val="12"/>
            <color indexed="10"/>
            <rFont val="Tahoma"/>
            <family val="2"/>
          </rPr>
          <t>عدل الدرجة حسب شيت الوزارة</t>
        </r>
        <r>
          <rPr>
            <b/>
            <sz val="12"/>
            <color indexed="12"/>
            <rFont val="Tahoma"/>
            <family val="2"/>
          </rPr>
          <t xml:space="preserve"> </t>
        </r>
      </text>
    </comment>
    <comment ref="G6" authorId="0">
      <text>
        <r>
          <rPr>
            <b/>
            <sz val="12"/>
            <color indexed="10"/>
            <rFont val="Tahoma"/>
            <family val="2"/>
          </rPr>
          <t>عدل الدرجة حسب شيت الوزارة</t>
        </r>
        <r>
          <rPr>
            <b/>
            <sz val="12"/>
            <color indexed="12"/>
            <rFont val="Tahoma"/>
            <family val="2"/>
          </rPr>
          <t xml:space="preserve"> </t>
        </r>
      </text>
    </comment>
    <comment ref="H6" authorId="0">
      <text>
        <r>
          <rPr>
            <b/>
            <sz val="12"/>
            <color indexed="10"/>
            <rFont val="Tahoma"/>
            <family val="2"/>
          </rPr>
          <t>عدل الدرجة حسب شيت الوزارة</t>
        </r>
        <r>
          <rPr>
            <b/>
            <sz val="12"/>
            <color indexed="12"/>
            <rFont val="Tahoma"/>
            <family val="2"/>
          </rPr>
          <t xml:space="preserve"> </t>
        </r>
      </text>
    </comment>
    <comment ref="I6" authorId="0">
      <text>
        <r>
          <rPr>
            <b/>
            <sz val="12"/>
            <color indexed="10"/>
            <rFont val="Tahoma"/>
            <family val="2"/>
          </rPr>
          <t>عدل الدرجة حسب شيت الوزارة</t>
        </r>
        <r>
          <rPr>
            <b/>
            <sz val="12"/>
            <color indexed="12"/>
            <rFont val="Tahoma"/>
            <family val="2"/>
          </rPr>
          <t xml:space="preserve"> </t>
        </r>
      </text>
    </comment>
    <comment ref="J6" authorId="0">
      <text>
        <r>
          <rPr>
            <b/>
            <sz val="12"/>
            <color indexed="10"/>
            <rFont val="Tahoma"/>
            <family val="2"/>
          </rPr>
          <t>عدل الدرجة حسب شيت الوزارة</t>
        </r>
        <r>
          <rPr>
            <b/>
            <sz val="12"/>
            <color indexed="12"/>
            <rFont val="Tahoma"/>
            <family val="2"/>
          </rPr>
          <t xml:space="preserve"> </t>
        </r>
      </text>
    </comment>
    <comment ref="K6" authorId="0">
      <text>
        <r>
          <rPr>
            <b/>
            <sz val="12"/>
            <color indexed="10"/>
            <rFont val="Tahoma"/>
            <family val="2"/>
          </rPr>
          <t>عدل الدرجة حسب شيت الوزارة</t>
        </r>
        <r>
          <rPr>
            <b/>
            <sz val="12"/>
            <color indexed="12"/>
            <rFont val="Tahoma"/>
            <family val="2"/>
          </rPr>
          <t xml:space="preserve"> </t>
        </r>
      </text>
    </comment>
    <comment ref="L6" authorId="0">
      <text>
        <r>
          <rPr>
            <b/>
            <sz val="12"/>
            <color indexed="10"/>
            <rFont val="Tahoma"/>
            <family val="2"/>
          </rPr>
          <t>عدل الدرجة حسب شيت الوزارة</t>
        </r>
        <r>
          <rPr>
            <b/>
            <sz val="12"/>
            <color indexed="12"/>
            <rFont val="Tahoma"/>
            <family val="2"/>
          </rPr>
          <t xml:space="preserve"> </t>
        </r>
      </text>
    </comment>
    <comment ref="M6" authorId="0">
      <text>
        <r>
          <rPr>
            <b/>
            <sz val="12"/>
            <color indexed="10"/>
            <rFont val="Tahoma"/>
            <family val="2"/>
          </rPr>
          <t>عدل الدرجة حسب شيت الوزارة</t>
        </r>
        <r>
          <rPr>
            <b/>
            <sz val="12"/>
            <color indexed="12"/>
            <rFont val="Tahoma"/>
            <family val="2"/>
          </rPr>
          <t xml:space="preserve"> </t>
        </r>
      </text>
    </comment>
    <comment ref="N6" authorId="0">
      <text>
        <r>
          <rPr>
            <b/>
            <sz val="12"/>
            <color indexed="10"/>
            <rFont val="Tahoma"/>
            <family val="2"/>
          </rPr>
          <t>عدل الدرجة حسب شيت الوزارة</t>
        </r>
        <r>
          <rPr>
            <b/>
            <sz val="12"/>
            <color indexed="12"/>
            <rFont val="Tahoma"/>
            <family val="2"/>
          </rPr>
          <t xml:space="preserve"> </t>
        </r>
      </text>
    </comment>
  </commentList>
</comments>
</file>

<file path=xl/comments4.xml><?xml version="1.0" encoding="utf-8"?>
<comments xmlns="http://schemas.openxmlformats.org/spreadsheetml/2006/main">
  <authors>
    <author>Adel Galal</author>
  </authors>
  <commentList>
    <comment ref="E6" authorId="0">
      <text>
        <r>
          <rPr>
            <b/>
            <sz val="12"/>
            <color indexed="10"/>
            <rFont val="Tahoma"/>
            <family val="2"/>
          </rPr>
          <t>عدل الدرجة حسب شيت الوزارة</t>
        </r>
        <r>
          <rPr>
            <b/>
            <sz val="12"/>
            <color indexed="12"/>
            <rFont val="Tahoma"/>
            <family val="2"/>
          </rPr>
          <t xml:space="preserve"> </t>
        </r>
      </text>
    </comment>
    <comment ref="F6" authorId="0">
      <text>
        <r>
          <rPr>
            <b/>
            <sz val="12"/>
            <color indexed="10"/>
            <rFont val="Tahoma"/>
            <family val="2"/>
          </rPr>
          <t>عدل الدرجة حسب شيت الوزارة</t>
        </r>
        <r>
          <rPr>
            <b/>
            <sz val="12"/>
            <color indexed="12"/>
            <rFont val="Tahoma"/>
            <family val="2"/>
          </rPr>
          <t xml:space="preserve"> </t>
        </r>
      </text>
    </comment>
    <comment ref="G6" authorId="0">
      <text>
        <r>
          <rPr>
            <b/>
            <sz val="12"/>
            <color indexed="10"/>
            <rFont val="Tahoma"/>
            <family val="2"/>
          </rPr>
          <t>عدل الدرجة حسب شيت الوزارة</t>
        </r>
        <r>
          <rPr>
            <b/>
            <sz val="12"/>
            <color indexed="12"/>
            <rFont val="Tahoma"/>
            <family val="2"/>
          </rPr>
          <t xml:space="preserve"> </t>
        </r>
      </text>
    </comment>
    <comment ref="I6" authorId="0">
      <text>
        <r>
          <rPr>
            <b/>
            <sz val="12"/>
            <color indexed="10"/>
            <rFont val="Tahoma"/>
            <family val="2"/>
          </rPr>
          <t>عدل الدرجة حسب شيت الوزارة</t>
        </r>
        <r>
          <rPr>
            <b/>
            <sz val="12"/>
            <color indexed="12"/>
            <rFont val="Tahoma"/>
            <family val="2"/>
          </rPr>
          <t xml:space="preserve"> </t>
        </r>
      </text>
    </comment>
    <comment ref="J6" authorId="0">
      <text>
        <r>
          <rPr>
            <b/>
            <sz val="12"/>
            <color indexed="10"/>
            <rFont val="Tahoma"/>
            <family val="2"/>
          </rPr>
          <t>عدل الدرجة حسب شيت الوزارة</t>
        </r>
        <r>
          <rPr>
            <b/>
            <sz val="12"/>
            <color indexed="12"/>
            <rFont val="Tahoma"/>
            <family val="2"/>
          </rPr>
          <t xml:space="preserve"> </t>
        </r>
      </text>
    </comment>
    <comment ref="K6" authorId="0">
      <text>
        <r>
          <rPr>
            <b/>
            <sz val="12"/>
            <color indexed="10"/>
            <rFont val="Tahoma"/>
            <family val="2"/>
          </rPr>
          <t>عدل الدرجة حسب شيت الوزارة</t>
        </r>
        <r>
          <rPr>
            <b/>
            <sz val="12"/>
            <color indexed="12"/>
            <rFont val="Tahoma"/>
            <family val="2"/>
          </rPr>
          <t xml:space="preserve"> </t>
        </r>
      </text>
    </comment>
    <comment ref="L6" authorId="0">
      <text>
        <r>
          <rPr>
            <b/>
            <sz val="12"/>
            <color indexed="10"/>
            <rFont val="Tahoma"/>
            <family val="2"/>
          </rPr>
          <t>عدل الدرجة حسب شيت الوزارة</t>
        </r>
        <r>
          <rPr>
            <b/>
            <sz val="12"/>
            <color indexed="12"/>
            <rFont val="Tahoma"/>
            <family val="2"/>
          </rPr>
          <t xml:space="preserve"> </t>
        </r>
      </text>
    </comment>
    <comment ref="M6" authorId="0">
      <text>
        <r>
          <rPr>
            <b/>
            <sz val="12"/>
            <color indexed="10"/>
            <rFont val="Tahoma"/>
            <family val="2"/>
          </rPr>
          <t>عدل الدرجة حسب شيت الوزارة</t>
        </r>
        <r>
          <rPr>
            <b/>
            <sz val="12"/>
            <color indexed="12"/>
            <rFont val="Tahoma"/>
            <family val="2"/>
          </rPr>
          <t xml:space="preserve"> </t>
        </r>
      </text>
    </comment>
    <comment ref="N6" authorId="0">
      <text>
        <r>
          <rPr>
            <b/>
            <sz val="12"/>
            <color indexed="10"/>
            <rFont val="Tahoma"/>
            <family val="2"/>
          </rPr>
          <t>عدل الدرجة حسب شيت الوزارة</t>
        </r>
        <r>
          <rPr>
            <b/>
            <sz val="12"/>
            <color indexed="12"/>
            <rFont val="Tahoma"/>
            <family val="2"/>
          </rPr>
          <t xml:space="preserve"> </t>
        </r>
      </text>
    </comment>
    <comment ref="O6" authorId="0">
      <text>
        <r>
          <rPr>
            <b/>
            <sz val="12"/>
            <color indexed="10"/>
            <rFont val="Tahoma"/>
            <family val="2"/>
          </rPr>
          <t>عدل الدرجة حسب شيت الوزارة</t>
        </r>
        <r>
          <rPr>
            <b/>
            <sz val="12"/>
            <color indexed="12"/>
            <rFont val="Tahoma"/>
            <family val="2"/>
          </rPr>
          <t xml:space="preserve"> </t>
        </r>
      </text>
    </comment>
    <comment ref="P6" authorId="0">
      <text>
        <r>
          <rPr>
            <b/>
            <sz val="12"/>
            <color indexed="10"/>
            <rFont val="Tahoma"/>
            <family val="2"/>
          </rPr>
          <t>عدل الدرجة حسب شيت الوزارة</t>
        </r>
        <r>
          <rPr>
            <b/>
            <sz val="12"/>
            <color indexed="12"/>
            <rFont val="Tahoma"/>
            <family val="2"/>
          </rPr>
          <t xml:space="preserve"> </t>
        </r>
      </text>
    </comment>
  </commentList>
</comments>
</file>

<file path=xl/sharedStrings.xml><?xml version="1.0" encoding="utf-8"?>
<sst xmlns="http://schemas.openxmlformats.org/spreadsheetml/2006/main" count="6131" uniqueCount="406">
  <si>
    <t xml:space="preserve">عدد المتقدمين </t>
  </si>
  <si>
    <t>مسلم</t>
  </si>
  <si>
    <t>مسلمة</t>
  </si>
  <si>
    <t>نطاقات القوام المنسدلة</t>
  </si>
  <si>
    <t>ولدبنت</t>
  </si>
  <si>
    <t>ديانةولد</t>
  </si>
  <si>
    <t>ديانةبنت</t>
  </si>
  <si>
    <t>قيدولد</t>
  </si>
  <si>
    <t>قيدبنت</t>
  </si>
  <si>
    <t>جنسيةولد</t>
  </si>
  <si>
    <t>جنسيةبنت</t>
  </si>
  <si>
    <t>ذكر</t>
  </si>
  <si>
    <t>مسيحي</t>
  </si>
  <si>
    <t>مسيحية</t>
  </si>
  <si>
    <t>منقول</t>
  </si>
  <si>
    <t>باق</t>
  </si>
  <si>
    <t>باق ومنقطع</t>
  </si>
  <si>
    <t>منقولة</t>
  </si>
  <si>
    <t>باقية</t>
  </si>
  <si>
    <t>باقية ومنقطعة</t>
  </si>
  <si>
    <t>مستجد</t>
  </si>
  <si>
    <t>مستجدة</t>
  </si>
  <si>
    <t>مصري</t>
  </si>
  <si>
    <t>مصرية</t>
  </si>
  <si>
    <t>عدد الاعمدة</t>
  </si>
  <si>
    <t>ColCount</t>
  </si>
  <si>
    <t>أنثى</t>
  </si>
  <si>
    <t>معيد</t>
  </si>
  <si>
    <t>معيدة</t>
  </si>
  <si>
    <t>عربي</t>
  </si>
  <si>
    <t>عربية</t>
  </si>
  <si>
    <t>رقم</t>
  </si>
  <si>
    <t>رقم
الجلوي</t>
  </si>
  <si>
    <t>سرى</t>
  </si>
  <si>
    <t>إدخل هنـــا</t>
  </si>
  <si>
    <t>تاريخ الميلاد</t>
  </si>
  <si>
    <t>السن في أول أكتوبر</t>
  </si>
  <si>
    <t>حالة</t>
  </si>
  <si>
    <t>مقر</t>
  </si>
  <si>
    <t>النوع</t>
  </si>
  <si>
    <t>الحاله</t>
  </si>
  <si>
    <t>الفصل</t>
  </si>
  <si>
    <t>المسلسل</t>
  </si>
  <si>
    <t>ترم 1</t>
  </si>
  <si>
    <t>ترم 2</t>
  </si>
  <si>
    <t xml:space="preserve">            الاسم رباعياَ</t>
  </si>
  <si>
    <t>تاريخ  الميلاد</t>
  </si>
  <si>
    <t>يوم</t>
  </si>
  <si>
    <t>شهر</t>
  </si>
  <si>
    <t>سنة</t>
  </si>
  <si>
    <t>الجنسية</t>
  </si>
  <si>
    <t>الديـانة</t>
  </si>
  <si>
    <t>القيـــد</t>
  </si>
  <si>
    <t>اللجنة</t>
  </si>
  <si>
    <t xml:space="preserve">نوع  المدرسة </t>
  </si>
  <si>
    <t>عام</t>
  </si>
  <si>
    <t>المديرية :</t>
  </si>
  <si>
    <t>الإدارة :</t>
  </si>
  <si>
    <t>المدرسة :</t>
  </si>
  <si>
    <r>
      <t xml:space="preserve"> </t>
    </r>
    <r>
      <rPr>
        <b/>
        <sz val="18"/>
        <rFont val="Arial"/>
        <family val="2"/>
      </rPr>
      <t>هام جداَ</t>
    </r>
    <r>
      <rPr>
        <b/>
        <sz val="16"/>
        <rFont val="Arial"/>
        <family val="2"/>
      </rPr>
      <t xml:space="preserve"> نوع طلاب المدرسة ( بنون - بنات - مشترك )</t>
    </r>
  </si>
  <si>
    <t>مشترك</t>
  </si>
  <si>
    <t>مسئول الحاسب :</t>
  </si>
  <si>
    <t>رئيس لجنة النظام والمراقبة</t>
  </si>
  <si>
    <t>أ /   ...........</t>
  </si>
  <si>
    <t>قائد المدرسة ( مدير إدارة - مدير أ - مدير - ناظر )</t>
  </si>
  <si>
    <t>مدير</t>
  </si>
  <si>
    <t>الصف بالحروف :</t>
  </si>
  <si>
    <t>الصف الخامس الإبتدائى</t>
  </si>
  <si>
    <t>حساب السن فى :</t>
  </si>
  <si>
    <r>
      <t xml:space="preserve">خاص </t>
    </r>
    <r>
      <rPr>
        <b/>
        <sz val="14"/>
        <rFont val="Arial"/>
        <family val="2"/>
      </rPr>
      <t>بشهادة الترم الأول وكشوف درجات الترم الأول والإحصائيات:</t>
    </r>
  </si>
  <si>
    <t>خاص بشهادة امتحان  أخر العام  والإحصائيات:</t>
  </si>
  <si>
    <t>العام الدراسى الحالى :</t>
  </si>
  <si>
    <t xml:space="preserve"> 2016 / 2017</t>
  </si>
  <si>
    <t>خاص بالشيت وجلوس ومناداة الدور الثانى:</t>
  </si>
  <si>
    <t>أمـــــــــــــــــــــــــلاه</t>
  </si>
  <si>
    <t>أ</t>
  </si>
  <si>
    <t>كتبــــــــــــــــــــــــــه</t>
  </si>
  <si>
    <t>ب</t>
  </si>
  <si>
    <t>راجع الإمـــــــــــــلاء</t>
  </si>
  <si>
    <t>ت</t>
  </si>
  <si>
    <t>راجع الكتــــــــــــــابة</t>
  </si>
  <si>
    <t>ث</t>
  </si>
  <si>
    <t>تاريخ ظهور النتيجة</t>
  </si>
  <si>
    <t>بداية رقم الجلوس</t>
  </si>
  <si>
    <t>621</t>
  </si>
  <si>
    <t>شئون الطلبة</t>
  </si>
  <si>
    <t>مديرية التربية والتعليم بمحافظة ....</t>
  </si>
  <si>
    <t>إدارة:... التعليمية</t>
  </si>
  <si>
    <t>مدرسة / .........</t>
  </si>
  <si>
    <t>....  /  ...</t>
  </si>
  <si>
    <t xml:space="preserve"> عدد الطلاب فى الصف :</t>
  </si>
  <si>
    <t xml:space="preserve">اللغه العربيه </t>
  </si>
  <si>
    <t>الرياضيات</t>
  </si>
  <si>
    <t>الدراسات</t>
  </si>
  <si>
    <t>العلوم</t>
  </si>
  <si>
    <t>نشاط 1</t>
  </si>
  <si>
    <t>نشاط 2</t>
  </si>
  <si>
    <t>تيرم أول</t>
  </si>
  <si>
    <t>تيرم ثان</t>
  </si>
  <si>
    <t>مجموع</t>
  </si>
  <si>
    <t>متوسط</t>
  </si>
  <si>
    <t>الدرجه</t>
  </si>
  <si>
    <t>الاســـــــــــــــــــــــم</t>
  </si>
  <si>
    <t>الديانة</t>
  </si>
  <si>
    <t>حالة القيد</t>
  </si>
  <si>
    <t>سرى 1</t>
  </si>
  <si>
    <t xml:space="preserve">  تقويمات ترم 1</t>
  </si>
  <si>
    <t>اختبار تحريري</t>
  </si>
  <si>
    <t xml:space="preserve">مجموع  </t>
  </si>
  <si>
    <t>التقدير</t>
  </si>
  <si>
    <t xml:space="preserve">  تقويمات ترم 2</t>
  </si>
  <si>
    <t>المجموع</t>
  </si>
  <si>
    <t xml:space="preserve"> الفصلين</t>
  </si>
  <si>
    <t xml:space="preserve"> الاصليه</t>
  </si>
  <si>
    <t>ســري</t>
  </si>
  <si>
    <t>رقم الجلوس</t>
  </si>
  <si>
    <t>سنه</t>
  </si>
  <si>
    <t>أ/ ..............</t>
  </si>
  <si>
    <t>أ/   ........</t>
  </si>
  <si>
    <t>مجموع التحريري</t>
  </si>
  <si>
    <t>اختبار العملي</t>
  </si>
  <si>
    <t>اللغه الأجنبيه</t>
  </si>
  <si>
    <t>التربيــــه الفنيـــه</t>
  </si>
  <si>
    <t>التربيــــه الرياضيه</t>
  </si>
  <si>
    <t>لغه اولى مستوى خاص</t>
  </si>
  <si>
    <t>اللغه الإنجليزيه مستوى خاص</t>
  </si>
  <si>
    <t>اللغه الفرنسيه مستوى خاص</t>
  </si>
  <si>
    <t>لغه تانيه مستوى خاص</t>
  </si>
  <si>
    <t xml:space="preserve">غياب </t>
  </si>
  <si>
    <t>مجموع نصف العام مواد اساسية</t>
  </si>
  <si>
    <t>مجموع اخر العام مواد اساسية</t>
  </si>
  <si>
    <t>الصف</t>
  </si>
  <si>
    <t>ترم أول</t>
  </si>
  <si>
    <t>ترم ثان</t>
  </si>
  <si>
    <t xml:space="preserve">الترم </t>
  </si>
  <si>
    <t>السن فى اول اكتوبر</t>
  </si>
  <si>
    <t>مجموع 
الفصلين</t>
  </si>
  <si>
    <t>متوسط الفصلين</t>
  </si>
  <si>
    <t>الدرجة الأصلية</t>
  </si>
  <si>
    <t>مجموع الفصلين</t>
  </si>
  <si>
    <t>الدرجه الاصليه</t>
  </si>
  <si>
    <t>الحالة</t>
  </si>
  <si>
    <t>مواد الدور الثانى</t>
  </si>
  <si>
    <t>العدد</t>
  </si>
  <si>
    <t>محمد 1</t>
  </si>
  <si>
    <t>5 / 1</t>
  </si>
  <si>
    <t>دون المستوى</t>
  </si>
  <si>
    <t>مقبول</t>
  </si>
  <si>
    <t>جيد</t>
  </si>
  <si>
    <t>جيد جداً</t>
  </si>
  <si>
    <t>ممتاز</t>
  </si>
  <si>
    <t>محمد 2</t>
  </si>
  <si>
    <t>غ</t>
  </si>
  <si>
    <t>محمد 3</t>
  </si>
  <si>
    <t>محمد 4</t>
  </si>
  <si>
    <t>جيد جدا</t>
  </si>
  <si>
    <t>محمد 5</t>
  </si>
  <si>
    <t>محمد 6</t>
  </si>
  <si>
    <t>محمد 7</t>
  </si>
  <si>
    <t>محمد 8</t>
  </si>
  <si>
    <t>محمد 9</t>
  </si>
  <si>
    <t>محمد 10</t>
  </si>
  <si>
    <t>محمد 11</t>
  </si>
  <si>
    <t>محمد 12</t>
  </si>
  <si>
    <t>محمد 13</t>
  </si>
  <si>
    <t>محمد 14</t>
  </si>
  <si>
    <t>محمد 15</t>
  </si>
  <si>
    <t>محمد 16</t>
  </si>
  <si>
    <t>محمد 17</t>
  </si>
  <si>
    <t>محمد 18</t>
  </si>
  <si>
    <t>محمد 19</t>
  </si>
  <si>
    <t>محمد 20</t>
  </si>
  <si>
    <t>محمد 21</t>
  </si>
  <si>
    <t>محمد 22</t>
  </si>
  <si>
    <t>محمد 23</t>
  </si>
  <si>
    <t>محمد 24</t>
  </si>
  <si>
    <t>محمد 25</t>
  </si>
  <si>
    <t>محمد 26</t>
  </si>
  <si>
    <t>محمد 27</t>
  </si>
  <si>
    <t>محمد 28</t>
  </si>
  <si>
    <t>محمد 29</t>
  </si>
  <si>
    <t>محمد 30</t>
  </si>
  <si>
    <t>محمد 31</t>
  </si>
  <si>
    <t>محمد 32</t>
  </si>
  <si>
    <t>محمد 33</t>
  </si>
  <si>
    <t>محمد 34</t>
  </si>
  <si>
    <t>محمد 35</t>
  </si>
  <si>
    <t>محمد 36</t>
  </si>
  <si>
    <t>محمد 37</t>
  </si>
  <si>
    <t>محمد 38</t>
  </si>
  <si>
    <t>محمد 39</t>
  </si>
  <si>
    <t>محمد 40</t>
  </si>
  <si>
    <t>محمد 41</t>
  </si>
  <si>
    <t>محمد 42</t>
  </si>
  <si>
    <t>محمد 43</t>
  </si>
  <si>
    <t>5 / 6</t>
  </si>
  <si>
    <t>محمد 44</t>
  </si>
  <si>
    <t>5 / 7</t>
  </si>
  <si>
    <t>محمد 45</t>
  </si>
  <si>
    <t>5 / 5</t>
  </si>
  <si>
    <t>محمد 46</t>
  </si>
  <si>
    <t>5 / 8</t>
  </si>
  <si>
    <t>محمد 47</t>
  </si>
  <si>
    <t>5 / 9</t>
  </si>
  <si>
    <t>محمد 48</t>
  </si>
  <si>
    <t>5 / 10</t>
  </si>
  <si>
    <t>محمد 49</t>
  </si>
  <si>
    <t>5 / 2</t>
  </si>
  <si>
    <t>محمد 50</t>
  </si>
  <si>
    <t>محمد 51</t>
  </si>
  <si>
    <t>محمد 52</t>
  </si>
  <si>
    <t>محمد 53</t>
  </si>
  <si>
    <t>محمد 54</t>
  </si>
  <si>
    <t>محمد 55</t>
  </si>
  <si>
    <t>محمد 56</t>
  </si>
  <si>
    <t>محمد 57</t>
  </si>
  <si>
    <t>محمد 58</t>
  </si>
  <si>
    <t>محمد 59</t>
  </si>
  <si>
    <t>محمد 60</t>
  </si>
  <si>
    <t>محمد 61</t>
  </si>
  <si>
    <t>محمد 62</t>
  </si>
  <si>
    <t>محمد 63</t>
  </si>
  <si>
    <t>محمد 64</t>
  </si>
  <si>
    <t>محمد 65</t>
  </si>
  <si>
    <t>محمد 66</t>
  </si>
  <si>
    <t>محمد 67</t>
  </si>
  <si>
    <t>محمد 68</t>
  </si>
  <si>
    <t>محمد 69</t>
  </si>
  <si>
    <t>محمد 70</t>
  </si>
  <si>
    <t>محمد 71</t>
  </si>
  <si>
    <t>محمد 72</t>
  </si>
  <si>
    <t>محمد 73</t>
  </si>
  <si>
    <t>محمد 74</t>
  </si>
  <si>
    <t>محمد 75</t>
  </si>
  <si>
    <t>محمد 76</t>
  </si>
  <si>
    <t>محمد 77</t>
  </si>
  <si>
    <t>محمد 78</t>
  </si>
  <si>
    <t>محمد 79</t>
  </si>
  <si>
    <t>محمد 80</t>
  </si>
  <si>
    <t>محمد 81</t>
  </si>
  <si>
    <t>محمد 82</t>
  </si>
  <si>
    <t>محمد 83</t>
  </si>
  <si>
    <t>محمد 84</t>
  </si>
  <si>
    <t>صفر</t>
  </si>
  <si>
    <t>محمد 85</t>
  </si>
  <si>
    <t>محمد 86</t>
  </si>
  <si>
    <t>محمد 87</t>
  </si>
  <si>
    <t>محمد 88</t>
  </si>
  <si>
    <t>محمد 89</t>
  </si>
  <si>
    <t>محمد 90</t>
  </si>
  <si>
    <t>محمد 91</t>
  </si>
  <si>
    <t>محمد 92</t>
  </si>
  <si>
    <t>محمد 93</t>
  </si>
  <si>
    <t>محمد 94</t>
  </si>
  <si>
    <t>محمد 95</t>
  </si>
  <si>
    <t>محمد 96</t>
  </si>
  <si>
    <t>محمد 97</t>
  </si>
  <si>
    <t>محمد 98</t>
  </si>
  <si>
    <t>محمد 99</t>
  </si>
  <si>
    <t>محمد 100</t>
  </si>
  <si>
    <t>محمد 101</t>
  </si>
  <si>
    <t>محمد 102</t>
  </si>
  <si>
    <t>محمد 103</t>
  </si>
  <si>
    <t>محمد 104</t>
  </si>
  <si>
    <t>محمد 105</t>
  </si>
  <si>
    <t>محمد 106</t>
  </si>
  <si>
    <t>محمد 107</t>
  </si>
  <si>
    <t>محمد 108</t>
  </si>
  <si>
    <t>محمد 109</t>
  </si>
  <si>
    <t>محمد 110</t>
  </si>
  <si>
    <t>محمد 111</t>
  </si>
  <si>
    <t>محمد 112</t>
  </si>
  <si>
    <t>محمد 113</t>
  </si>
  <si>
    <t>محمد 114</t>
  </si>
  <si>
    <t>محمد 115</t>
  </si>
  <si>
    <t>خديجه 1</t>
  </si>
  <si>
    <t>خديجه 2</t>
  </si>
  <si>
    <t>خديجه 3</t>
  </si>
  <si>
    <t>خديجه 4</t>
  </si>
  <si>
    <t>خديجه 5</t>
  </si>
  <si>
    <t>5 / 3</t>
  </si>
  <si>
    <t>خديجه 6</t>
  </si>
  <si>
    <t>خديجه 7</t>
  </si>
  <si>
    <t>خديجه 8</t>
  </si>
  <si>
    <t>خديجه 9</t>
  </si>
  <si>
    <t>خديجه 10</t>
  </si>
  <si>
    <t>خديجه 11</t>
  </si>
  <si>
    <t>خديجه 12</t>
  </si>
  <si>
    <t>خديجه 13</t>
  </si>
  <si>
    <t>خديجه 14</t>
  </si>
  <si>
    <t>خديجه 15</t>
  </si>
  <si>
    <t>خديجه 16</t>
  </si>
  <si>
    <t>خديجه 17</t>
  </si>
  <si>
    <t>خديجه 18</t>
  </si>
  <si>
    <t>خديجه 19</t>
  </si>
  <si>
    <t>خديجه 20</t>
  </si>
  <si>
    <t>خديجه 21</t>
  </si>
  <si>
    <t>خديجه 22</t>
  </si>
  <si>
    <t>خديجه 23</t>
  </si>
  <si>
    <t>خديجه 24</t>
  </si>
  <si>
    <t>خديجه 25</t>
  </si>
  <si>
    <t>خديجه 26</t>
  </si>
  <si>
    <t>خديجه 27</t>
  </si>
  <si>
    <t>خديجه 28</t>
  </si>
  <si>
    <t>خديجه 29</t>
  </si>
  <si>
    <t>خديجه 30</t>
  </si>
  <si>
    <t>خديجه 31</t>
  </si>
  <si>
    <t>خديجه 32</t>
  </si>
  <si>
    <t>خديجه 33</t>
  </si>
  <si>
    <t>خديجه 34</t>
  </si>
  <si>
    <t>خديجه 35</t>
  </si>
  <si>
    <t>خديجه 36</t>
  </si>
  <si>
    <t>خديجه 37</t>
  </si>
  <si>
    <t>خديجه 38</t>
  </si>
  <si>
    <t>خديجه 39</t>
  </si>
  <si>
    <t>خديجه 40</t>
  </si>
  <si>
    <t>خديجه 41</t>
  </si>
  <si>
    <t>خديجه 42</t>
  </si>
  <si>
    <t>خديجه 43</t>
  </si>
  <si>
    <t>خديجه 44</t>
  </si>
  <si>
    <t>خديجه 45</t>
  </si>
  <si>
    <t>خديجه 46</t>
  </si>
  <si>
    <t>خديجه 47</t>
  </si>
  <si>
    <t>خديجه 48</t>
  </si>
  <si>
    <t>خديجه 49</t>
  </si>
  <si>
    <t>خديجه 50</t>
  </si>
  <si>
    <t>خديجه 51</t>
  </si>
  <si>
    <t>خديجه 52</t>
  </si>
  <si>
    <t>خديجه 53</t>
  </si>
  <si>
    <t>خديجه 54</t>
  </si>
  <si>
    <t>خديجه 55</t>
  </si>
  <si>
    <t>خديجه 56</t>
  </si>
  <si>
    <t>خديجه 57</t>
  </si>
  <si>
    <t>خديجه 58</t>
  </si>
  <si>
    <t>خديجه 59</t>
  </si>
  <si>
    <t>خديجه 60</t>
  </si>
  <si>
    <t>خديجه 61</t>
  </si>
  <si>
    <t>خديجه 62</t>
  </si>
  <si>
    <t>خديجه 63</t>
  </si>
  <si>
    <t>خديجه 64</t>
  </si>
  <si>
    <t>خديجه 65</t>
  </si>
  <si>
    <t>خديجه 66</t>
  </si>
  <si>
    <t>خديجه 67</t>
  </si>
  <si>
    <t>خديجه 68</t>
  </si>
  <si>
    <t>خديجه 69</t>
  </si>
  <si>
    <t>خديجه 70</t>
  </si>
  <si>
    <t>خديجه 71</t>
  </si>
  <si>
    <t>5 / 4</t>
  </si>
  <si>
    <t>خديجه 72</t>
  </si>
  <si>
    <t>خديجه 73</t>
  </si>
  <si>
    <t>خديجه 74</t>
  </si>
  <si>
    <t>خديجه 75</t>
  </si>
  <si>
    <t>خديجه 76</t>
  </si>
  <si>
    <t>خديجه 77</t>
  </si>
  <si>
    <t>خديجه 78</t>
  </si>
  <si>
    <t>خديجه 79</t>
  </si>
  <si>
    <t>خديجه 80</t>
  </si>
  <si>
    <t>خديجه 81</t>
  </si>
  <si>
    <t>خديجه 82</t>
  </si>
  <si>
    <t>خديجه 83</t>
  </si>
  <si>
    <t>خديجه 84</t>
  </si>
  <si>
    <t>خديجه 85</t>
  </si>
  <si>
    <t>خديجه 86</t>
  </si>
  <si>
    <t>خديجه 87</t>
  </si>
  <si>
    <t>خديجه 88</t>
  </si>
  <si>
    <t>خديجه 89</t>
  </si>
  <si>
    <t>خديجه 90</t>
  </si>
  <si>
    <t>مقرها</t>
  </si>
  <si>
    <t>...................................................................................................................................................................................</t>
  </si>
  <si>
    <t>أ/ إبراهيم جودة</t>
  </si>
  <si>
    <t>رصد تقويمات الفصل الدراسى الأول</t>
  </si>
  <si>
    <t>غياب</t>
  </si>
  <si>
    <t>مرصود</t>
  </si>
  <si>
    <t>م</t>
  </si>
  <si>
    <t>الاســــــــــــــم</t>
  </si>
  <si>
    <t xml:space="preserve">لغة عربية وخط </t>
  </si>
  <si>
    <t>الإنجليزى</t>
  </si>
  <si>
    <t>النشاط الفنى</t>
  </si>
  <si>
    <t>النشاط الرياضى</t>
  </si>
  <si>
    <t>نشاط لاصفى1</t>
  </si>
  <si>
    <t>نشاط لاصفى2</t>
  </si>
  <si>
    <t xml:space="preserve">دين </t>
  </si>
  <si>
    <t>النهاية العظمى</t>
  </si>
  <si>
    <t>رصد درجات تحريري الترم الاول</t>
  </si>
  <si>
    <t>الغياب</t>
  </si>
  <si>
    <t>المرصود</t>
  </si>
  <si>
    <t>سري</t>
  </si>
  <si>
    <t>ؤقم</t>
  </si>
  <si>
    <t xml:space="preserve">لغة عربية </t>
  </si>
  <si>
    <t>عملي علوم</t>
  </si>
  <si>
    <t>الجلوس</t>
  </si>
  <si>
    <t>رصد تقويمات دراسى 2</t>
  </si>
  <si>
    <t>نشاط فني</t>
  </si>
  <si>
    <t>نشاط رياضي</t>
  </si>
  <si>
    <t>نشاط اختياري1</t>
  </si>
  <si>
    <t>نشاط
 اختياري2</t>
  </si>
  <si>
    <t>رصد درجات تحريري الترم التاني</t>
  </si>
  <si>
    <t>سري2</t>
  </si>
  <si>
    <t>مستوى انجليزي</t>
  </si>
  <si>
    <t>مستوى فرنسي</t>
  </si>
  <si>
    <t>الاســـم</t>
  </si>
  <si>
    <t/>
  </si>
  <si>
    <t>العلـوم</t>
  </si>
  <si>
    <t>اسم الطالب</t>
  </si>
  <si>
    <t>مستوى E</t>
  </si>
  <si>
    <t>مستوىF</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</si>
</sst>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d"/>
    <numFmt numFmtId="165" formatCode="&quot;$&quot;#,##0.00_);[Red]\(&quot;$&quot;#,##0.00\)"/>
  </numFmts>
  <fonts count="109" x14ac:knownFonts="1">
    <font>
      <sz val="12"/>
      <color theme="1"/>
      <name val="Arial"/>
      <family val="2"/>
      <charset val="178"/>
    </font>
    <font>
      <b/>
      <sz val="14"/>
      <name val="Times New Roman (Arabic)"/>
      <family val="1"/>
      <charset val="178"/>
    </font>
    <font>
      <b/>
      <sz val="24"/>
      <name val="Times New Roman (Arabic)"/>
      <family val="1"/>
      <charset val="178"/>
    </font>
    <font>
      <b/>
      <sz val="14"/>
      <name val="Times New Roman (Arabic)"/>
      <charset val="178"/>
    </font>
    <font>
      <b/>
      <sz val="16"/>
      <name val="Times New Roman (Arabic)"/>
      <charset val="178"/>
    </font>
    <font>
      <b/>
      <sz val="20"/>
      <color indexed="14"/>
      <name val="Times New Roman (Arabic)"/>
      <charset val="178"/>
    </font>
    <font>
      <b/>
      <sz val="16"/>
      <color indexed="14"/>
      <name val="Times New Roman (Arabic)"/>
      <charset val="178"/>
    </font>
    <font>
      <sz val="12"/>
      <color indexed="9"/>
      <name val="Times New Roman (Arabic)"/>
      <family val="1"/>
      <charset val="178"/>
    </font>
    <font>
      <b/>
      <sz val="10"/>
      <color indexed="9"/>
      <name val="Arial"/>
      <family val="2"/>
    </font>
    <font>
      <b/>
      <sz val="11"/>
      <color indexed="9"/>
      <name val="Arial"/>
      <family val="2"/>
    </font>
    <font>
      <sz val="10"/>
      <color indexed="9"/>
      <name val="Arial"/>
      <family val="2"/>
    </font>
    <font>
      <b/>
      <sz val="14"/>
      <name val="Arial"/>
      <family val="2"/>
    </font>
    <font>
      <sz val="10"/>
      <name val="Arial"/>
      <family val="2"/>
    </font>
    <font>
      <b/>
      <sz val="11"/>
      <color indexed="8"/>
      <name val="Arial"/>
      <family val="2"/>
    </font>
    <font>
      <sz val="11"/>
      <color indexed="8"/>
      <name val="Arial"/>
      <family val="2"/>
      <charset val="178"/>
    </font>
    <font>
      <b/>
      <sz val="16"/>
      <name val="Arial"/>
      <family val="2"/>
    </font>
    <font>
      <b/>
      <sz val="18"/>
      <name val="Times New Roman (Arabic)"/>
      <charset val="178"/>
    </font>
    <font>
      <b/>
      <sz val="12"/>
      <name val="Times New Roman (Arabic)"/>
      <charset val="178"/>
    </font>
    <font>
      <b/>
      <sz val="10"/>
      <name val="Arial"/>
      <family val="2"/>
    </font>
    <font>
      <b/>
      <sz val="10"/>
      <color indexed="10"/>
      <name val="Arial"/>
      <family val="2"/>
    </font>
    <font>
      <b/>
      <sz val="12"/>
      <name val="Times New Roman (Arabic)"/>
      <family val="1"/>
      <charset val="178"/>
    </font>
    <font>
      <sz val="12"/>
      <name val="Times New Roman (Arabic)"/>
      <family val="1"/>
      <charset val="178"/>
    </font>
    <font>
      <b/>
      <sz val="11"/>
      <name val="Arial"/>
      <family val="2"/>
    </font>
    <font>
      <b/>
      <sz val="12"/>
      <color indexed="9"/>
      <name val="Times New Roman (Arabic)"/>
      <charset val="178"/>
    </font>
    <font>
      <b/>
      <sz val="20"/>
      <color indexed="10"/>
      <name val="Times New Roman (Arabic)"/>
      <charset val="178"/>
    </font>
    <font>
      <b/>
      <sz val="16"/>
      <color indexed="10"/>
      <name val="Times New Roman (Arabic)"/>
      <charset val="178"/>
    </font>
    <font>
      <b/>
      <sz val="16"/>
      <color indexed="9"/>
      <name val="Times New Roman (Arabic)"/>
      <charset val="178"/>
    </font>
    <font>
      <b/>
      <sz val="20"/>
      <name val="Times New Roman (Arabic)"/>
      <charset val="178"/>
    </font>
    <font>
      <b/>
      <sz val="18"/>
      <color indexed="9"/>
      <name val="Times New Roman (Arabic)"/>
      <charset val="178"/>
    </font>
    <font>
      <b/>
      <sz val="16"/>
      <name val="Times New Roman (Arabic)"/>
      <family val="1"/>
      <charset val="178"/>
    </font>
    <font>
      <b/>
      <sz val="12"/>
      <name val="Arial"/>
      <family val="2"/>
    </font>
    <font>
      <sz val="10"/>
      <name val="Arial"/>
      <charset val="178"/>
    </font>
    <font>
      <b/>
      <sz val="12"/>
      <color indexed="10"/>
      <name val="Times New Roman (Arabic)"/>
      <family val="1"/>
      <charset val="178"/>
    </font>
    <font>
      <b/>
      <sz val="10"/>
      <name val="Times New Roman (Arabic)"/>
      <family val="1"/>
      <charset val="178"/>
    </font>
    <font>
      <b/>
      <sz val="16"/>
      <color indexed="12"/>
      <name val="Tahoma"/>
      <family val="2"/>
    </font>
    <font>
      <b/>
      <sz val="14"/>
      <color indexed="10"/>
      <name val="Tahoma"/>
      <family val="2"/>
    </font>
    <font>
      <b/>
      <sz val="16"/>
      <name val="MCS Taybah S_U normal."/>
      <charset val="178"/>
    </font>
    <font>
      <b/>
      <sz val="15"/>
      <name val="Times New Roman (Arabic)"/>
      <family val="1"/>
      <charset val="178"/>
    </font>
    <font>
      <b/>
      <sz val="16"/>
      <color indexed="12"/>
      <name val="Times New Roman (Arabic)"/>
      <family val="1"/>
      <charset val="178"/>
    </font>
    <font>
      <b/>
      <sz val="16"/>
      <color indexed="10"/>
      <name val="Times New Roman (Arabic)"/>
      <family val="1"/>
      <charset val="178"/>
    </font>
    <font>
      <b/>
      <sz val="12"/>
      <color indexed="9"/>
      <name val="Arial"/>
      <family val="2"/>
    </font>
    <font>
      <b/>
      <sz val="20"/>
      <color indexed="10"/>
      <name val="Arial"/>
      <family val="2"/>
    </font>
    <font>
      <b/>
      <sz val="18"/>
      <name val="Arial"/>
      <family val="2"/>
    </font>
    <font>
      <b/>
      <sz val="28"/>
      <color indexed="10"/>
      <name val="Tahoma"/>
      <family val="2"/>
    </font>
    <font>
      <b/>
      <sz val="18"/>
      <color indexed="10"/>
      <name val="Arial"/>
      <family val="2"/>
    </font>
    <font>
      <sz val="10"/>
      <color indexed="10"/>
      <name val="Arial"/>
      <family val="2"/>
    </font>
    <font>
      <b/>
      <sz val="16"/>
      <color indexed="10"/>
      <name val="Tahoma"/>
      <family val="2"/>
    </font>
    <font>
      <b/>
      <sz val="16"/>
      <color indexed="9"/>
      <name val="Arial"/>
      <family val="2"/>
    </font>
    <font>
      <b/>
      <sz val="14"/>
      <color indexed="9"/>
      <name val="Arial"/>
      <family val="2"/>
    </font>
    <font>
      <b/>
      <sz val="24"/>
      <name val="Arial"/>
      <family val="2"/>
    </font>
    <font>
      <b/>
      <sz val="16"/>
      <color indexed="11"/>
      <name val="Arial"/>
      <family val="2"/>
    </font>
    <font>
      <b/>
      <sz val="20"/>
      <name val="Arial"/>
      <family val="2"/>
    </font>
    <font>
      <b/>
      <sz val="20"/>
      <color indexed="9"/>
      <name val="Arial"/>
      <family val="2"/>
    </font>
    <font>
      <b/>
      <sz val="18"/>
      <color indexed="9"/>
      <name val="Arial"/>
      <family val="2"/>
    </font>
    <font>
      <b/>
      <sz val="14"/>
      <color indexed="8"/>
      <name val="Arial"/>
      <family val="2"/>
    </font>
    <font>
      <b/>
      <sz val="14"/>
      <color indexed="12"/>
      <name val="Arial"/>
      <family val="2"/>
    </font>
    <font>
      <b/>
      <sz val="10"/>
      <color indexed="8"/>
      <name val="Arial"/>
      <family val="2"/>
    </font>
    <font>
      <b/>
      <sz val="10"/>
      <color indexed="12"/>
      <name val="Arial"/>
      <family val="2"/>
    </font>
    <font>
      <b/>
      <sz val="18"/>
      <name val="Times New Roman (Arabic)"/>
      <family val="1"/>
      <charset val="178"/>
    </font>
    <font>
      <b/>
      <sz val="14"/>
      <color indexed="10"/>
      <name val="Arial"/>
      <family val="2"/>
    </font>
    <font>
      <b/>
      <sz val="16"/>
      <color indexed="8"/>
      <name val="Arial"/>
      <family val="2"/>
    </font>
    <font>
      <b/>
      <sz val="11"/>
      <color indexed="10"/>
      <name val="Arial"/>
      <family val="2"/>
    </font>
    <font>
      <b/>
      <sz val="22"/>
      <color indexed="8"/>
      <name val="Arial"/>
      <family val="2"/>
    </font>
    <font>
      <sz val="11"/>
      <color indexed="9"/>
      <name val="Arial"/>
      <family val="2"/>
      <charset val="178"/>
    </font>
    <font>
      <b/>
      <sz val="13"/>
      <color indexed="56"/>
      <name val="Arial"/>
      <family val="2"/>
      <charset val="178"/>
    </font>
    <font>
      <b/>
      <sz val="11"/>
      <color indexed="63"/>
      <name val="Arial"/>
      <family val="2"/>
    </font>
    <font>
      <u/>
      <sz val="10"/>
      <color indexed="12"/>
      <name val="Arial"/>
      <family val="2"/>
    </font>
    <font>
      <sz val="11"/>
      <color indexed="8"/>
      <name val="Calibri"/>
      <family val="2"/>
    </font>
    <font>
      <sz val="11"/>
      <color indexed="8"/>
      <name val="Arial"/>
      <family val="2"/>
    </font>
    <font>
      <sz val="12"/>
      <name val="Arial"/>
      <family val="2"/>
    </font>
    <font>
      <sz val="10"/>
      <name val="Times New Roman"/>
      <family val="1"/>
    </font>
    <font>
      <b/>
      <sz val="11"/>
      <color indexed="63"/>
      <name val="Arial"/>
      <family val="2"/>
      <charset val="178"/>
    </font>
    <font>
      <sz val="11"/>
      <color indexed="62"/>
      <name val="Arial"/>
      <family val="2"/>
      <charset val="178"/>
    </font>
    <font>
      <b/>
      <sz val="11"/>
      <color indexed="8"/>
      <name val="Arial"/>
      <family val="2"/>
      <charset val="178"/>
    </font>
    <font>
      <sz val="11"/>
      <color indexed="17"/>
      <name val="Arial"/>
      <family val="2"/>
      <charset val="178"/>
    </font>
    <font>
      <b/>
      <sz val="11"/>
      <color indexed="52"/>
      <name val="Arial"/>
      <family val="2"/>
      <charset val="178"/>
    </font>
    <font>
      <b/>
      <sz val="11"/>
      <color indexed="9"/>
      <name val="Arial"/>
      <family val="2"/>
      <charset val="178"/>
    </font>
    <font>
      <sz val="11"/>
      <color indexed="52"/>
      <name val="Arial"/>
      <family val="2"/>
      <charset val="178"/>
    </font>
    <font>
      <sz val="11"/>
      <color indexed="20"/>
      <name val="Arial"/>
      <family val="2"/>
      <charset val="178"/>
    </font>
    <font>
      <b/>
      <sz val="18"/>
      <color indexed="56"/>
      <name val="Times New Roman"/>
      <family val="2"/>
      <charset val="178"/>
    </font>
    <font>
      <b/>
      <sz val="15"/>
      <color indexed="56"/>
      <name val="Arial"/>
      <family val="2"/>
      <charset val="178"/>
    </font>
    <font>
      <b/>
      <sz val="11"/>
      <color indexed="56"/>
      <name val="Arial"/>
      <family val="2"/>
      <charset val="178"/>
    </font>
    <font>
      <b/>
      <sz val="26"/>
      <color indexed="56"/>
      <name val="Times New Roman"/>
      <family val="2"/>
    </font>
    <font>
      <sz val="11"/>
      <color indexed="60"/>
      <name val="Arial"/>
      <family val="2"/>
      <charset val="178"/>
    </font>
    <font>
      <sz val="11"/>
      <color indexed="10"/>
      <name val="Arial"/>
      <family val="2"/>
      <charset val="178"/>
    </font>
    <font>
      <i/>
      <sz val="11"/>
      <color indexed="23"/>
      <name val="Arial"/>
      <family val="2"/>
      <charset val="178"/>
    </font>
    <font>
      <sz val="10"/>
      <name val="Helv"/>
    </font>
    <font>
      <b/>
      <sz val="16"/>
      <color indexed="10"/>
      <name val="Arial"/>
      <family val="2"/>
    </font>
    <font>
      <b/>
      <sz val="48"/>
      <name val="Arial"/>
      <family val="2"/>
    </font>
    <font>
      <sz val="16"/>
      <name val="Arial"/>
      <family val="2"/>
    </font>
    <font>
      <b/>
      <sz val="19"/>
      <name val="Arial"/>
      <family val="2"/>
    </font>
    <font>
      <b/>
      <sz val="7"/>
      <name val="Arial"/>
      <family val="2"/>
    </font>
    <font>
      <b/>
      <sz val="9"/>
      <name val="Times New Roman (Arabic)"/>
      <family val="1"/>
      <charset val="178"/>
    </font>
    <font>
      <b/>
      <sz val="8"/>
      <name val="Times New Roman (Arabic)"/>
      <family val="1"/>
      <charset val="178"/>
    </font>
    <font>
      <b/>
      <sz val="8"/>
      <name val="Arial"/>
      <family val="2"/>
    </font>
    <font>
      <b/>
      <sz val="5"/>
      <name val="Arial"/>
      <family val="2"/>
    </font>
    <font>
      <sz val="16"/>
      <name val="MCS Taybah S_U normal."/>
      <charset val="178"/>
    </font>
    <font>
      <b/>
      <sz val="22"/>
      <name val="Arial"/>
      <family val="2"/>
    </font>
    <font>
      <b/>
      <sz val="16"/>
      <name val="Tahoma"/>
      <family val="2"/>
    </font>
    <font>
      <b/>
      <sz val="20"/>
      <name val="Times New Roman (Arabic)"/>
      <family val="1"/>
      <charset val="178"/>
    </font>
    <font>
      <b/>
      <sz val="16"/>
      <color indexed="12"/>
      <name val="Arial"/>
      <family val="2"/>
    </font>
    <font>
      <sz val="14"/>
      <name val="Arial"/>
      <family val="2"/>
    </font>
    <font>
      <b/>
      <sz val="11"/>
      <name val="Times New Roman (Arabic)"/>
      <family val="1"/>
      <charset val="178"/>
    </font>
    <font>
      <b/>
      <sz val="12"/>
      <color indexed="10"/>
      <name val="Tahoma"/>
      <family val="2"/>
    </font>
    <font>
      <b/>
      <sz val="12"/>
      <color indexed="12"/>
      <name val="Tahoma"/>
      <family val="2"/>
    </font>
    <font>
      <b/>
      <sz val="14"/>
      <color indexed="12"/>
      <name val="Tahoma"/>
      <family val="2"/>
    </font>
    <font>
      <b/>
      <sz val="10"/>
      <name val="Times New Roman (Arabic)"/>
      <charset val="178"/>
    </font>
    <font>
      <sz val="16"/>
      <name val="Times New Roman (Arabic)"/>
      <family val="1"/>
      <charset val="178"/>
    </font>
    <font>
      <sz val="16"/>
      <name val="Tahoma"/>
      <family val="2"/>
    </font>
  </fonts>
  <fills count="55">
    <fill>
      <patternFill patternType="none"/>
    </fill>
    <fill>
      <patternFill patternType="gray125"/>
    </fill>
    <fill>
      <patternFill patternType="solid">
        <fgColor indexed="11"/>
        <bgColor indexed="64"/>
      </patternFill>
    </fill>
    <fill>
      <patternFill patternType="solid">
        <fgColor indexed="13"/>
        <bgColor indexed="64"/>
      </patternFill>
    </fill>
    <fill>
      <patternFill patternType="lightHorizontal">
        <fgColor indexed="26"/>
        <bgColor indexed="15"/>
      </patternFill>
    </fill>
    <fill>
      <patternFill patternType="solid">
        <fgColor indexed="52"/>
        <bgColor indexed="64"/>
      </patternFill>
    </fill>
    <fill>
      <patternFill patternType="solid">
        <fgColor indexed="15"/>
        <bgColor indexed="64"/>
      </patternFill>
    </fill>
    <fill>
      <patternFill patternType="solid">
        <fgColor indexed="40"/>
        <bgColor indexed="64"/>
      </patternFill>
    </fill>
    <fill>
      <patternFill patternType="solid">
        <fgColor indexed="31"/>
        <bgColor indexed="64"/>
      </patternFill>
    </fill>
    <fill>
      <patternFill patternType="solid">
        <fgColor indexed="43"/>
        <bgColor indexed="64"/>
      </patternFill>
    </fill>
    <fill>
      <patternFill patternType="solid">
        <fgColor indexed="51"/>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50"/>
        <bgColor indexed="64"/>
      </patternFill>
    </fill>
    <fill>
      <patternFill patternType="solid">
        <fgColor indexed="53"/>
        <bgColor indexed="64"/>
      </patternFill>
    </fill>
    <fill>
      <patternFill patternType="solid">
        <fgColor indexed="9"/>
        <bgColor indexed="64"/>
      </patternFill>
    </fill>
    <fill>
      <patternFill patternType="solid">
        <fgColor indexed="57"/>
        <bgColor indexed="64"/>
      </patternFill>
    </fill>
    <fill>
      <patternFill patternType="lightUp">
        <bgColor indexed="15"/>
      </patternFill>
    </fill>
    <fill>
      <patternFill patternType="solid">
        <fgColor theme="9" tint="-0.499984740745262"/>
        <bgColor indexed="64"/>
      </patternFill>
    </fill>
    <fill>
      <patternFill patternType="solid">
        <fgColor indexed="8"/>
        <bgColor indexed="64"/>
      </patternFill>
    </fill>
    <fill>
      <patternFill patternType="solid">
        <fgColor indexed="60"/>
        <bgColor indexed="64"/>
      </patternFill>
    </fill>
    <fill>
      <patternFill patternType="solid">
        <fgColor rgb="FF99CCFF"/>
        <bgColor indexed="64"/>
      </patternFill>
    </fill>
    <fill>
      <patternFill patternType="solid">
        <fgColor indexed="42"/>
        <bgColor indexed="64"/>
      </patternFill>
    </fill>
    <fill>
      <patternFill patternType="solid">
        <fgColor indexed="47"/>
        <bgColor indexed="64"/>
      </patternFill>
    </fill>
    <fill>
      <patternFill patternType="solid">
        <fgColor rgb="FFCC99FF"/>
        <bgColor indexed="64"/>
      </patternFill>
    </fill>
    <fill>
      <patternFill patternType="solid">
        <fgColor rgb="FFCCFFFF"/>
        <bgColor indexed="64"/>
      </patternFill>
    </fill>
    <fill>
      <patternFill patternType="solid">
        <fgColor rgb="FFFFCC0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14"/>
        <bgColor indexed="64"/>
      </patternFill>
    </fill>
  </fills>
  <borders count="102">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right style="thick">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ck">
        <color indexed="64"/>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ck">
        <color indexed="64"/>
      </right>
      <top/>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medium">
        <color indexed="64"/>
      </left>
      <right style="thick">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ck">
        <color indexed="64"/>
      </left>
      <right style="thick">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style="thin">
        <color indexed="64"/>
      </left>
      <right style="medium">
        <color indexed="64"/>
      </right>
      <top/>
      <bottom/>
      <diagonal/>
    </border>
    <border>
      <left/>
      <right/>
      <top style="thick">
        <color indexed="64"/>
      </top>
      <bottom style="medium">
        <color indexed="64"/>
      </bottom>
      <diagonal/>
    </border>
    <border>
      <left/>
      <right/>
      <top style="thick">
        <color indexed="64"/>
      </top>
      <bottom/>
      <diagonal/>
    </border>
    <border>
      <left style="thick">
        <color indexed="64"/>
      </left>
      <right/>
      <top style="thick">
        <color indexed="64"/>
      </top>
      <bottom style="medium">
        <color indexed="64"/>
      </bottom>
      <diagonal/>
    </border>
    <border>
      <left style="thick">
        <color indexed="64"/>
      </left>
      <right/>
      <top/>
      <bottom style="medium">
        <color indexed="64"/>
      </bottom>
      <diagonal/>
    </border>
    <border>
      <left/>
      <right style="thick">
        <color indexed="64"/>
      </right>
      <top/>
      <bottom/>
      <diagonal/>
    </border>
    <border>
      <left style="thick">
        <color indexed="64"/>
      </left>
      <right style="thick">
        <color indexed="64"/>
      </right>
      <top style="medium">
        <color indexed="64"/>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style="dotted">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bottom/>
      <diagonal/>
    </border>
    <border>
      <left/>
      <right/>
      <top style="thin">
        <color indexed="64"/>
      </top>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style="thick">
        <color indexed="64"/>
      </top>
      <bottom/>
      <diagonal/>
    </border>
    <border>
      <left style="thin">
        <color indexed="64"/>
      </left>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bottom style="thick">
        <color indexed="64"/>
      </bottom>
      <diagonal/>
    </border>
    <border>
      <left style="thin">
        <color indexed="64"/>
      </left>
      <right/>
      <top style="thin">
        <color indexed="64"/>
      </top>
      <bottom style="thick">
        <color indexed="64"/>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12"/>
      </left>
      <right style="medium">
        <color indexed="12"/>
      </right>
      <top style="medium">
        <color indexed="64"/>
      </top>
      <bottom/>
      <diagonal/>
    </border>
    <border>
      <left style="medium">
        <color indexed="12"/>
      </left>
      <right style="medium">
        <color indexed="12"/>
      </right>
      <top/>
      <bottom style="medium">
        <color indexed="64"/>
      </bottom>
      <diagonal/>
    </border>
    <border>
      <left style="medium">
        <color indexed="64"/>
      </left>
      <right style="medium">
        <color indexed="12"/>
      </right>
      <top style="medium">
        <color indexed="64"/>
      </top>
      <bottom style="medium">
        <color indexed="64"/>
      </bottom>
      <diagonal/>
    </border>
    <border>
      <left style="medium">
        <color indexed="12"/>
      </left>
      <right style="medium">
        <color indexed="12"/>
      </right>
      <top style="medium">
        <color indexed="64"/>
      </top>
      <bottom style="medium">
        <color indexed="64"/>
      </bottom>
      <diagonal/>
    </border>
    <border>
      <left/>
      <right style="medium">
        <color indexed="12"/>
      </right>
      <top style="medium">
        <color indexed="64"/>
      </top>
      <bottom style="medium">
        <color indexed="64"/>
      </bottom>
      <diagonal/>
    </border>
  </borders>
  <cellStyleXfs count="114">
    <xf numFmtId="0" fontId="0" fillId="0" borderId="0"/>
    <xf numFmtId="0" fontId="12" fillId="0" borderId="0"/>
    <xf numFmtId="0" fontId="31" fillId="0" borderId="0"/>
    <xf numFmtId="0" fontId="12" fillId="0" borderId="0"/>
    <xf numFmtId="0" fontId="31" fillId="0" borderId="0"/>
    <xf numFmtId="0" fontId="14" fillId="32"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35" borderId="0" applyNumberFormat="0" applyBorder="0" applyAlignment="0" applyProtection="0"/>
    <xf numFmtId="0" fontId="14" fillId="38" borderId="0" applyNumberFormat="0" applyBorder="0" applyAlignment="0" applyProtection="0"/>
    <xf numFmtId="0" fontId="14" fillId="41" borderId="0" applyNumberFormat="0" applyBorder="0" applyAlignment="0" applyProtection="0"/>
    <xf numFmtId="0" fontId="63" fillId="42" borderId="0" applyNumberFormat="0" applyBorder="0" applyAlignment="0" applyProtection="0"/>
    <xf numFmtId="0" fontId="63" fillId="39" borderId="0" applyNumberFormat="0" applyBorder="0" applyAlignment="0" applyProtection="0"/>
    <xf numFmtId="0" fontId="63" fillId="40" borderId="0" applyNumberFormat="0" applyBorder="0" applyAlignment="0" applyProtection="0"/>
    <xf numFmtId="0" fontId="63" fillId="43" borderId="0" applyNumberFormat="0" applyBorder="0" applyAlignment="0" applyProtection="0"/>
    <xf numFmtId="0" fontId="63" fillId="44" borderId="0" applyNumberFormat="0" applyBorder="0" applyAlignment="0" applyProtection="0"/>
    <xf numFmtId="0" fontId="63" fillId="45" borderId="0" applyNumberFormat="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65" fontId="14" fillId="0" borderId="0" applyFont="0" applyFill="0" applyBorder="0" applyAlignment="0" applyProtection="0"/>
    <xf numFmtId="0" fontId="64" fillId="0" borderId="73" applyNumberFormat="0" applyFill="0" applyAlignment="0" applyProtection="0"/>
    <xf numFmtId="0" fontId="65" fillId="0" borderId="0" applyNumberFormat="0" applyFill="0" applyAlignment="0" applyProtection="0"/>
    <xf numFmtId="0" fontId="66" fillId="0" borderId="0" applyNumberFormat="0" applyFill="0" applyBorder="0" applyAlignment="0" applyProtection="0">
      <alignment vertical="top"/>
      <protection locked="0"/>
    </xf>
    <xf numFmtId="0" fontId="12" fillId="0" borderId="0"/>
    <xf numFmtId="0" fontId="14" fillId="0" borderId="0"/>
    <xf numFmtId="0" fontId="14" fillId="0" borderId="0"/>
    <xf numFmtId="0" fontId="67" fillId="0" borderId="0"/>
    <xf numFmtId="0" fontId="12" fillId="0" borderId="0"/>
    <xf numFmtId="0" fontId="12" fillId="0" borderId="0"/>
    <xf numFmtId="0" fontId="12" fillId="0" borderId="0"/>
    <xf numFmtId="0" fontId="68" fillId="0" borderId="0"/>
    <xf numFmtId="0" fontId="6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0"/>
    <xf numFmtId="0" fontId="14" fillId="0" borderId="0"/>
    <xf numFmtId="0" fontId="6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8" fillId="0" borderId="0"/>
    <xf numFmtId="0" fontId="14" fillId="0" borderId="0"/>
    <xf numFmtId="0" fontId="12" fillId="0" borderId="0"/>
    <xf numFmtId="0" fontId="14" fillId="0" borderId="0"/>
    <xf numFmtId="0" fontId="14" fillId="0" borderId="0"/>
    <xf numFmtId="0" fontId="12" fillId="0" borderId="0"/>
    <xf numFmtId="0" fontId="70"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8" fillId="0" borderId="0"/>
    <xf numFmtId="9" fontId="12" fillId="0" borderId="0" applyFont="0" applyFill="0" applyBorder="0" applyAlignment="0" applyProtection="0"/>
    <xf numFmtId="9" fontId="14" fillId="0" borderId="0" applyFont="0" applyFill="0" applyBorder="0" applyAlignment="0" applyProtection="0"/>
    <xf numFmtId="0" fontId="71" fillId="46" borderId="74" applyNumberFormat="0" applyAlignment="0" applyProtection="0"/>
    <xf numFmtId="0" fontId="72" fillId="37" borderId="75" applyNumberFormat="0" applyAlignment="0" applyProtection="0"/>
    <xf numFmtId="0" fontId="73" fillId="0" borderId="76" applyNumberFormat="0" applyFill="0" applyAlignment="0" applyProtection="0"/>
    <xf numFmtId="0" fontId="63" fillId="47" borderId="0" applyNumberFormat="0" applyBorder="0" applyAlignment="0" applyProtection="0"/>
    <xf numFmtId="0" fontId="63" fillId="48" borderId="0" applyNumberFormat="0" applyBorder="0" applyAlignment="0" applyProtection="0"/>
    <xf numFmtId="0" fontId="63" fillId="49" borderId="0" applyNumberFormat="0" applyBorder="0" applyAlignment="0" applyProtection="0"/>
    <xf numFmtId="0" fontId="63" fillId="43" borderId="0" applyNumberFormat="0" applyBorder="0" applyAlignment="0" applyProtection="0"/>
    <xf numFmtId="0" fontId="63" fillId="44" borderId="0" applyNumberFormat="0" applyBorder="0" applyAlignment="0" applyProtection="0"/>
    <xf numFmtId="0" fontId="63" fillId="50" borderId="0" applyNumberFormat="0" applyBorder="0" applyAlignment="0" applyProtection="0"/>
    <xf numFmtId="0" fontId="74" fillId="34" borderId="0" applyNumberFormat="0" applyBorder="0" applyAlignment="0" applyProtection="0"/>
    <xf numFmtId="0" fontId="75" fillId="46" borderId="75" applyNumberFormat="0" applyAlignment="0" applyProtection="0"/>
    <xf numFmtId="0" fontId="76" fillId="51" borderId="77" applyNumberFormat="0" applyAlignment="0" applyProtection="0"/>
    <xf numFmtId="0" fontId="77" fillId="0" borderId="78" applyNumberFormat="0" applyFill="0" applyAlignment="0" applyProtection="0"/>
    <xf numFmtId="0" fontId="78" fillId="33" borderId="0" applyNumberFormat="0" applyBorder="0" applyAlignment="0" applyProtection="0"/>
    <xf numFmtId="0" fontId="79" fillId="0" borderId="0" applyNumberFormat="0" applyFill="0" applyBorder="0" applyAlignment="0" applyProtection="0"/>
    <xf numFmtId="0" fontId="80" fillId="0" borderId="79" applyNumberFormat="0" applyFill="0" applyAlignment="0" applyProtection="0"/>
    <xf numFmtId="0" fontId="64" fillId="0" borderId="73" applyNumberFormat="0" applyFill="0" applyAlignment="0" applyProtection="0"/>
    <xf numFmtId="0" fontId="81" fillId="0" borderId="80" applyNumberFormat="0" applyFill="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3" fillId="52" borderId="0" applyNumberFormat="0" applyBorder="0" applyAlignment="0" applyProtection="0"/>
    <xf numFmtId="0" fontId="12" fillId="53" borderId="81" applyNumberFormat="0" applyFont="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6" fillId="0" borderId="0"/>
  </cellStyleXfs>
  <cellXfs count="437">
    <xf numFmtId="0" fontId="0" fillId="0" borderId="0" xfId="0"/>
    <xf numFmtId="0" fontId="1" fillId="0" borderId="0" xfId="0" applyFont="1" applyAlignment="1" applyProtection="1">
      <alignment readingOrder="2"/>
      <protection hidden="1"/>
    </xf>
    <xf numFmtId="0" fontId="2" fillId="0" borderId="0" xfId="0" applyFont="1" applyAlignment="1" applyProtection="1">
      <alignment readingOrder="2"/>
      <protection hidden="1"/>
    </xf>
    <xf numFmtId="0" fontId="3" fillId="0" borderId="0" xfId="0" applyFont="1" applyAlignment="1" applyProtection="1">
      <alignment horizontal="center" readingOrder="2"/>
      <protection hidden="1"/>
    </xf>
    <xf numFmtId="0" fontId="5" fillId="0" borderId="4" xfId="0" applyFont="1" applyBorder="1" applyAlignment="1" applyProtection="1">
      <alignment vertical="center" readingOrder="2"/>
      <protection hidden="1"/>
    </xf>
    <xf numFmtId="0" fontId="6" fillId="0" borderId="5" xfId="0" applyFont="1" applyBorder="1" applyAlignment="1" applyProtection="1">
      <alignment vertical="center" readingOrder="2"/>
      <protection hidden="1"/>
    </xf>
    <xf numFmtId="0" fontId="7" fillId="0" borderId="0" xfId="0" applyFont="1" applyAlignment="1" applyProtection="1">
      <alignment readingOrder="2"/>
      <protection hidden="1"/>
    </xf>
    <xf numFmtId="0" fontId="7" fillId="0" borderId="0" xfId="0" applyFont="1" applyAlignment="1" applyProtection="1">
      <alignment readingOrder="2"/>
      <protection locked="0"/>
    </xf>
    <xf numFmtId="0" fontId="8" fillId="0" borderId="0" xfId="0" applyFont="1" applyBorder="1" applyAlignment="1" applyProtection="1">
      <alignment horizontal="center" vertical="center" readingOrder="2"/>
      <protection hidden="1"/>
    </xf>
    <xf numFmtId="0" fontId="0" fillId="0" borderId="0" xfId="0" applyAlignment="1" applyProtection="1">
      <alignment readingOrder="2"/>
      <protection hidden="1"/>
    </xf>
    <xf numFmtId="0" fontId="0" fillId="0" borderId="0" xfId="0" applyBorder="1" applyAlignment="1" applyProtection="1">
      <alignment readingOrder="2"/>
      <protection locked="0"/>
    </xf>
    <xf numFmtId="0" fontId="9" fillId="0" borderId="0" xfId="0" applyFont="1" applyFill="1" applyBorder="1" applyAlignment="1">
      <alignment horizontal="center" vertical="center" shrinkToFit="1" readingOrder="2"/>
    </xf>
    <xf numFmtId="0" fontId="10" fillId="0" borderId="0" xfId="0" applyFont="1" applyAlignment="1" applyProtection="1">
      <alignment readingOrder="2"/>
      <protection locked="0"/>
    </xf>
    <xf numFmtId="0" fontId="0" fillId="0" borderId="0" xfId="0" applyAlignment="1" applyProtection="1">
      <alignment readingOrder="2"/>
      <protection locked="0"/>
    </xf>
    <xf numFmtId="0" fontId="3" fillId="0" borderId="0" xfId="0" applyFont="1" applyFill="1" applyBorder="1" applyAlignment="1" applyProtection="1">
      <alignment horizontal="center" readingOrder="2"/>
      <protection hidden="1"/>
    </xf>
    <xf numFmtId="0" fontId="7" fillId="0" borderId="0" xfId="0" applyFont="1" applyFill="1" applyBorder="1" applyAlignment="1" applyProtection="1">
      <alignment readingOrder="2"/>
      <protection hidden="1"/>
    </xf>
    <xf numFmtId="0" fontId="7" fillId="0" borderId="0" xfId="0" applyFont="1" applyFill="1" applyBorder="1" applyAlignment="1" applyProtection="1">
      <alignment readingOrder="2"/>
      <protection locked="0"/>
    </xf>
    <xf numFmtId="0" fontId="0" fillId="0" borderId="0" xfId="0" applyAlignment="1" applyProtection="1">
      <alignment horizontal="center" readingOrder="2"/>
      <protection locked="0"/>
    </xf>
    <xf numFmtId="0" fontId="13" fillId="0" borderId="0" xfId="1" applyFont="1" applyProtection="1">
      <protection locked="0"/>
    </xf>
    <xf numFmtId="0" fontId="13" fillId="0" borderId="0" xfId="1" applyFont="1" applyAlignment="1" applyProtection="1">
      <alignment horizontal="center"/>
      <protection locked="0"/>
    </xf>
    <xf numFmtId="0" fontId="14" fillId="0" borderId="0" xfId="1" applyFont="1" applyAlignment="1" applyProtection="1">
      <alignment horizontal="center"/>
      <protection locked="0"/>
    </xf>
    <xf numFmtId="0" fontId="1" fillId="0" borderId="6" xfId="0" applyFont="1" applyBorder="1" applyAlignment="1" applyProtection="1">
      <alignment readingOrder="2"/>
      <protection hidden="1"/>
    </xf>
    <xf numFmtId="0" fontId="15" fillId="4" borderId="7" xfId="0" applyFont="1" applyFill="1" applyBorder="1" applyAlignment="1" applyProtection="1">
      <alignment horizontal="center" vertical="center" shrinkToFit="1"/>
      <protection locked="0"/>
    </xf>
    <xf numFmtId="0" fontId="16" fillId="5" borderId="8" xfId="0" applyFont="1" applyFill="1" applyBorder="1" applyAlignment="1" applyProtection="1">
      <alignment horizontal="center" readingOrder="2"/>
      <protection hidden="1"/>
    </xf>
    <xf numFmtId="0" fontId="17" fillId="6" borderId="9" xfId="0" applyFont="1" applyFill="1" applyBorder="1" applyAlignment="1" applyProtection="1">
      <alignment horizontal="center" vertical="center" shrinkToFit="1" readingOrder="2"/>
      <protection hidden="1"/>
    </xf>
    <xf numFmtId="0" fontId="17" fillId="6" borderId="10" xfId="0" applyFont="1" applyFill="1" applyBorder="1" applyAlignment="1" applyProtection="1">
      <alignment horizontal="center" vertical="center" shrinkToFit="1" readingOrder="2"/>
      <protection hidden="1"/>
    </xf>
    <xf numFmtId="0" fontId="17" fillId="3" borderId="9" xfId="0" applyFont="1" applyFill="1" applyBorder="1" applyAlignment="1" applyProtection="1">
      <alignment horizontal="center" vertical="center" shrinkToFit="1" readingOrder="2"/>
      <protection hidden="1"/>
    </xf>
    <xf numFmtId="0" fontId="17" fillId="3" borderId="10" xfId="0" applyFont="1" applyFill="1" applyBorder="1" applyAlignment="1" applyProtection="1">
      <alignment horizontal="center" vertical="center" shrinkToFit="1" readingOrder="2"/>
      <protection hidden="1"/>
    </xf>
    <xf numFmtId="0" fontId="17" fillId="7" borderId="7" xfId="0" applyFont="1" applyFill="1" applyBorder="1" applyAlignment="1" applyProtection="1">
      <alignment horizontal="center" vertical="center" shrinkToFit="1" readingOrder="2"/>
      <protection hidden="1"/>
    </xf>
    <xf numFmtId="0" fontId="17" fillId="7" borderId="9" xfId="0" applyFont="1" applyFill="1" applyBorder="1" applyAlignment="1" applyProtection="1">
      <alignment horizontal="center" vertical="center" shrinkToFit="1" readingOrder="2"/>
      <protection locked="0"/>
    </xf>
    <xf numFmtId="0" fontId="17" fillId="3" borderId="10" xfId="0" applyFont="1" applyFill="1" applyBorder="1" applyAlignment="1" applyProtection="1">
      <alignment horizontal="center" vertical="center" shrinkToFit="1" readingOrder="2"/>
      <protection locked="0"/>
    </xf>
    <xf numFmtId="0" fontId="17" fillId="3" borderId="9" xfId="0" applyFont="1" applyFill="1" applyBorder="1" applyAlignment="1" applyProtection="1">
      <alignment horizontal="center" vertical="center" shrinkToFit="1" readingOrder="2"/>
      <protection locked="0"/>
    </xf>
    <xf numFmtId="0" fontId="18" fillId="0" borderId="0" xfId="0" applyFont="1" applyBorder="1" applyAlignment="1" applyProtection="1">
      <alignment horizontal="center"/>
      <protection hidden="1"/>
    </xf>
    <xf numFmtId="0" fontId="18" fillId="0" borderId="0" xfId="0" applyFont="1" applyBorder="1" applyAlignment="1" applyProtection="1">
      <alignment horizontal="center"/>
      <protection locked="0"/>
    </xf>
    <xf numFmtId="0" fontId="19" fillId="0" borderId="0" xfId="0" applyFont="1" applyBorder="1" applyAlignment="1" applyProtection="1">
      <alignment horizontal="center"/>
      <protection locked="0"/>
    </xf>
    <xf numFmtId="0" fontId="1" fillId="0" borderId="0" xfId="0" applyFont="1" applyFill="1" applyBorder="1" applyAlignment="1" applyProtection="1">
      <alignment readingOrder="2"/>
      <protection hidden="1"/>
    </xf>
    <xf numFmtId="0" fontId="20" fillId="0" borderId="0" xfId="0" applyFont="1" applyFill="1" applyBorder="1" applyAlignment="1" applyProtection="1">
      <alignment horizontal="center" vertical="center" shrinkToFit="1" readingOrder="2"/>
      <protection locked="0"/>
    </xf>
    <xf numFmtId="0" fontId="16" fillId="0" borderId="0" xfId="0" applyFont="1" applyFill="1" applyBorder="1" applyAlignment="1" applyProtection="1">
      <alignment horizontal="center" readingOrder="2"/>
      <protection hidden="1"/>
    </xf>
    <xf numFmtId="0" fontId="17" fillId="0" borderId="0" xfId="0" applyFont="1" applyFill="1" applyBorder="1" applyAlignment="1" applyProtection="1">
      <alignment horizontal="center" vertical="center" shrinkToFit="1" readingOrder="2"/>
      <protection hidden="1"/>
    </xf>
    <xf numFmtId="0" fontId="17" fillId="0" borderId="0" xfId="0" applyFont="1" applyFill="1" applyBorder="1" applyAlignment="1" applyProtection="1">
      <alignment horizontal="center" vertical="center" shrinkToFit="1" readingOrder="2"/>
      <protection locked="0"/>
    </xf>
    <xf numFmtId="0" fontId="21" fillId="0" borderId="0" xfId="0" applyFont="1" applyFill="1" applyBorder="1" applyAlignment="1" applyProtection="1">
      <alignment horizontal="center" readingOrder="2"/>
      <protection locked="0"/>
    </xf>
    <xf numFmtId="0" fontId="14" fillId="8" borderId="11" xfId="1" applyFont="1" applyFill="1" applyBorder="1" applyAlignment="1" applyProtection="1">
      <alignment horizontal="center"/>
      <protection locked="0"/>
    </xf>
    <xf numFmtId="0" fontId="14" fillId="9" borderId="11" xfId="1" applyFont="1" applyFill="1" applyBorder="1" applyAlignment="1" applyProtection="1">
      <alignment horizontal="center"/>
      <protection locked="0"/>
    </xf>
    <xf numFmtId="0" fontId="14" fillId="2" borderId="11" xfId="1" applyFont="1" applyFill="1" applyBorder="1" applyAlignment="1" applyProtection="1">
      <alignment horizontal="center"/>
      <protection locked="0"/>
    </xf>
    <xf numFmtId="0" fontId="14" fillId="10" borderId="12" xfId="1" applyFont="1" applyFill="1" applyBorder="1" applyAlignment="1" applyProtection="1">
      <alignment horizontal="center"/>
      <protection locked="0"/>
    </xf>
    <xf numFmtId="0" fontId="18" fillId="0" borderId="0" xfId="0" applyFont="1" applyAlignment="1" applyProtection="1">
      <alignment horizontal="center"/>
      <protection locked="0"/>
    </xf>
    <xf numFmtId="0" fontId="18" fillId="0" borderId="0" xfId="0" applyFont="1" applyAlignment="1" applyProtection="1">
      <alignment horizontal="right"/>
      <protection locked="0"/>
    </xf>
    <xf numFmtId="0" fontId="15" fillId="4" borderId="13" xfId="0" applyFont="1" applyFill="1" applyBorder="1" applyAlignment="1" applyProtection="1">
      <alignment horizontal="center" vertical="center" shrinkToFit="1"/>
      <protection locked="0"/>
    </xf>
    <xf numFmtId="0" fontId="16" fillId="5" borderId="14" xfId="0" applyFont="1" applyFill="1" applyBorder="1" applyAlignment="1" applyProtection="1">
      <alignment horizontal="center" readingOrder="2"/>
      <protection hidden="1"/>
    </xf>
    <xf numFmtId="0" fontId="1" fillId="6" borderId="15" xfId="0" applyFont="1" applyFill="1" applyBorder="1" applyAlignment="1" applyProtection="1">
      <alignment horizontal="center" shrinkToFit="1" readingOrder="2"/>
      <protection hidden="1"/>
    </xf>
    <xf numFmtId="0" fontId="1" fillId="6" borderId="16" xfId="0" applyFont="1" applyFill="1" applyBorder="1" applyAlignment="1" applyProtection="1">
      <alignment horizontal="center" shrinkToFit="1" readingOrder="2"/>
      <protection hidden="1"/>
    </xf>
    <xf numFmtId="0" fontId="1" fillId="3" borderId="15" xfId="0" applyFont="1" applyFill="1" applyBorder="1" applyAlignment="1" applyProtection="1">
      <alignment horizontal="center" shrinkToFit="1" readingOrder="2"/>
      <protection hidden="1"/>
    </xf>
    <xf numFmtId="0" fontId="1" fillId="3" borderId="17" xfId="0" applyFont="1" applyFill="1" applyBorder="1" applyAlignment="1" applyProtection="1">
      <alignment horizontal="center" shrinkToFit="1" readingOrder="2"/>
      <protection hidden="1"/>
    </xf>
    <xf numFmtId="0" fontId="1" fillId="7" borderId="16" xfId="0" applyFont="1" applyFill="1" applyBorder="1" applyAlignment="1" applyProtection="1">
      <alignment horizontal="center" shrinkToFit="1" readingOrder="2"/>
      <protection hidden="1"/>
    </xf>
    <xf numFmtId="0" fontId="1" fillId="7" borderId="10" xfId="0" applyFont="1" applyFill="1" applyBorder="1" applyAlignment="1" applyProtection="1">
      <alignment horizontal="center" shrinkToFit="1" readingOrder="2"/>
      <protection hidden="1"/>
    </xf>
    <xf numFmtId="0" fontId="22" fillId="0" borderId="0" xfId="0" applyFont="1" applyBorder="1" applyAlignment="1">
      <alignment horizontal="center" vertical="center" shrinkToFit="1" readingOrder="2"/>
    </xf>
    <xf numFmtId="0" fontId="1" fillId="0" borderId="0" xfId="0" applyFont="1" applyFill="1" applyBorder="1" applyAlignment="1" applyProtection="1">
      <alignment horizontal="center" shrinkToFit="1" readingOrder="2"/>
      <protection hidden="1"/>
    </xf>
    <xf numFmtId="0" fontId="23" fillId="0" borderId="0" xfId="0" applyFont="1" applyFill="1" applyBorder="1" applyAlignment="1" applyProtection="1">
      <alignment readingOrder="2"/>
      <protection locked="0"/>
    </xf>
    <xf numFmtId="0" fontId="14" fillId="8" borderId="18" xfId="1" applyFont="1" applyFill="1" applyBorder="1" applyAlignment="1" applyProtection="1">
      <alignment horizontal="center"/>
      <protection locked="0"/>
    </xf>
    <xf numFmtId="0" fontId="14" fillId="9" borderId="18" xfId="1" applyFont="1" applyFill="1" applyBorder="1" applyAlignment="1" applyProtection="1">
      <alignment horizontal="center"/>
      <protection locked="0"/>
    </xf>
    <xf numFmtId="0" fontId="14" fillId="2" borderId="18" xfId="1" applyFont="1" applyFill="1" applyBorder="1" applyAlignment="1" applyProtection="1">
      <alignment horizontal="center"/>
      <protection locked="0"/>
    </xf>
    <xf numFmtId="0" fontId="14" fillId="10" borderId="19" xfId="1" applyFont="1" applyFill="1" applyBorder="1" applyAlignment="1" applyProtection="1">
      <alignment horizontal="center"/>
      <protection locked="0"/>
    </xf>
    <xf numFmtId="0" fontId="0" fillId="0" borderId="0" xfId="0" applyFill="1" applyBorder="1" applyAlignment="1" applyProtection="1">
      <alignment readingOrder="2"/>
      <protection locked="0"/>
    </xf>
    <xf numFmtId="0" fontId="0" fillId="0" borderId="0" xfId="0" applyFill="1" applyBorder="1" applyAlignment="1" applyProtection="1">
      <alignment horizontal="right" readingOrder="2"/>
      <protection locked="0"/>
    </xf>
    <xf numFmtId="0" fontId="20" fillId="0" borderId="0" xfId="0" applyFont="1" applyAlignment="1" applyProtection="1">
      <alignment horizontal="right" readingOrder="2"/>
      <protection hidden="1"/>
    </xf>
    <xf numFmtId="0" fontId="2" fillId="0" borderId="0" xfId="0" applyFont="1" applyAlignment="1" applyProtection="1">
      <alignment horizontal="right" readingOrder="2"/>
      <protection hidden="1"/>
    </xf>
    <xf numFmtId="0" fontId="24" fillId="3" borderId="0" xfId="0" applyFont="1" applyFill="1" applyBorder="1" applyAlignment="1" applyProtection="1">
      <alignment horizontal="center" readingOrder="2"/>
      <protection locked="0"/>
    </xf>
    <xf numFmtId="0" fontId="25" fillId="0" borderId="0" xfId="0" applyFont="1" applyBorder="1" applyAlignment="1" applyProtection="1">
      <alignment horizontal="centerContinuous" vertical="center"/>
      <protection locked="0"/>
    </xf>
    <xf numFmtId="0" fontId="26" fillId="0" borderId="0" xfId="0" applyFont="1" applyBorder="1" applyAlignment="1" applyProtection="1">
      <alignment horizontal="centerContinuous" vertical="center"/>
      <protection locked="0"/>
    </xf>
    <xf numFmtId="0" fontId="27" fillId="0" borderId="0" xfId="0" applyFont="1" applyBorder="1" applyAlignment="1" applyProtection="1">
      <alignment horizontal="centerContinuous" vertical="center"/>
      <protection locked="0"/>
    </xf>
    <xf numFmtId="0" fontId="23" fillId="0" borderId="0" xfId="0" applyFont="1" applyBorder="1" applyAlignment="1" applyProtection="1">
      <alignment horizontal="centerContinuous" vertical="center" readingOrder="2"/>
      <protection locked="0"/>
    </xf>
    <xf numFmtId="0" fontId="16" fillId="0" borderId="0" xfId="0" applyFont="1" applyBorder="1" applyAlignment="1" applyProtection="1">
      <alignment horizontal="centerContinuous" vertical="center" readingOrder="2"/>
      <protection locked="0"/>
    </xf>
    <xf numFmtId="0" fontId="28" fillId="0" borderId="0" xfId="0" applyFont="1" applyBorder="1" applyAlignment="1" applyProtection="1">
      <alignment horizontal="centerContinuous" vertical="center" readingOrder="2"/>
      <protection locked="0"/>
    </xf>
    <xf numFmtId="0" fontId="10" fillId="0" borderId="0" xfId="0" applyFont="1" applyAlignment="1" applyProtection="1">
      <alignment horizontal="center" readingOrder="2"/>
      <protection locked="0"/>
    </xf>
    <xf numFmtId="0" fontId="20" fillId="0" borderId="0" xfId="0" applyFont="1" applyFill="1" applyBorder="1" applyAlignment="1" applyProtection="1">
      <alignment horizontal="right" readingOrder="2"/>
      <protection hidden="1"/>
    </xf>
    <xf numFmtId="0" fontId="29" fillId="0" borderId="0" xfId="0" applyFont="1" applyFill="1" applyBorder="1" applyAlignment="1" applyProtection="1">
      <alignment horizontal="center" vertical="center" shrinkToFit="1" readingOrder="2"/>
      <protection locked="0"/>
    </xf>
    <xf numFmtId="0" fontId="16" fillId="0" borderId="0" xfId="0" applyFont="1" applyFill="1" applyBorder="1" applyAlignment="1" applyProtection="1">
      <alignment horizontal="center" vertical="center" shrinkToFit="1" readingOrder="2"/>
      <protection hidden="1"/>
    </xf>
    <xf numFmtId="0" fontId="29" fillId="0" borderId="0" xfId="0" applyFont="1" applyFill="1" applyBorder="1" applyAlignment="1" applyProtection="1">
      <alignment horizontal="center" vertical="center" shrinkToFit="1" readingOrder="2"/>
      <protection hidden="1"/>
    </xf>
    <xf numFmtId="0" fontId="1" fillId="0" borderId="0" xfId="0" applyFont="1" applyFill="1" applyBorder="1" applyAlignment="1" applyProtection="1">
      <alignment horizontal="center" vertical="center" shrinkToFit="1" readingOrder="2"/>
      <protection hidden="1"/>
    </xf>
    <xf numFmtId="0" fontId="18" fillId="0" borderId="0" xfId="0" applyFont="1" applyFill="1" applyAlignment="1" applyProtection="1">
      <alignment horizontal="center"/>
      <protection locked="0"/>
    </xf>
    <xf numFmtId="0" fontId="30" fillId="0" borderId="0" xfId="0" applyFont="1" applyAlignment="1" applyProtection="1">
      <alignment horizontal="center"/>
      <protection locked="0"/>
    </xf>
    <xf numFmtId="0" fontId="18" fillId="0" borderId="0" xfId="2" applyFont="1" applyFill="1" applyAlignment="1" applyProtection="1">
      <alignment horizontal="center"/>
      <protection locked="0"/>
    </xf>
    <xf numFmtId="0" fontId="20" fillId="11" borderId="20" xfId="0" applyFont="1" applyFill="1" applyBorder="1" applyAlignment="1" applyProtection="1">
      <alignment horizontal="center" shrinkToFit="1" readingOrder="2"/>
      <protection locked="0"/>
    </xf>
    <xf numFmtId="0" fontId="20" fillId="11" borderId="20" xfId="0" applyFont="1" applyFill="1" applyBorder="1" applyAlignment="1" applyProtection="1">
      <alignment horizontal="center" wrapText="1" shrinkToFit="1" readingOrder="2"/>
      <protection locked="0"/>
    </xf>
    <xf numFmtId="0" fontId="1" fillId="11" borderId="20" xfId="0" applyFont="1" applyFill="1" applyBorder="1" applyAlignment="1" applyProtection="1">
      <alignment horizontal="center" shrinkToFit="1" readingOrder="2"/>
      <protection locked="0"/>
    </xf>
    <xf numFmtId="0" fontId="32" fillId="11" borderId="20" xfId="0" applyFont="1" applyFill="1" applyBorder="1" applyAlignment="1" applyProtection="1">
      <alignment horizontal="center" readingOrder="2"/>
      <protection locked="0"/>
    </xf>
    <xf numFmtId="0" fontId="20" fillId="11" borderId="20" xfId="0" applyFont="1" applyFill="1" applyBorder="1" applyAlignment="1" applyProtection="1">
      <alignment horizontal="center" vertical="center" shrinkToFit="1" readingOrder="2"/>
      <protection locked="0"/>
    </xf>
    <xf numFmtId="49" fontId="20" fillId="11" borderId="20" xfId="0" applyNumberFormat="1" applyFont="1" applyFill="1" applyBorder="1" applyAlignment="1" applyProtection="1">
      <alignment horizontal="center" vertical="center" shrinkToFit="1" readingOrder="2"/>
      <protection locked="0"/>
    </xf>
    <xf numFmtId="0" fontId="1" fillId="0" borderId="0" xfId="0" applyFont="1" applyFill="1" applyBorder="1" applyAlignment="1" applyProtection="1">
      <alignment horizontal="center" shrinkToFit="1" readingOrder="2"/>
      <protection locked="0"/>
    </xf>
    <xf numFmtId="0" fontId="20" fillId="0" borderId="0" xfId="0" applyFont="1" applyFill="1" applyBorder="1" applyAlignment="1" applyProtection="1">
      <alignment horizontal="center" readingOrder="2"/>
      <protection locked="0"/>
    </xf>
    <xf numFmtId="0" fontId="20" fillId="0" borderId="0" xfId="0" applyFont="1" applyFill="1" applyBorder="1" applyAlignment="1" applyProtection="1">
      <alignment horizontal="center" shrinkToFit="1" readingOrder="2"/>
      <protection locked="0"/>
    </xf>
    <xf numFmtId="49" fontId="20" fillId="0" borderId="0" xfId="0" applyNumberFormat="1" applyFont="1" applyFill="1" applyBorder="1" applyAlignment="1" applyProtection="1">
      <alignment horizontal="center" shrinkToFit="1" readingOrder="2"/>
      <protection locked="0"/>
    </xf>
    <xf numFmtId="0" fontId="18" fillId="6" borderId="7" xfId="0" applyFont="1" applyFill="1" applyBorder="1" applyAlignment="1" applyProtection="1">
      <alignment horizontal="center"/>
      <protection locked="0"/>
    </xf>
    <xf numFmtId="0" fontId="18" fillId="6" borderId="7" xfId="0" applyFont="1" applyFill="1" applyBorder="1" applyAlignment="1" applyProtection="1">
      <alignment horizontal="center" vertical="center"/>
      <protection locked="0"/>
    </xf>
    <xf numFmtId="0" fontId="20" fillId="11" borderId="13" xfId="0" applyFont="1" applyFill="1" applyBorder="1" applyAlignment="1" applyProtection="1">
      <alignment horizontal="center" shrinkToFit="1" readingOrder="2"/>
      <protection locked="0"/>
    </xf>
    <xf numFmtId="0" fontId="20" fillId="3" borderId="13" xfId="0" applyFont="1" applyFill="1" applyBorder="1" applyAlignment="1" applyProtection="1">
      <alignment horizontal="center" shrinkToFit="1" readingOrder="2"/>
      <protection locked="0"/>
    </xf>
    <xf numFmtId="0" fontId="20" fillId="11" borderId="22" xfId="0" applyFont="1" applyFill="1" applyBorder="1" applyAlignment="1" applyProtection="1">
      <alignment horizontal="center" shrinkToFit="1" readingOrder="2"/>
      <protection locked="0"/>
    </xf>
    <xf numFmtId="0" fontId="2" fillId="11" borderId="22" xfId="0" applyFont="1" applyFill="1" applyBorder="1" applyAlignment="1" applyProtection="1">
      <alignment horizontal="center" shrinkToFit="1" readingOrder="2"/>
      <protection locked="0"/>
    </xf>
    <xf numFmtId="0" fontId="1" fillId="11" borderId="13" xfId="0" applyFont="1" applyFill="1" applyBorder="1" applyAlignment="1" applyProtection="1">
      <alignment horizontal="right" shrinkToFit="1" readingOrder="2"/>
      <protection hidden="1"/>
    </xf>
    <xf numFmtId="0" fontId="20" fillId="11" borderId="22" xfId="0" applyFont="1" applyFill="1" applyBorder="1" applyAlignment="1" applyProtection="1">
      <alignment horizontal="center" readingOrder="2"/>
      <protection locked="0"/>
    </xf>
    <xf numFmtId="0" fontId="20" fillId="11" borderId="13" xfId="0" applyFont="1" applyFill="1" applyBorder="1" applyAlignment="1" applyProtection="1">
      <alignment horizontal="center" vertical="top" shrinkToFit="1" readingOrder="2"/>
      <protection locked="0"/>
    </xf>
    <xf numFmtId="0" fontId="33" fillId="12" borderId="20" xfId="0" applyFont="1" applyFill="1" applyBorder="1" applyAlignment="1" applyProtection="1">
      <alignment horizontal="center" vertical="center" readingOrder="2"/>
      <protection hidden="1"/>
    </xf>
    <xf numFmtId="0" fontId="33" fillId="12" borderId="23" xfId="0" applyFont="1" applyFill="1" applyBorder="1" applyAlignment="1" applyProtection="1">
      <alignment horizontal="center" vertical="center" readingOrder="2"/>
      <protection hidden="1"/>
    </xf>
    <xf numFmtId="0" fontId="33" fillId="13" borderId="20" xfId="0" applyFont="1" applyFill="1" applyBorder="1" applyAlignment="1" applyProtection="1">
      <alignment horizontal="center" vertical="center" readingOrder="2"/>
      <protection hidden="1"/>
    </xf>
    <xf numFmtId="0" fontId="33" fillId="13" borderId="24" xfId="0" applyFont="1" applyFill="1" applyBorder="1" applyAlignment="1" applyProtection="1">
      <alignment horizontal="center" vertical="center" readingOrder="2"/>
      <protection hidden="1"/>
    </xf>
    <xf numFmtId="0" fontId="20" fillId="11" borderId="13" xfId="0" applyFont="1" applyFill="1" applyBorder="1" applyAlignment="1" applyProtection="1">
      <alignment shrinkToFit="1" readingOrder="2"/>
      <protection locked="0"/>
    </xf>
    <xf numFmtId="49" fontId="20" fillId="11" borderId="13" xfId="0" applyNumberFormat="1" applyFont="1" applyFill="1" applyBorder="1" applyAlignment="1" applyProtection="1">
      <alignment horizontal="center" shrinkToFit="1" readingOrder="2"/>
      <protection locked="0"/>
    </xf>
    <xf numFmtId="0" fontId="29" fillId="0" borderId="7" xfId="0" applyFont="1" applyBorder="1" applyAlignment="1" applyProtection="1">
      <alignment horizontal="center" vertical="center" shrinkToFit="1" readingOrder="2"/>
      <protection locked="0" hidden="1"/>
    </xf>
    <xf numFmtId="0" fontId="34" fillId="0" borderId="7" xfId="0" applyFont="1" applyBorder="1" applyAlignment="1" applyProtection="1">
      <alignment horizontal="center" vertical="center" shrinkToFit="1" readingOrder="2"/>
      <protection locked="0" hidden="1"/>
    </xf>
    <xf numFmtId="0" fontId="35" fillId="0" borderId="7" xfId="0" applyFont="1" applyBorder="1" applyAlignment="1" applyProtection="1">
      <alignment horizontal="center" vertical="center" shrinkToFit="1" readingOrder="2"/>
      <protection locked="0" hidden="1"/>
    </xf>
    <xf numFmtId="0" fontId="2" fillId="0" borderId="7" xfId="0" applyFont="1" applyBorder="1" applyAlignment="1" applyProtection="1">
      <alignment horizontal="center" vertical="center" shrinkToFit="1" readingOrder="2"/>
      <protection locked="0" hidden="1"/>
    </xf>
    <xf numFmtId="0" fontId="36" fillId="0" borderId="7" xfId="0" applyFont="1" applyBorder="1" applyAlignment="1" applyProtection="1">
      <alignment horizontal="right" vertical="center" shrinkToFit="1" readingOrder="2"/>
      <protection locked="0"/>
    </xf>
    <xf numFmtId="0" fontId="37" fillId="0" borderId="2" xfId="0" applyFont="1" applyFill="1" applyBorder="1" applyAlignment="1" applyProtection="1">
      <alignment horizontal="center" vertical="center" shrinkToFit="1" readingOrder="2"/>
      <protection locked="0" hidden="1"/>
    </xf>
    <xf numFmtId="164" fontId="30" fillId="14" borderId="7" xfId="0" applyNumberFormat="1" applyFont="1" applyFill="1" applyBorder="1" applyAlignment="1" applyProtection="1">
      <alignment horizontal="center" vertical="center" shrinkToFit="1" readingOrder="2"/>
      <protection locked="0"/>
    </xf>
    <xf numFmtId="0" fontId="20" fillId="0" borderId="7" xfId="0" applyNumberFormat="1" applyFont="1" applyFill="1" applyBorder="1" applyAlignment="1" applyProtection="1">
      <alignment horizontal="center" vertical="center" shrinkToFit="1" readingOrder="2"/>
      <protection hidden="1"/>
    </xf>
    <xf numFmtId="0" fontId="20" fillId="0" borderId="25" xfId="0" applyFont="1" applyFill="1" applyBorder="1" applyAlignment="1" applyProtection="1">
      <alignment horizontal="center" vertical="center" readingOrder="2"/>
      <protection locked="0" hidden="1"/>
    </xf>
    <xf numFmtId="49" fontId="38" fillId="0" borderId="7" xfId="0" applyNumberFormat="1" applyFont="1" applyBorder="1" applyAlignment="1" applyProtection="1">
      <alignment horizontal="center" vertical="center" shrinkToFit="1" readingOrder="2"/>
      <protection locked="0" hidden="1"/>
    </xf>
    <xf numFmtId="49" fontId="30" fillId="0" borderId="7" xfId="0" applyNumberFormat="1" applyFont="1" applyBorder="1" applyAlignment="1" applyProtection="1">
      <alignment horizontal="center" vertical="center" shrinkToFit="1" readingOrder="2"/>
      <protection locked="0"/>
    </xf>
    <xf numFmtId="0" fontId="39" fillId="0" borderId="7" xfId="0" applyFont="1" applyBorder="1" applyAlignment="1" applyProtection="1">
      <alignment horizontal="center" vertical="center" shrinkToFit="1" readingOrder="2"/>
      <protection hidden="1"/>
    </xf>
    <xf numFmtId="0" fontId="0" fillId="0" borderId="0" xfId="0" applyAlignment="1" applyProtection="1">
      <alignment vertical="center" shrinkToFit="1" readingOrder="2"/>
      <protection locked="0"/>
    </xf>
    <xf numFmtId="0" fontId="40" fillId="0" borderId="0" xfId="0" applyFont="1" applyAlignment="1" applyProtection="1">
      <alignment horizontal="center" vertical="center" shrinkToFit="1" readingOrder="2"/>
      <protection hidden="1"/>
    </xf>
    <xf numFmtId="0" fontId="30" fillId="0" borderId="7" xfId="0" applyNumberFormat="1" applyFont="1" applyBorder="1" applyAlignment="1" applyProtection="1">
      <alignment horizontal="center" vertical="center" shrinkToFit="1" readingOrder="2"/>
      <protection locked="0"/>
    </xf>
    <xf numFmtId="0" fontId="20" fillId="0" borderId="0" xfId="0" applyFont="1" applyFill="1" applyBorder="1" applyAlignment="1" applyProtection="1">
      <alignment shrinkToFit="1" readingOrder="2"/>
      <protection hidden="1"/>
    </xf>
    <xf numFmtId="0" fontId="20" fillId="0" borderId="0" xfId="0" applyFont="1" applyFill="1" applyBorder="1" applyAlignment="1" applyProtection="1">
      <alignment vertical="center" shrinkToFit="1" readingOrder="2"/>
      <protection hidden="1"/>
    </xf>
    <xf numFmtId="0" fontId="15" fillId="15" borderId="0" xfId="0" applyFont="1" applyFill="1" applyAlignment="1" applyProtection="1">
      <alignment horizontal="left" vertical="center" readingOrder="2"/>
      <protection hidden="1"/>
    </xf>
    <xf numFmtId="0" fontId="41" fillId="16" borderId="26" xfId="0" applyFont="1" applyFill="1" applyBorder="1" applyAlignment="1" applyProtection="1">
      <alignment vertical="center" shrinkToFit="1" readingOrder="2"/>
      <protection locked="0"/>
    </xf>
    <xf numFmtId="0" fontId="15" fillId="2" borderId="0" xfId="0" applyFont="1" applyFill="1" applyAlignment="1" applyProtection="1">
      <alignment horizontal="left"/>
    </xf>
    <xf numFmtId="0" fontId="41" fillId="16" borderId="26" xfId="0" applyFont="1" applyFill="1" applyBorder="1" applyAlignment="1" applyProtection="1">
      <alignment readingOrder="2"/>
      <protection hidden="1"/>
    </xf>
    <xf numFmtId="0" fontId="41" fillId="16" borderId="26" xfId="0" applyFont="1" applyFill="1" applyBorder="1" applyAlignment="1" applyProtection="1">
      <alignment readingOrder="2"/>
      <protection locked="0"/>
    </xf>
    <xf numFmtId="0" fontId="15" fillId="2" borderId="0" xfId="0" applyFont="1" applyFill="1" applyAlignment="1" applyProtection="1">
      <alignment horizontal="left" vertical="center" readingOrder="2"/>
      <protection hidden="1"/>
    </xf>
    <xf numFmtId="0" fontId="42" fillId="2" borderId="0" xfId="0" applyFont="1" applyFill="1" applyAlignment="1" applyProtection="1">
      <alignment horizontal="left" vertical="center" readingOrder="2"/>
    </xf>
    <xf numFmtId="0" fontId="42" fillId="2" borderId="0" xfId="0" applyFont="1" applyFill="1" applyAlignment="1" applyProtection="1">
      <alignment horizontal="left" vertical="center" readingOrder="2"/>
      <protection locked="0"/>
    </xf>
    <xf numFmtId="0" fontId="43" fillId="16" borderId="26" xfId="0" applyFont="1" applyFill="1" applyBorder="1" applyAlignment="1" applyProtection="1">
      <alignment horizontal="center" vertical="center" shrinkToFit="1" readingOrder="2"/>
      <protection locked="0"/>
    </xf>
    <xf numFmtId="164" fontId="41" fillId="16" borderId="26" xfId="0" applyNumberFormat="1" applyFont="1" applyFill="1" applyBorder="1" applyAlignment="1" applyProtection="1">
      <alignment vertical="center" shrinkToFit="1" readingOrder="2"/>
      <protection locked="0"/>
    </xf>
    <xf numFmtId="0" fontId="22" fillId="2" borderId="0" xfId="0" applyFont="1" applyFill="1" applyBorder="1" applyAlignment="1" applyProtection="1">
      <alignment horizontal="left" vertical="center" readingOrder="2"/>
    </xf>
    <xf numFmtId="0" fontId="18" fillId="2" borderId="0" xfId="0" applyFont="1" applyFill="1" applyAlignment="1" applyProtection="1">
      <alignment horizontal="left" vertical="center" readingOrder="2"/>
    </xf>
    <xf numFmtId="0" fontId="41" fillId="16" borderId="26" xfId="0" applyFont="1" applyFill="1" applyBorder="1" applyAlignment="1" applyProtection="1">
      <alignment vertical="center" shrinkToFit="1" readingOrder="2"/>
      <protection hidden="1"/>
    </xf>
    <xf numFmtId="0" fontId="41" fillId="16" borderId="26" xfId="0" applyFont="1" applyFill="1" applyBorder="1" applyAlignment="1" applyProtection="1">
      <alignment horizontal="right" vertical="center" shrinkToFit="1" readingOrder="2"/>
      <protection locked="0"/>
    </xf>
    <xf numFmtId="0" fontId="15" fillId="2" borderId="0" xfId="0" applyFont="1" applyFill="1" applyAlignment="1" applyProtection="1">
      <alignment horizontal="left" vertical="center" readingOrder="2"/>
    </xf>
    <xf numFmtId="0" fontId="44" fillId="16" borderId="26" xfId="0" applyFont="1" applyFill="1" applyBorder="1" applyAlignment="1" applyProtection="1">
      <alignment vertical="center" shrinkToFit="1" readingOrder="2"/>
      <protection locked="0"/>
    </xf>
    <xf numFmtId="0" fontId="41" fillId="16" borderId="26" xfId="0" applyFont="1" applyFill="1" applyBorder="1" applyAlignment="1" applyProtection="1">
      <alignment horizontal="center" vertical="center" shrinkToFit="1" readingOrder="2"/>
      <protection locked="0"/>
    </xf>
    <xf numFmtId="0" fontId="12" fillId="2" borderId="0" xfId="0" applyFont="1" applyFill="1" applyProtection="1"/>
    <xf numFmtId="0" fontId="45" fillId="16" borderId="26" xfId="0" applyFont="1" applyFill="1" applyBorder="1" applyProtection="1">
      <protection locked="0"/>
    </xf>
    <xf numFmtId="0" fontId="0" fillId="16" borderId="0" xfId="0" applyFill="1" applyProtection="1">
      <protection locked="0"/>
    </xf>
    <xf numFmtId="0" fontId="15" fillId="18" borderId="5" xfId="3" applyNumberFormat="1" applyFont="1" applyFill="1" applyBorder="1" applyAlignment="1" applyProtection="1">
      <alignment horizontal="centerContinuous" vertical="center" readingOrder="2"/>
      <protection hidden="1"/>
    </xf>
    <xf numFmtId="0" fontId="15" fillId="18" borderId="29" xfId="3" applyNumberFormat="1" applyFont="1" applyFill="1" applyBorder="1" applyAlignment="1" applyProtection="1">
      <alignment horizontal="centerContinuous" vertical="center" readingOrder="2"/>
      <protection hidden="1"/>
    </xf>
    <xf numFmtId="0" fontId="15" fillId="18" borderId="30" xfId="3" applyNumberFormat="1" applyFont="1" applyFill="1" applyBorder="1" applyAlignment="1" applyProtection="1">
      <alignment horizontal="centerContinuous" vertical="center" readingOrder="2"/>
      <protection hidden="1"/>
    </xf>
    <xf numFmtId="0" fontId="15" fillId="18" borderId="2" xfId="3" applyNumberFormat="1" applyFont="1" applyFill="1" applyBorder="1" applyAlignment="1" applyProtection="1">
      <alignment horizontal="center" vertical="center" readingOrder="2"/>
      <protection hidden="1"/>
    </xf>
    <xf numFmtId="0" fontId="15" fillId="18" borderId="21" xfId="3" applyNumberFormat="1" applyFont="1" applyFill="1" applyBorder="1" applyAlignment="1" applyProtection="1">
      <alignment horizontal="center" vertical="center" readingOrder="2"/>
      <protection hidden="1"/>
    </xf>
    <xf numFmtId="0" fontId="15" fillId="18" borderId="3" xfId="3" applyNumberFormat="1" applyFont="1" applyFill="1" applyBorder="1" applyAlignment="1" applyProtection="1">
      <alignment horizontal="center" vertical="center" readingOrder="2"/>
      <protection hidden="1"/>
    </xf>
    <xf numFmtId="0" fontId="50" fillId="19" borderId="0" xfId="3" applyNumberFormat="1" applyFont="1" applyFill="1" applyBorder="1" applyAlignment="1" applyProtection="1">
      <alignment horizontal="center" vertical="center"/>
      <protection hidden="1"/>
    </xf>
    <xf numFmtId="0" fontId="50" fillId="20" borderId="0" xfId="3" applyNumberFormat="1" applyFont="1" applyFill="1" applyBorder="1" applyAlignment="1" applyProtection="1">
      <alignment horizontal="center" vertical="center"/>
      <protection hidden="1"/>
    </xf>
    <xf numFmtId="0" fontId="11" fillId="13" borderId="2" xfId="3" applyNumberFormat="1" applyFont="1" applyFill="1" applyBorder="1" applyAlignment="1" applyProtection="1">
      <alignment horizontal="centerContinuous" vertical="center" readingOrder="2"/>
      <protection hidden="1"/>
    </xf>
    <xf numFmtId="0" fontId="18" fillId="13" borderId="21" xfId="3" applyNumberFormat="1" applyFont="1" applyFill="1" applyBorder="1" applyAlignment="1" applyProtection="1">
      <alignment horizontal="centerContinuous" vertical="center" readingOrder="2"/>
      <protection hidden="1"/>
    </xf>
    <xf numFmtId="0" fontId="18" fillId="13" borderId="34" xfId="3" applyNumberFormat="1" applyFont="1" applyFill="1" applyBorder="1" applyAlignment="1" applyProtection="1">
      <alignment horizontal="centerContinuous" vertical="center" readingOrder="2"/>
      <protection hidden="1"/>
    </xf>
    <xf numFmtId="0" fontId="18" fillId="10" borderId="35" xfId="3" applyNumberFormat="1" applyFont="1" applyFill="1" applyBorder="1" applyAlignment="1" applyProtection="1">
      <alignment horizontal="center" vertical="center" textRotation="90" readingOrder="2"/>
      <protection hidden="1"/>
    </xf>
    <xf numFmtId="0" fontId="11" fillId="12" borderId="36" xfId="3" applyNumberFormat="1" applyFont="1" applyFill="1" applyBorder="1" applyAlignment="1" applyProtection="1">
      <alignment horizontal="centerContinuous" vertical="center" readingOrder="2"/>
      <protection hidden="1"/>
    </xf>
    <xf numFmtId="0" fontId="11" fillId="22" borderId="21" xfId="3" applyNumberFormat="1" applyFont="1" applyFill="1" applyBorder="1" applyAlignment="1" applyProtection="1">
      <alignment horizontal="centerContinuous" vertical="center" readingOrder="2"/>
      <protection hidden="1"/>
    </xf>
    <xf numFmtId="0" fontId="11" fillId="12" borderId="3" xfId="3" applyNumberFormat="1" applyFont="1" applyFill="1" applyBorder="1" applyAlignment="1" applyProtection="1">
      <alignment horizontal="centerContinuous" vertical="center" readingOrder="2"/>
      <protection hidden="1"/>
    </xf>
    <xf numFmtId="0" fontId="18" fillId="23" borderId="37" xfId="3" applyNumberFormat="1" applyFont="1" applyFill="1" applyBorder="1" applyAlignment="1" applyProtection="1">
      <alignment horizontal="center" vertical="center" readingOrder="2"/>
      <protection hidden="1"/>
    </xf>
    <xf numFmtId="0" fontId="18" fillId="23" borderId="38" xfId="3" applyNumberFormat="1" applyFont="1" applyFill="1" applyBorder="1" applyAlignment="1" applyProtection="1">
      <alignment horizontal="center" vertical="center" readingOrder="2"/>
      <protection hidden="1"/>
    </xf>
    <xf numFmtId="0" fontId="18" fillId="14" borderId="39" xfId="3" applyNumberFormat="1" applyFont="1" applyFill="1" applyBorder="1" applyAlignment="1" applyProtection="1">
      <alignment horizontal="center" vertical="center" readingOrder="2"/>
      <protection hidden="1"/>
    </xf>
    <xf numFmtId="0" fontId="11" fillId="13" borderId="2" xfId="3" applyNumberFormat="1" applyFont="1" applyFill="1" applyBorder="1" applyAlignment="1" applyProtection="1">
      <alignment horizontal="center" vertical="center" readingOrder="2"/>
      <protection hidden="1"/>
    </xf>
    <xf numFmtId="0" fontId="18" fillId="13" borderId="21" xfId="3" applyNumberFormat="1" applyFont="1" applyFill="1" applyBorder="1" applyAlignment="1" applyProtection="1">
      <alignment horizontal="center" vertical="center" readingOrder="2"/>
      <protection hidden="1"/>
    </xf>
    <xf numFmtId="0" fontId="18" fillId="13" borderId="34" xfId="3" applyNumberFormat="1" applyFont="1" applyFill="1" applyBorder="1" applyAlignment="1" applyProtection="1">
      <alignment horizontal="center" vertical="center" readingOrder="2"/>
      <protection hidden="1"/>
    </xf>
    <xf numFmtId="0" fontId="11" fillId="12" borderId="36" xfId="3" applyNumberFormat="1" applyFont="1" applyFill="1" applyBorder="1" applyAlignment="1" applyProtection="1">
      <alignment horizontal="center" vertical="center" readingOrder="2"/>
      <protection hidden="1"/>
    </xf>
    <xf numFmtId="0" fontId="11" fillId="22" borderId="21" xfId="3" applyNumberFormat="1" applyFont="1" applyFill="1" applyBorder="1" applyAlignment="1" applyProtection="1">
      <alignment horizontal="center" vertical="center" readingOrder="2"/>
      <protection hidden="1"/>
    </xf>
    <xf numFmtId="0" fontId="11" fillId="12" borderId="3" xfId="3" applyNumberFormat="1" applyFont="1" applyFill="1" applyBorder="1" applyAlignment="1" applyProtection="1">
      <alignment horizontal="center" vertical="center" readingOrder="2"/>
      <protection hidden="1"/>
    </xf>
    <xf numFmtId="0" fontId="49" fillId="6" borderId="40" xfId="3" applyNumberFormat="1" applyFont="1" applyFill="1" applyBorder="1" applyAlignment="1" applyProtection="1">
      <alignment horizontal="center" vertical="center" shrinkToFit="1" readingOrder="2"/>
      <protection hidden="1"/>
    </xf>
    <xf numFmtId="0" fontId="18" fillId="25" borderId="4" xfId="3" applyNumberFormat="1" applyFont="1" applyFill="1" applyBorder="1" applyAlignment="1" applyProtection="1">
      <alignment horizontal="center" vertical="center" textRotation="90" readingOrder="2"/>
      <protection hidden="1"/>
    </xf>
    <xf numFmtId="0" fontId="18" fillId="0" borderId="13" xfId="3" applyNumberFormat="1" applyFont="1" applyFill="1" applyBorder="1" applyAlignment="1" applyProtection="1">
      <alignment horizontal="center" vertical="center" textRotation="90" readingOrder="2"/>
      <protection hidden="1"/>
    </xf>
    <xf numFmtId="0" fontId="18" fillId="26" borderId="31" xfId="3" applyNumberFormat="1" applyFont="1" applyFill="1" applyBorder="1" applyAlignment="1" applyProtection="1">
      <alignment horizontal="center" vertical="center" readingOrder="2"/>
      <protection hidden="1"/>
    </xf>
    <xf numFmtId="0" fontId="18" fillId="27" borderId="22" xfId="3" applyNumberFormat="1" applyFont="1" applyFill="1" applyBorder="1" applyAlignment="1" applyProtection="1">
      <alignment horizontal="center" vertical="center" textRotation="90" readingOrder="2"/>
      <protection hidden="1"/>
    </xf>
    <xf numFmtId="0" fontId="18" fillId="5" borderId="13" xfId="3" applyNumberFormat="1" applyFont="1" applyFill="1" applyBorder="1" applyAlignment="1" applyProtection="1">
      <alignment horizontal="center" vertical="center" textRotation="90" readingOrder="2"/>
      <protection hidden="1"/>
    </xf>
    <xf numFmtId="0" fontId="18" fillId="22" borderId="13" xfId="3" applyNumberFormat="1" applyFont="1" applyFill="1" applyBorder="1" applyAlignment="1" applyProtection="1">
      <alignment horizontal="center" vertical="center" readingOrder="2"/>
      <protection hidden="1"/>
    </xf>
    <xf numFmtId="0" fontId="18" fillId="23" borderId="16" xfId="3" applyNumberFormat="1" applyFont="1" applyFill="1" applyBorder="1" applyAlignment="1" applyProtection="1">
      <alignment horizontal="center" vertical="center" readingOrder="2"/>
      <protection hidden="1"/>
    </xf>
    <xf numFmtId="0" fontId="18" fillId="23" borderId="41" xfId="3" applyNumberFormat="1" applyFont="1" applyFill="1" applyBorder="1" applyAlignment="1" applyProtection="1">
      <alignment horizontal="center" vertical="center" readingOrder="2"/>
      <protection hidden="1"/>
    </xf>
    <xf numFmtId="0" fontId="18" fillId="14" borderId="42" xfId="3" applyNumberFormat="1" applyFont="1" applyFill="1" applyBorder="1" applyAlignment="1" applyProtection="1">
      <alignment horizontal="center" vertical="center" readingOrder="2"/>
      <protection hidden="1"/>
    </xf>
    <xf numFmtId="0" fontId="18" fillId="27" borderId="40" xfId="3" applyNumberFormat="1" applyFont="1" applyFill="1" applyBorder="1" applyAlignment="1" applyProtection="1">
      <alignment horizontal="center" vertical="center" textRotation="90" readingOrder="2"/>
      <protection hidden="1"/>
    </xf>
    <xf numFmtId="0" fontId="18" fillId="25" borderId="5" xfId="3" applyNumberFormat="1" applyFont="1" applyFill="1" applyBorder="1" applyAlignment="1" applyProtection="1">
      <alignment horizontal="center" vertical="center" textRotation="90" readingOrder="2"/>
      <protection hidden="1"/>
    </xf>
    <xf numFmtId="0" fontId="18" fillId="13" borderId="40" xfId="3" applyNumberFormat="1" applyFont="1" applyFill="1" applyBorder="1" applyAlignment="1" applyProtection="1">
      <alignment horizontal="center" vertical="center" textRotation="90" readingOrder="2"/>
      <protection hidden="1"/>
    </xf>
    <xf numFmtId="0" fontId="18" fillId="10" borderId="28" xfId="3" applyNumberFormat="1" applyFont="1" applyFill="1" applyBorder="1" applyAlignment="1" applyProtection="1">
      <alignment horizontal="center" vertical="center" textRotation="90" readingOrder="2"/>
      <protection hidden="1"/>
    </xf>
    <xf numFmtId="0" fontId="18" fillId="23" borderId="22" xfId="3" applyNumberFormat="1" applyFont="1" applyFill="1" applyBorder="1" applyAlignment="1" applyProtection="1">
      <alignment horizontal="center" vertical="center" wrapText="1" readingOrder="2"/>
      <protection hidden="1"/>
    </xf>
    <xf numFmtId="0" fontId="18" fillId="23" borderId="22" xfId="3" applyNumberFormat="1" applyFont="1" applyFill="1" applyBorder="1" applyAlignment="1" applyProtection="1">
      <alignment horizontal="center" vertical="center" readingOrder="2"/>
      <protection hidden="1"/>
    </xf>
    <xf numFmtId="0" fontId="18" fillId="14" borderId="43" xfId="3" applyNumberFormat="1" applyFont="1" applyFill="1" applyBorder="1" applyAlignment="1" applyProtection="1">
      <alignment horizontal="center" vertical="center" readingOrder="2"/>
      <protection hidden="1"/>
    </xf>
    <xf numFmtId="0" fontId="18" fillId="10" borderId="40" xfId="3" applyNumberFormat="1" applyFont="1" applyFill="1" applyBorder="1" applyAlignment="1" applyProtection="1">
      <alignment horizontal="center" vertical="center" textRotation="90" readingOrder="2"/>
      <protection hidden="1"/>
    </xf>
    <xf numFmtId="0" fontId="54" fillId="28" borderId="44" xfId="3" applyNumberFormat="1" applyFont="1" applyFill="1" applyBorder="1" applyAlignment="1" applyProtection="1">
      <alignment horizontal="center" vertical="center" readingOrder="2"/>
      <protection hidden="1"/>
    </xf>
    <xf numFmtId="0" fontId="54" fillId="28" borderId="45" xfId="3" applyNumberFormat="1" applyFont="1" applyFill="1" applyBorder="1" applyAlignment="1" applyProtection="1">
      <alignment horizontal="center" vertical="center" readingOrder="2"/>
      <protection hidden="1"/>
    </xf>
    <xf numFmtId="0" fontId="54" fillId="28" borderId="14" xfId="3" applyNumberFormat="1" applyFont="1" applyFill="1" applyBorder="1" applyAlignment="1" applyProtection="1">
      <alignment horizontal="center" vertical="center" readingOrder="2"/>
      <protection hidden="1"/>
    </xf>
    <xf numFmtId="0" fontId="54" fillId="28" borderId="46" xfId="3" applyNumberFormat="1" applyFont="1" applyFill="1" applyBorder="1" applyAlignment="1" applyProtection="1">
      <alignment horizontal="center" vertical="center" readingOrder="2"/>
      <protection hidden="1"/>
    </xf>
    <xf numFmtId="0" fontId="55" fillId="28" borderId="47" xfId="3" applyNumberFormat="1" applyFont="1" applyFill="1" applyBorder="1" applyAlignment="1" applyProtection="1">
      <alignment horizontal="center" vertical="center" readingOrder="2"/>
      <protection hidden="1"/>
    </xf>
    <xf numFmtId="0" fontId="56" fillId="28" borderId="46" xfId="3" applyNumberFormat="1" applyFont="1" applyFill="1" applyBorder="1" applyAlignment="1" applyProtection="1">
      <alignment horizontal="center" vertical="center" readingOrder="2"/>
      <protection hidden="1"/>
    </xf>
    <xf numFmtId="0" fontId="56" fillId="28" borderId="45" xfId="3" applyNumberFormat="1" applyFont="1" applyFill="1" applyBorder="1" applyAlignment="1" applyProtection="1">
      <alignment horizontal="center" vertical="center" readingOrder="2"/>
      <protection hidden="1"/>
    </xf>
    <xf numFmtId="0" fontId="57" fillId="28" borderId="47" xfId="3" applyNumberFormat="1" applyFont="1" applyFill="1" applyBorder="1" applyAlignment="1" applyProtection="1">
      <alignment horizontal="center" vertical="center" readingOrder="2"/>
      <protection hidden="1"/>
    </xf>
    <xf numFmtId="0" fontId="56" fillId="28" borderId="44" xfId="3" applyNumberFormat="1" applyFont="1" applyFill="1" applyBorder="1" applyAlignment="1" applyProtection="1">
      <alignment horizontal="center" vertical="center" readingOrder="2"/>
      <protection hidden="1"/>
    </xf>
    <xf numFmtId="0" fontId="54" fillId="29" borderId="7" xfId="3" applyNumberFormat="1" applyFont="1" applyFill="1" applyBorder="1" applyAlignment="1" applyProtection="1">
      <alignment horizontal="center" vertical="center" readingOrder="2"/>
      <protection hidden="1"/>
    </xf>
    <xf numFmtId="0" fontId="54" fillId="29" borderId="20" xfId="3" applyNumberFormat="1" applyFont="1" applyFill="1" applyBorder="1" applyAlignment="1" applyProtection="1">
      <alignment horizontal="center" vertical="center" readingOrder="2"/>
      <protection hidden="1"/>
    </xf>
    <xf numFmtId="0" fontId="56" fillId="28" borderId="48" xfId="3" applyNumberFormat="1" applyFont="1" applyFill="1" applyBorder="1" applyAlignment="1" applyProtection="1">
      <alignment horizontal="center" vertical="center" readingOrder="2"/>
      <protection hidden="1"/>
    </xf>
    <xf numFmtId="0" fontId="56" fillId="28" borderId="49" xfId="3" applyNumberFormat="1" applyFont="1" applyFill="1" applyBorder="1" applyAlignment="1" applyProtection="1">
      <alignment horizontal="center" vertical="center" readingOrder="2"/>
      <protection hidden="1"/>
    </xf>
    <xf numFmtId="0" fontId="57" fillId="28" borderId="50" xfId="3" applyNumberFormat="1" applyFont="1" applyFill="1" applyBorder="1" applyAlignment="1" applyProtection="1">
      <alignment horizontal="center" vertical="center" readingOrder="2"/>
      <protection hidden="1"/>
    </xf>
    <xf numFmtId="49" fontId="56" fillId="28" borderId="48" xfId="3" applyNumberFormat="1" applyFont="1" applyFill="1" applyBorder="1" applyAlignment="1" applyProtection="1">
      <alignment horizontal="center" vertical="center" readingOrder="2"/>
      <protection hidden="1"/>
    </xf>
    <xf numFmtId="0" fontId="56" fillId="28" borderId="14" xfId="3" applyNumberFormat="1" applyFont="1" applyFill="1" applyBorder="1" applyAlignment="1" applyProtection="1">
      <alignment horizontal="center" vertical="center" readingOrder="2"/>
      <protection hidden="1"/>
    </xf>
    <xf numFmtId="0" fontId="19" fillId="28" borderId="51" xfId="3" applyNumberFormat="1" applyFont="1" applyFill="1" applyBorder="1" applyAlignment="1" applyProtection="1">
      <alignment horizontal="center" vertical="center" readingOrder="2"/>
      <protection hidden="1"/>
    </xf>
    <xf numFmtId="0" fontId="19" fillId="28" borderId="52" xfId="3" applyNumberFormat="1" applyFont="1" applyFill="1" applyBorder="1" applyAlignment="1" applyProtection="1">
      <alignment horizontal="center" vertical="center" readingOrder="2"/>
      <protection hidden="1"/>
    </xf>
    <xf numFmtId="0" fontId="18" fillId="28" borderId="8" xfId="3" applyNumberFormat="1" applyFont="1" applyFill="1" applyBorder="1" applyAlignment="1" applyProtection="1">
      <alignment horizontal="center" vertical="center" readingOrder="2"/>
      <protection hidden="1"/>
    </xf>
    <xf numFmtId="0" fontId="18" fillId="10" borderId="53" xfId="3" applyNumberFormat="1" applyFont="1" applyFill="1" applyBorder="1" applyAlignment="1" applyProtection="1">
      <alignment horizontal="center" vertical="center" textRotation="90" readingOrder="2"/>
      <protection hidden="1"/>
    </xf>
    <xf numFmtId="0" fontId="19" fillId="28" borderId="54" xfId="3" applyNumberFormat="1" applyFont="1" applyFill="1" applyBorder="1" applyAlignment="1" applyProtection="1">
      <alignment horizontal="center" vertical="center" readingOrder="2"/>
      <protection hidden="1"/>
    </xf>
    <xf numFmtId="0" fontId="59" fillId="28" borderId="52" xfId="3" applyNumberFormat="1" applyFont="1" applyFill="1" applyBorder="1" applyAlignment="1" applyProtection="1">
      <alignment horizontal="center" vertical="center" readingOrder="2"/>
      <protection hidden="1"/>
    </xf>
    <xf numFmtId="0" fontId="19" fillId="28" borderId="8" xfId="3" applyNumberFormat="1" applyFont="1" applyFill="1" applyBorder="1" applyAlignment="1" applyProtection="1">
      <alignment horizontal="center" vertical="center" readingOrder="2"/>
      <protection hidden="1"/>
    </xf>
    <xf numFmtId="0" fontId="59" fillId="28" borderId="54" xfId="3" applyNumberFormat="1" applyFont="1" applyFill="1" applyBorder="1" applyAlignment="1" applyProtection="1">
      <alignment horizontal="center" vertical="center" readingOrder="2"/>
      <protection hidden="1"/>
    </xf>
    <xf numFmtId="0" fontId="59" fillId="28" borderId="55" xfId="3" applyNumberFormat="1" applyFont="1" applyFill="1" applyBorder="1" applyAlignment="1" applyProtection="1">
      <alignment horizontal="center" vertical="center" readingOrder="2"/>
      <protection hidden="1"/>
    </xf>
    <xf numFmtId="0" fontId="19" fillId="28" borderId="55" xfId="3" applyNumberFormat="1" applyFont="1" applyFill="1" applyBorder="1" applyAlignment="1" applyProtection="1">
      <alignment horizontal="center" vertical="center" readingOrder="2"/>
      <protection hidden="1"/>
    </xf>
    <xf numFmtId="0" fontId="56" fillId="28" borderId="57" xfId="3" applyNumberFormat="1" applyFont="1" applyFill="1" applyBorder="1" applyAlignment="1" applyProtection="1">
      <alignment horizontal="center" vertical="center" readingOrder="2"/>
      <protection hidden="1"/>
    </xf>
    <xf numFmtId="0" fontId="60" fillId="30" borderId="7" xfId="3" applyNumberFormat="1" applyFont="1" applyFill="1" applyBorder="1" applyAlignment="1" applyProtection="1">
      <alignment horizontal="center" vertical="center" readingOrder="2"/>
      <protection hidden="1"/>
    </xf>
    <xf numFmtId="0" fontId="61" fillId="29" borderId="52" xfId="3" applyNumberFormat="1" applyFont="1" applyFill="1" applyBorder="1" applyAlignment="1" applyProtection="1">
      <alignment horizontal="center" vertical="center" readingOrder="2"/>
      <protection hidden="1"/>
    </xf>
    <xf numFmtId="0" fontId="56" fillId="28" borderId="16" xfId="3" applyNumberFormat="1" applyFont="1" applyFill="1" applyBorder="1" applyAlignment="1" applyProtection="1">
      <alignment horizontal="center" vertical="center" readingOrder="2"/>
      <protection hidden="1"/>
    </xf>
    <xf numFmtId="0" fontId="56" fillId="28" borderId="41" xfId="3" applyNumberFormat="1" applyFont="1" applyFill="1" applyBorder="1" applyAlignment="1" applyProtection="1">
      <alignment horizontal="center" vertical="center" readingOrder="2"/>
      <protection hidden="1"/>
    </xf>
    <xf numFmtId="0" fontId="19" fillId="28" borderId="58" xfId="3" applyNumberFormat="1" applyFont="1" applyFill="1" applyBorder="1" applyAlignment="1" applyProtection="1">
      <alignment horizontal="center" vertical="center" readingOrder="2"/>
      <protection hidden="1"/>
    </xf>
    <xf numFmtId="0" fontId="19" fillId="28" borderId="59" xfId="3" applyNumberFormat="1" applyFont="1" applyFill="1" applyBorder="1" applyAlignment="1" applyProtection="1">
      <alignment horizontal="center" vertical="center" readingOrder="2"/>
      <protection hidden="1"/>
    </xf>
    <xf numFmtId="0" fontId="18" fillId="10" borderId="32" xfId="3" applyNumberFormat="1" applyFont="1" applyFill="1" applyBorder="1" applyAlignment="1" applyProtection="1">
      <alignment horizontal="center" vertical="center" textRotation="90" readingOrder="2"/>
      <protection hidden="1"/>
    </xf>
    <xf numFmtId="0" fontId="19" fillId="28" borderId="19" xfId="3" applyNumberFormat="1" applyFont="1" applyFill="1" applyBorder="1" applyAlignment="1" applyProtection="1">
      <alignment horizontal="center" vertical="center" readingOrder="2"/>
      <protection hidden="1"/>
    </xf>
    <xf numFmtId="0" fontId="56" fillId="28" borderId="19" xfId="3" applyNumberFormat="1" applyFont="1" applyFill="1" applyBorder="1" applyAlignment="1" applyProtection="1">
      <alignment horizontal="center" vertical="center" readingOrder="2"/>
      <protection hidden="1"/>
    </xf>
    <xf numFmtId="0" fontId="19" fillId="28" borderId="60" xfId="3" applyNumberFormat="1" applyFont="1" applyFill="1" applyBorder="1" applyAlignment="1" applyProtection="1">
      <alignment horizontal="center" vertical="center" readingOrder="2"/>
      <protection hidden="1"/>
    </xf>
    <xf numFmtId="0" fontId="19" fillId="28" borderId="61" xfId="3" applyNumberFormat="1" applyFont="1" applyFill="1" applyBorder="1" applyAlignment="1" applyProtection="1">
      <alignment horizontal="center" vertical="center" readingOrder="2"/>
      <protection hidden="1"/>
    </xf>
    <xf numFmtId="0" fontId="62" fillId="28" borderId="56" xfId="3" applyNumberFormat="1" applyFont="1" applyFill="1" applyBorder="1" applyAlignment="1" applyProtection="1">
      <alignment horizontal="center" vertical="center" readingOrder="2"/>
      <protection hidden="1"/>
    </xf>
    <xf numFmtId="0" fontId="56" fillId="28" borderId="62" xfId="3" applyNumberFormat="1" applyFont="1" applyFill="1" applyBorder="1" applyAlignment="1" applyProtection="1">
      <alignment horizontal="center" vertical="center" readingOrder="2"/>
      <protection hidden="1"/>
    </xf>
    <xf numFmtId="0" fontId="54" fillId="30" borderId="7" xfId="3" applyNumberFormat="1" applyFont="1" applyFill="1" applyBorder="1" applyAlignment="1" applyProtection="1">
      <alignment horizontal="center" vertical="center" readingOrder="2"/>
      <protection hidden="1"/>
    </xf>
    <xf numFmtId="0" fontId="47" fillId="17" borderId="22" xfId="4" applyNumberFormat="1" applyFont="1" applyFill="1" applyBorder="1" applyAlignment="1" applyProtection="1">
      <alignment horizontal="center" vertical="center" textRotation="90"/>
      <protection hidden="1"/>
    </xf>
    <xf numFmtId="0" fontId="48" fillId="17" borderId="22" xfId="4" applyNumberFormat="1" applyFont="1" applyFill="1" applyBorder="1" applyAlignment="1" applyProtection="1">
      <alignment horizontal="center" vertical="center" textRotation="90"/>
      <protection hidden="1"/>
    </xf>
    <xf numFmtId="0" fontId="47" fillId="17" borderId="27" xfId="4" applyNumberFormat="1" applyFont="1" applyFill="1" applyBorder="1" applyAlignment="1" applyProtection="1">
      <alignment horizontal="center" vertical="center" wrapText="1" shrinkToFit="1"/>
      <protection hidden="1"/>
    </xf>
    <xf numFmtId="0" fontId="47" fillId="17" borderId="0" xfId="4" applyNumberFormat="1" applyFont="1" applyFill="1" applyBorder="1" applyAlignment="1" applyProtection="1">
      <alignment horizontal="center" vertical="center" wrapText="1" shrinkToFit="1"/>
      <protection hidden="1"/>
    </xf>
    <xf numFmtId="0" fontId="47" fillId="17" borderId="28" xfId="4" applyNumberFormat="1" applyFont="1" applyFill="1" applyBorder="1" applyAlignment="1" applyProtection="1">
      <alignment horizontal="center" vertical="center" wrapText="1" shrinkToFit="1"/>
      <protection hidden="1"/>
    </xf>
    <xf numFmtId="0" fontId="15" fillId="18" borderId="31" xfId="3" applyNumberFormat="1" applyFont="1" applyFill="1" applyBorder="1" applyAlignment="1" applyProtection="1">
      <alignment horizontal="centerContinuous" vertical="center" readingOrder="2"/>
      <protection hidden="1"/>
    </xf>
    <xf numFmtId="0" fontId="15" fillId="18" borderId="63" xfId="3" applyNumberFormat="1" applyFont="1" applyFill="1" applyBorder="1" applyAlignment="1" applyProtection="1">
      <alignment horizontal="centerContinuous" vertical="center" readingOrder="2"/>
      <protection hidden="1"/>
    </xf>
    <xf numFmtId="0" fontId="15" fillId="18" borderId="64" xfId="3" applyNumberFormat="1" applyFont="1" applyFill="1" applyBorder="1" applyAlignment="1" applyProtection="1">
      <alignment horizontal="centerContinuous" vertical="center" readingOrder="2"/>
      <protection hidden="1"/>
    </xf>
    <xf numFmtId="0" fontId="15" fillId="18" borderId="65" xfId="3" applyNumberFormat="1" applyFont="1" applyFill="1" applyBorder="1" applyAlignment="1" applyProtection="1">
      <alignment horizontal="centerContinuous" vertical="center" readingOrder="2"/>
      <protection hidden="1"/>
    </xf>
    <xf numFmtId="0" fontId="15" fillId="18" borderId="66" xfId="3" applyNumberFormat="1" applyFont="1" applyFill="1" applyBorder="1" applyAlignment="1" applyProtection="1">
      <alignment horizontal="center" vertical="center" readingOrder="2"/>
      <protection hidden="1"/>
    </xf>
    <xf numFmtId="0" fontId="15" fillId="18" borderId="32" xfId="3" applyNumberFormat="1" applyFont="1" applyFill="1" applyBorder="1" applyAlignment="1" applyProtection="1">
      <alignment horizontal="center" vertical="center" readingOrder="2"/>
      <protection hidden="1"/>
    </xf>
    <xf numFmtId="0" fontId="15" fillId="18" borderId="66" xfId="3" applyNumberFormat="1" applyFont="1" applyFill="1" applyBorder="1" applyAlignment="1" applyProtection="1">
      <alignment horizontal="centerContinuous" vertical="center" readingOrder="2"/>
      <protection hidden="1"/>
    </xf>
    <xf numFmtId="0" fontId="18" fillId="31" borderId="67" xfId="3" applyNumberFormat="1" applyFont="1" applyFill="1" applyBorder="1" applyAlignment="1" applyProtection="1">
      <alignment horizontal="center" vertical="center" textRotation="90" readingOrder="2"/>
      <protection hidden="1"/>
    </xf>
    <xf numFmtId="0" fontId="18" fillId="10" borderId="67" xfId="3" applyNumberFormat="1" applyFont="1" applyFill="1" applyBorder="1" applyAlignment="1" applyProtection="1">
      <alignment horizontal="center" vertical="center" textRotation="90" readingOrder="2"/>
      <protection hidden="1"/>
    </xf>
    <xf numFmtId="0" fontId="31" fillId="0" borderId="0" xfId="4" applyNumberFormat="1" applyAlignment="1">
      <alignment horizontal="center" vertical="center"/>
    </xf>
    <xf numFmtId="0" fontId="18" fillId="0" borderId="0" xfId="4" applyNumberFormat="1" applyFont="1" applyAlignment="1">
      <alignment horizontal="center" vertical="center"/>
    </xf>
    <xf numFmtId="0" fontId="22" fillId="0" borderId="0" xfId="4" applyNumberFormat="1" applyFont="1" applyAlignment="1">
      <alignment horizontal="center" vertical="center"/>
    </xf>
    <xf numFmtId="0" fontId="15" fillId="0" borderId="0" xfId="4" applyNumberFormat="1" applyFont="1" applyAlignment="1">
      <alignment horizontal="center" vertical="center"/>
    </xf>
    <xf numFmtId="0" fontId="11" fillId="13" borderId="21" xfId="3" applyNumberFormat="1" applyFont="1" applyFill="1" applyBorder="1" applyAlignment="1" applyProtection="1">
      <alignment horizontal="centerContinuous" vertical="center" readingOrder="2"/>
      <protection hidden="1"/>
    </xf>
    <xf numFmtId="0" fontId="11" fillId="13" borderId="34" xfId="3" applyNumberFormat="1" applyFont="1" applyFill="1" applyBorder="1" applyAlignment="1" applyProtection="1">
      <alignment horizontal="centerContinuous" vertical="center" readingOrder="2"/>
      <protection hidden="1"/>
    </xf>
    <xf numFmtId="0" fontId="11" fillId="22" borderId="2" xfId="3" applyNumberFormat="1" applyFont="1" applyFill="1" applyBorder="1" applyAlignment="1" applyProtection="1">
      <alignment horizontal="centerContinuous" vertical="center" readingOrder="2"/>
      <protection hidden="1"/>
    </xf>
    <xf numFmtId="0" fontId="11" fillId="22" borderId="34" xfId="3" applyNumberFormat="1" applyFont="1" applyFill="1" applyBorder="1" applyAlignment="1" applyProtection="1">
      <alignment horizontal="centerContinuous" vertical="center" readingOrder="2"/>
      <protection hidden="1"/>
    </xf>
    <xf numFmtId="0" fontId="18" fillId="24" borderId="2" xfId="3" applyNumberFormat="1" applyFont="1" applyFill="1" applyBorder="1" applyAlignment="1" applyProtection="1">
      <alignment horizontal="center" vertical="center" readingOrder="2"/>
      <protection hidden="1"/>
    </xf>
    <xf numFmtId="0" fontId="18" fillId="24" borderId="21" xfId="3" applyNumberFormat="1" applyFont="1" applyFill="1" applyBorder="1" applyAlignment="1" applyProtection="1">
      <alignment horizontal="center" vertical="center" readingOrder="2"/>
      <protection hidden="1"/>
    </xf>
    <xf numFmtId="0" fontId="18" fillId="24" borderId="34" xfId="3" applyNumberFormat="1" applyFont="1" applyFill="1" applyBorder="1" applyAlignment="1" applyProtection="1">
      <alignment horizontal="center" vertical="center" readingOrder="2"/>
      <protection hidden="1"/>
    </xf>
    <xf numFmtId="0" fontId="18" fillId="10" borderId="68" xfId="3" applyNumberFormat="1" applyFont="1" applyFill="1" applyBorder="1" applyAlignment="1" applyProtection="1">
      <alignment horizontal="center" vertical="center" textRotation="90" readingOrder="2"/>
      <protection hidden="1"/>
    </xf>
    <xf numFmtId="0" fontId="52" fillId="17" borderId="22" xfId="4" applyNumberFormat="1" applyFont="1" applyFill="1" applyBorder="1" applyAlignment="1" applyProtection="1">
      <alignment horizontal="center" vertical="center"/>
      <protection hidden="1"/>
    </xf>
    <xf numFmtId="0" fontId="53" fillId="17" borderId="22" xfId="4" applyNumberFormat="1" applyFont="1" applyFill="1" applyBorder="1" applyAlignment="1" applyProtection="1">
      <alignment horizontal="center" vertical="center"/>
      <protection hidden="1"/>
    </xf>
    <xf numFmtId="0" fontId="48" fillId="17" borderId="22" xfId="4" applyNumberFormat="1" applyFont="1" applyFill="1" applyBorder="1" applyAlignment="1" applyProtection="1">
      <alignment horizontal="center" vertical="center"/>
      <protection hidden="1"/>
    </xf>
    <xf numFmtId="0" fontId="48" fillId="17" borderId="0" xfId="4" applyNumberFormat="1" applyFont="1" applyFill="1" applyBorder="1" applyAlignment="1" applyProtection="1">
      <alignment horizontal="center" vertical="center" wrapText="1" shrinkToFit="1"/>
      <protection hidden="1"/>
    </xf>
    <xf numFmtId="0" fontId="48" fillId="17" borderId="28" xfId="4" applyNumberFormat="1" applyFont="1" applyFill="1" applyBorder="1" applyAlignment="1" applyProtection="1">
      <alignment horizontal="center" vertical="center" wrapText="1" shrinkToFit="1"/>
      <protection hidden="1"/>
    </xf>
    <xf numFmtId="0" fontId="18" fillId="27" borderId="43" xfId="3" applyNumberFormat="1" applyFont="1" applyFill="1" applyBorder="1" applyAlignment="1" applyProtection="1">
      <alignment horizontal="center" vertical="center" textRotation="90" readingOrder="2"/>
      <protection hidden="1"/>
    </xf>
    <xf numFmtId="0" fontId="49" fillId="31" borderId="40" xfId="3" applyNumberFormat="1" applyFont="1" applyFill="1" applyBorder="1" applyAlignment="1" applyProtection="1">
      <alignment horizontal="center" vertical="center" readingOrder="2"/>
      <protection hidden="1"/>
    </xf>
    <xf numFmtId="0" fontId="1" fillId="29" borderId="7" xfId="4" applyNumberFormat="1" applyFont="1" applyFill="1" applyBorder="1" applyAlignment="1" applyProtection="1">
      <alignment horizontal="center" vertical="center" shrinkToFit="1" readingOrder="2"/>
      <protection hidden="1"/>
    </xf>
    <xf numFmtId="0" fontId="54" fillId="29" borderId="14" xfId="3" applyNumberFormat="1" applyFont="1" applyFill="1" applyBorder="1" applyAlignment="1" applyProtection="1">
      <alignment horizontal="center" vertical="center" readingOrder="2"/>
      <protection hidden="1"/>
    </xf>
    <xf numFmtId="49" fontId="56" fillId="28" borderId="44" xfId="3" applyNumberFormat="1" applyFont="1" applyFill="1" applyBorder="1" applyAlignment="1" applyProtection="1">
      <alignment horizontal="center" vertical="center" readingOrder="2"/>
      <protection hidden="1"/>
    </xf>
    <xf numFmtId="49" fontId="56" fillId="28" borderId="14" xfId="3" applyNumberFormat="1" applyFont="1" applyFill="1" applyBorder="1" applyAlignment="1" applyProtection="1">
      <alignment horizontal="center" vertical="center" readingOrder="2"/>
      <protection hidden="1"/>
    </xf>
    <xf numFmtId="49" fontId="56" fillId="28" borderId="46" xfId="3" applyNumberFormat="1" applyFont="1" applyFill="1" applyBorder="1" applyAlignment="1" applyProtection="1">
      <alignment horizontal="center" vertical="center" readingOrder="2"/>
      <protection hidden="1"/>
    </xf>
    <xf numFmtId="0" fontId="47" fillId="17" borderId="22" xfId="4" applyNumberFormat="1" applyFont="1" applyFill="1" applyBorder="1" applyAlignment="1" applyProtection="1">
      <alignment horizontal="center" vertical="center"/>
      <protection hidden="1"/>
    </xf>
    <xf numFmtId="0" fontId="8" fillId="17" borderId="13" xfId="4" applyNumberFormat="1" applyFont="1" applyFill="1" applyBorder="1" applyAlignment="1" applyProtection="1">
      <alignment horizontal="center" vertical="center"/>
      <protection hidden="1"/>
    </xf>
    <xf numFmtId="0" fontId="48" fillId="17" borderId="13" xfId="4" applyNumberFormat="1" applyFont="1" applyFill="1" applyBorder="1" applyAlignment="1" applyProtection="1">
      <alignment horizontal="center" vertical="center"/>
      <protection hidden="1"/>
    </xf>
    <xf numFmtId="0" fontId="47" fillId="17" borderId="13" xfId="4" applyNumberFormat="1" applyFont="1" applyFill="1" applyBorder="1" applyAlignment="1" applyProtection="1">
      <alignment horizontal="center" vertical="center" textRotation="90"/>
      <protection hidden="1"/>
    </xf>
    <xf numFmtId="0" fontId="58" fillId="0" borderId="7" xfId="4" applyNumberFormat="1" applyFont="1" applyFill="1" applyBorder="1" applyAlignment="1" applyProtection="1">
      <alignment horizontal="center" vertical="center" shrinkToFit="1" readingOrder="2"/>
      <protection hidden="1"/>
    </xf>
    <xf numFmtId="0" fontId="18" fillId="29" borderId="8" xfId="3" applyNumberFormat="1" applyFont="1" applyFill="1" applyBorder="1" applyAlignment="1" applyProtection="1">
      <alignment horizontal="center" vertical="center" readingOrder="2"/>
      <protection hidden="1"/>
    </xf>
    <xf numFmtId="0" fontId="19" fillId="28" borderId="69" xfId="3" applyNumberFormat="1" applyFont="1" applyFill="1" applyBorder="1" applyAlignment="1" applyProtection="1">
      <alignment horizontal="center" vertical="center" readingOrder="2"/>
      <protection hidden="1"/>
    </xf>
    <xf numFmtId="0" fontId="19" fillId="29" borderId="52" xfId="3" applyNumberFormat="1" applyFont="1" applyFill="1" applyBorder="1" applyAlignment="1" applyProtection="1">
      <alignment horizontal="center" vertical="center" readingOrder="2"/>
      <protection hidden="1"/>
    </xf>
    <xf numFmtId="0" fontId="19" fillId="28" borderId="70" xfId="3" applyNumberFormat="1" applyFont="1" applyFill="1" applyBorder="1" applyAlignment="1" applyProtection="1">
      <alignment horizontal="center" vertical="center" readingOrder="2"/>
      <protection hidden="1"/>
    </xf>
    <xf numFmtId="0" fontId="56" fillId="28" borderId="56" xfId="3" applyNumberFormat="1" applyFont="1" applyFill="1" applyBorder="1" applyAlignment="1" applyProtection="1">
      <alignment horizontal="center" vertical="center" readingOrder="2"/>
      <protection hidden="1"/>
    </xf>
    <xf numFmtId="0" fontId="19" fillId="28" borderId="71" xfId="3" applyNumberFormat="1" applyFont="1" applyFill="1" applyBorder="1" applyAlignment="1" applyProtection="1">
      <alignment horizontal="center" vertical="center" readingOrder="2"/>
      <protection hidden="1"/>
    </xf>
    <xf numFmtId="0" fontId="18" fillId="31" borderId="31" xfId="3" applyNumberFormat="1" applyFont="1" applyFill="1" applyBorder="1" applyAlignment="1" applyProtection="1">
      <alignment horizontal="center" vertical="center" textRotation="90" readingOrder="2"/>
      <protection hidden="1"/>
    </xf>
    <xf numFmtId="0" fontId="18" fillId="10" borderId="31" xfId="3" applyNumberFormat="1" applyFont="1" applyFill="1" applyBorder="1" applyAlignment="1" applyProtection="1">
      <alignment horizontal="center" vertical="center" textRotation="90" readingOrder="2"/>
      <protection hidden="1"/>
    </xf>
    <xf numFmtId="0" fontId="38" fillId="0" borderId="7" xfId="4" applyFont="1" applyFill="1" applyBorder="1" applyAlignment="1" applyProtection="1">
      <alignment horizontal="center" vertical="center" shrinkToFit="1" readingOrder="2"/>
      <protection hidden="1"/>
    </xf>
    <xf numFmtId="0" fontId="11" fillId="0" borderId="7" xfId="4" applyNumberFormat="1" applyFont="1" applyBorder="1" applyAlignment="1">
      <alignment horizontal="center" vertical="center"/>
    </xf>
    <xf numFmtId="164" fontId="30" fillId="14" borderId="7" xfId="4" applyNumberFormat="1" applyFont="1" applyFill="1" applyBorder="1" applyAlignment="1" applyProtection="1">
      <alignment horizontal="center" vertical="center" shrinkToFit="1" readingOrder="2"/>
      <protection locked="0"/>
    </xf>
    <xf numFmtId="0" fontId="11" fillId="0" borderId="7" xfId="4" applyNumberFormat="1" applyFont="1" applyBorder="1" applyAlignment="1">
      <alignment horizontal="center" vertical="center" shrinkToFit="1"/>
    </xf>
    <xf numFmtId="0" fontId="58" fillId="0" borderId="10" xfId="4" applyNumberFormat="1" applyFont="1" applyFill="1" applyBorder="1" applyAlignment="1" applyProtection="1">
      <alignment horizontal="center" vertical="center" shrinkToFit="1" readingOrder="2"/>
      <protection locked="0"/>
    </xf>
    <xf numFmtId="0" fontId="30" fillId="0" borderId="7" xfId="4" applyNumberFormat="1" applyFont="1" applyBorder="1" applyAlignment="1">
      <alignment horizontal="center" vertical="center"/>
    </xf>
    <xf numFmtId="0" fontId="29" fillId="0" borderId="7" xfId="4" applyNumberFormat="1" applyFont="1" applyFill="1" applyBorder="1" applyAlignment="1" applyProtection="1">
      <alignment horizontal="center" vertical="center" shrinkToFit="1" readingOrder="2"/>
      <protection hidden="1"/>
    </xf>
    <xf numFmtId="0" fontId="58" fillId="0" borderId="20" xfId="4" applyNumberFormat="1" applyFont="1" applyFill="1" applyBorder="1" applyAlignment="1" applyProtection="1">
      <alignment horizontal="center" vertical="center" shrinkToFit="1" readingOrder="2"/>
      <protection hidden="1"/>
    </xf>
    <xf numFmtId="0" fontId="30" fillId="0" borderId="7" xfId="4" applyFont="1" applyBorder="1" applyAlignment="1">
      <alignment horizontal="center"/>
    </xf>
    <xf numFmtId="0" fontId="30" fillId="0" borderId="0" xfId="4" applyNumberFormat="1" applyFont="1" applyAlignment="1">
      <alignment horizontal="center" vertical="center"/>
    </xf>
    <xf numFmtId="164" fontId="30" fillId="14" borderId="20" xfId="4" applyNumberFormat="1" applyFont="1" applyFill="1" applyBorder="1" applyAlignment="1" applyProtection="1">
      <alignment horizontal="center" vertical="center" shrinkToFit="1" readingOrder="2"/>
      <protection locked="0"/>
    </xf>
    <xf numFmtId="0" fontId="30" fillId="0" borderId="20" xfId="4" applyNumberFormat="1" applyFont="1" applyBorder="1" applyAlignment="1">
      <alignment horizontal="center" vertical="center"/>
    </xf>
    <xf numFmtId="0" fontId="11" fillId="0" borderId="20" xfId="4" applyNumberFormat="1" applyFont="1" applyBorder="1" applyAlignment="1">
      <alignment horizontal="center" vertical="center" shrinkToFit="1"/>
    </xf>
    <xf numFmtId="0" fontId="58" fillId="0" borderId="72" xfId="4" applyNumberFormat="1" applyFont="1" applyFill="1" applyBorder="1" applyAlignment="1" applyProtection="1">
      <alignment horizontal="center" vertical="center" shrinkToFit="1" readingOrder="2"/>
      <protection locked="0"/>
    </xf>
    <xf numFmtId="0" fontId="54" fillId="30" borderId="20" xfId="3" applyNumberFormat="1" applyFont="1" applyFill="1" applyBorder="1" applyAlignment="1" applyProtection="1">
      <alignment horizontal="center" vertical="center" readingOrder="2"/>
      <protection hidden="1"/>
    </xf>
    <xf numFmtId="0" fontId="29" fillId="0" borderId="20" xfId="4" applyNumberFormat="1" applyFont="1" applyFill="1" applyBorder="1" applyAlignment="1" applyProtection="1">
      <alignment horizontal="center" vertical="center" shrinkToFit="1" readingOrder="2"/>
      <protection hidden="1"/>
    </xf>
    <xf numFmtId="0" fontId="60" fillId="30" borderId="20" xfId="3" applyNumberFormat="1" applyFont="1" applyFill="1" applyBorder="1" applyAlignment="1" applyProtection="1">
      <alignment horizontal="center" vertical="center" readingOrder="2"/>
      <protection hidden="1"/>
    </xf>
    <xf numFmtId="0" fontId="31" fillId="0" borderId="7" xfId="4" applyBorder="1"/>
    <xf numFmtId="0" fontId="31" fillId="0" borderId="0" xfId="4"/>
    <xf numFmtId="0" fontId="11" fillId="0" borderId="20" xfId="4" applyNumberFormat="1" applyFont="1" applyBorder="1" applyAlignment="1">
      <alignment horizontal="center" vertical="center"/>
    </xf>
    <xf numFmtId="0" fontId="30" fillId="0" borderId="0" xfId="4" applyFont="1" applyAlignment="1">
      <alignment horizontal="center"/>
    </xf>
    <xf numFmtId="0" fontId="15" fillId="0" borderId="82" xfId="0" applyFont="1" applyBorder="1" applyAlignment="1" applyProtection="1">
      <alignment vertical="center" shrinkToFit="1" readingOrder="2"/>
      <protection hidden="1"/>
    </xf>
    <xf numFmtId="0" fontId="15" fillId="0" borderId="0" xfId="0" applyFont="1" applyAlignment="1" applyProtection="1">
      <alignment horizontal="center" vertical="center" shrinkToFit="1" readingOrder="2"/>
      <protection hidden="1"/>
    </xf>
    <xf numFmtId="0" fontId="15" fillId="0" borderId="82" xfId="0" applyFont="1" applyBorder="1" applyAlignment="1" applyProtection="1">
      <alignment horizontal="center" vertical="center" shrinkToFit="1" readingOrder="2"/>
      <protection hidden="1"/>
    </xf>
    <xf numFmtId="0" fontId="15" fillId="0" borderId="82" xfId="0" applyFont="1" applyBorder="1" applyAlignment="1" applyProtection="1">
      <alignment horizontal="right" vertical="center" shrinkToFit="1" readingOrder="2"/>
      <protection hidden="1"/>
    </xf>
    <xf numFmtId="0" fontId="15" fillId="0" borderId="0" xfId="0" applyFont="1" applyAlignment="1" applyProtection="1">
      <alignment horizontal="right" vertical="center" shrinkToFit="1" readingOrder="2"/>
      <protection hidden="1"/>
    </xf>
    <xf numFmtId="0" fontId="47" fillId="0" borderId="1" xfId="0" applyFont="1" applyBorder="1" applyAlignment="1" applyProtection="1">
      <alignment horizontal="center" vertical="center" shrinkToFit="1" readingOrder="2"/>
      <protection hidden="1"/>
    </xf>
    <xf numFmtId="0" fontId="15" fillId="0" borderId="0" xfId="0" applyFont="1" applyBorder="1" applyAlignment="1" applyProtection="1">
      <alignment vertical="center" shrinkToFit="1" readingOrder="2"/>
      <protection hidden="1"/>
    </xf>
    <xf numFmtId="0" fontId="15" fillId="0" borderId="26" xfId="0" applyFont="1" applyBorder="1" applyAlignment="1" applyProtection="1">
      <alignment vertical="center" shrinkToFit="1" readingOrder="2"/>
      <protection hidden="1"/>
    </xf>
    <xf numFmtId="0" fontId="15" fillId="0" borderId="85" xfId="0" applyFont="1" applyBorder="1" applyAlignment="1" applyProtection="1">
      <alignment horizontal="center" vertical="center" shrinkToFit="1" readingOrder="2"/>
      <protection hidden="1"/>
    </xf>
    <xf numFmtId="0" fontId="15" fillId="0" borderId="6" xfId="0" applyFont="1" applyBorder="1" applyAlignment="1" applyProtection="1">
      <alignment horizontal="center" vertical="center" shrinkToFit="1" readingOrder="2"/>
      <protection hidden="1"/>
    </xf>
    <xf numFmtId="0" fontId="15" fillId="0" borderId="26" xfId="0" applyFont="1" applyBorder="1" applyAlignment="1" applyProtection="1">
      <alignment horizontal="center" vertical="center" shrinkToFit="1" readingOrder="2"/>
      <protection hidden="1"/>
    </xf>
    <xf numFmtId="0" fontId="15" fillId="0" borderId="83" xfId="0" applyFont="1" applyBorder="1" applyAlignment="1" applyProtection="1">
      <alignment horizontal="center" vertical="center" shrinkToFit="1" readingOrder="2"/>
      <protection hidden="1"/>
    </xf>
    <xf numFmtId="0" fontId="15" fillId="0" borderId="0" xfId="0" applyFont="1" applyFill="1" applyBorder="1" applyAlignment="1" applyProtection="1">
      <alignment horizontal="center" vertical="center" shrinkToFit="1" readingOrder="2"/>
      <protection hidden="1"/>
    </xf>
    <xf numFmtId="0" fontId="15" fillId="0" borderId="82" xfId="0" applyFont="1" applyFill="1" applyBorder="1" applyAlignment="1" applyProtection="1">
      <alignment horizontal="center" vertical="center" shrinkToFit="1" readingOrder="2"/>
      <protection hidden="1"/>
    </xf>
    <xf numFmtId="0" fontId="15" fillId="0" borderId="0" xfId="0" applyFont="1" applyBorder="1" applyAlignment="1" applyProtection="1">
      <alignment horizontal="center" vertical="center" shrinkToFit="1" readingOrder="2"/>
      <protection hidden="1"/>
    </xf>
    <xf numFmtId="0" fontId="15" fillId="0" borderId="1" xfId="0" applyFont="1" applyBorder="1" applyAlignment="1" applyProtection="1">
      <alignment horizontal="center" vertical="center" shrinkToFit="1" readingOrder="2"/>
      <protection hidden="1"/>
    </xf>
    <xf numFmtId="0" fontId="30" fillId="0" borderId="0" xfId="1" applyFont="1" applyBorder="1" applyAlignment="1" applyProtection="1">
      <protection locked="0"/>
    </xf>
    <xf numFmtId="0" fontId="15" fillId="0" borderId="0" xfId="4" applyFont="1" applyAlignment="1" applyProtection="1">
      <alignment horizontal="center" vertical="center" shrinkToFit="1" readingOrder="2"/>
      <protection hidden="1"/>
    </xf>
    <xf numFmtId="0" fontId="11" fillId="0" borderId="0" xfId="1" applyFont="1" applyBorder="1" applyAlignment="1" applyProtection="1">
      <alignment vertical="center" shrinkToFit="1"/>
      <protection hidden="1"/>
    </xf>
    <xf numFmtId="0" fontId="11" fillId="0" borderId="0" xfId="1" applyFont="1" applyBorder="1" applyAlignment="1" applyProtection="1">
      <alignment horizontal="center" vertical="center" shrinkToFit="1"/>
      <protection locked="0"/>
    </xf>
    <xf numFmtId="0" fontId="11" fillId="0" borderId="0" xfId="1" applyFont="1" applyBorder="1" applyAlignment="1" applyProtection="1">
      <alignment horizontal="centerContinuous" vertical="center" shrinkToFit="1"/>
      <protection hidden="1"/>
    </xf>
    <xf numFmtId="0" fontId="11" fillId="0" borderId="0" xfId="1" applyFont="1" applyBorder="1" applyAlignment="1" applyProtection="1">
      <alignment horizontal="centerContinuous" vertical="center"/>
      <protection locked="0"/>
    </xf>
    <xf numFmtId="0" fontId="11" fillId="0" borderId="0" xfId="1" applyFont="1" applyBorder="1" applyAlignment="1" applyProtection="1">
      <protection locked="0"/>
    </xf>
    <xf numFmtId="0" fontId="12" fillId="0" borderId="0" xfId="1" applyBorder="1" applyProtection="1">
      <protection locked="0"/>
    </xf>
    <xf numFmtId="0" fontId="30" fillId="0" borderId="0" xfId="1" applyFont="1" applyFill="1" applyBorder="1" applyAlignment="1" applyProtection="1">
      <protection locked="0"/>
    </xf>
    <xf numFmtId="0" fontId="15" fillId="0" borderId="0" xfId="1" applyFont="1" applyBorder="1" applyProtection="1">
      <protection locked="0"/>
    </xf>
    <xf numFmtId="0" fontId="88" fillId="0" borderId="0" xfId="4" applyFont="1" applyAlignment="1" applyProtection="1">
      <alignment horizontal="centerContinuous" vertical="center" shrinkToFit="1" readingOrder="2"/>
      <protection hidden="1"/>
    </xf>
    <xf numFmtId="0" fontId="12" fillId="0" borderId="0" xfId="1" applyBorder="1" applyAlignment="1" applyProtection="1">
      <alignment horizontal="centerContinuous" vertical="center"/>
      <protection locked="0"/>
    </xf>
    <xf numFmtId="0" fontId="89" fillId="0" borderId="0" xfId="1" applyFont="1" applyBorder="1" applyAlignment="1">
      <alignment horizontal="centerContinuous" vertical="center"/>
    </xf>
    <xf numFmtId="0" fontId="46" fillId="0" borderId="7" xfId="4" applyFont="1" applyBorder="1" applyAlignment="1" applyProtection="1">
      <alignment horizontal="center" vertical="center" shrinkToFit="1" readingOrder="2"/>
      <protection hidden="1"/>
    </xf>
    <xf numFmtId="0" fontId="12" fillId="0" borderId="0" xfId="1" applyBorder="1"/>
    <xf numFmtId="0" fontId="89" fillId="0" borderId="0" xfId="1" applyFont="1" applyBorder="1"/>
    <xf numFmtId="0" fontId="34" fillId="0" borderId="7" xfId="4" applyFont="1" applyBorder="1" applyAlignment="1" applyProtection="1">
      <alignment horizontal="center" vertical="center" shrinkToFit="1" readingOrder="2"/>
      <protection hidden="1"/>
    </xf>
    <xf numFmtId="0" fontId="12" fillId="0" borderId="0" xfId="1" applyFill="1" applyBorder="1"/>
    <xf numFmtId="0" fontId="12" fillId="0" borderId="0" xfId="1" applyBorder="1" applyProtection="1">
      <protection hidden="1"/>
    </xf>
    <xf numFmtId="0" fontId="18" fillId="10" borderId="89" xfId="1" applyFont="1" applyFill="1" applyBorder="1" applyAlignment="1" applyProtection="1">
      <alignment horizontal="center" vertical="center"/>
      <protection hidden="1"/>
    </xf>
    <xf numFmtId="0" fontId="92" fillId="24" borderId="7" xfId="4" applyFont="1" applyFill="1" applyBorder="1" applyAlignment="1" applyProtection="1">
      <alignment horizontal="center" vertical="center" wrapText="1" readingOrder="2"/>
      <protection hidden="1"/>
    </xf>
    <xf numFmtId="0" fontId="93" fillId="24" borderId="7" xfId="4" applyFont="1" applyFill="1" applyBorder="1" applyAlignment="1" applyProtection="1">
      <alignment horizontal="center" vertical="center" wrapText="1" readingOrder="2"/>
      <protection hidden="1"/>
    </xf>
    <xf numFmtId="0" fontId="29" fillId="24" borderId="7" xfId="4" applyFont="1" applyFill="1" applyBorder="1" applyAlignment="1" applyProtection="1">
      <alignment horizontal="center" vertical="center" shrinkToFit="1" readingOrder="2"/>
      <protection hidden="1"/>
    </xf>
    <xf numFmtId="0" fontId="20" fillId="24" borderId="7" xfId="4" applyFont="1" applyFill="1" applyBorder="1" applyAlignment="1" applyProtection="1">
      <alignment horizontal="center" vertical="center" shrinkToFit="1" readingOrder="2"/>
      <protection hidden="1"/>
    </xf>
    <xf numFmtId="0" fontId="33" fillId="24" borderId="7" xfId="4" applyFont="1" applyFill="1" applyBorder="1" applyAlignment="1" applyProtection="1">
      <alignment horizontal="center" vertical="center" shrinkToFit="1" readingOrder="2"/>
      <protection hidden="1"/>
    </xf>
    <xf numFmtId="0" fontId="94" fillId="10" borderId="90" xfId="1" applyFont="1" applyFill="1" applyBorder="1" applyAlignment="1" applyProtection="1">
      <alignment horizontal="center" vertical="center" shrinkToFit="1"/>
      <protection hidden="1"/>
    </xf>
    <xf numFmtId="0" fontId="12" fillId="0" borderId="0" xfId="1" applyFill="1" applyBorder="1" applyProtection="1">
      <protection hidden="1"/>
    </xf>
    <xf numFmtId="0" fontId="95" fillId="10" borderId="93" xfId="1" applyFont="1" applyFill="1" applyBorder="1" applyAlignment="1" applyProtection="1">
      <alignment horizontal="center" vertical="center"/>
      <protection hidden="1"/>
    </xf>
    <xf numFmtId="49" fontId="54" fillId="3" borderId="7" xfId="4" applyNumberFormat="1" applyFont="1" applyFill="1" applyBorder="1" applyAlignment="1" applyProtection="1">
      <alignment horizontal="center" vertical="center" shrinkToFit="1" readingOrder="2"/>
      <protection locked="0" hidden="1"/>
    </xf>
    <xf numFmtId="0" fontId="11" fillId="0" borderId="94" xfId="1" applyFont="1" applyBorder="1" applyAlignment="1" applyProtection="1">
      <alignment horizontal="center" vertical="center" shrinkToFit="1" readingOrder="2"/>
      <protection hidden="1"/>
    </xf>
    <xf numFmtId="0" fontId="96" fillId="0" borderId="13" xfId="4" applyFont="1" applyFill="1" applyBorder="1" applyAlignment="1" applyProtection="1">
      <alignment horizontal="right" vertical="center" shrinkToFit="1" readingOrder="2"/>
      <protection hidden="1"/>
    </xf>
    <xf numFmtId="0" fontId="97" fillId="0" borderId="95" xfId="1" applyFont="1" applyBorder="1" applyAlignment="1" applyProtection="1">
      <alignment horizontal="center" vertical="center" shrinkToFit="1" readingOrder="2"/>
      <protection hidden="1"/>
    </xf>
    <xf numFmtId="0" fontId="22" fillId="0" borderId="29" xfId="1" applyFont="1" applyBorder="1" applyAlignment="1" applyProtection="1">
      <alignment readingOrder="2"/>
      <protection locked="0"/>
    </xf>
    <xf numFmtId="0" fontId="98" fillId="0" borderId="13" xfId="4" applyFont="1" applyFill="1" applyBorder="1" applyAlignment="1" applyProtection="1">
      <alignment horizontal="center" vertical="center" shrinkToFit="1" readingOrder="2"/>
      <protection locked="0"/>
    </xf>
    <xf numFmtId="0" fontId="11" fillId="0" borderId="96" xfId="1" applyFont="1" applyBorder="1" applyAlignment="1" applyProtection="1">
      <alignment readingOrder="2"/>
      <protection locked="0"/>
    </xf>
    <xf numFmtId="49" fontId="54" fillId="0" borderId="7" xfId="4" applyNumberFormat="1" applyFont="1" applyFill="1" applyBorder="1" applyAlignment="1" applyProtection="1">
      <alignment horizontal="center" vertical="center" shrinkToFit="1" readingOrder="2"/>
      <protection hidden="1"/>
    </xf>
    <xf numFmtId="0" fontId="12" fillId="0" borderId="0" xfId="1" applyFill="1" applyBorder="1" applyAlignment="1"/>
    <xf numFmtId="0" fontId="31" fillId="0" borderId="0" xfId="4" applyProtection="1">
      <protection locked="0"/>
    </xf>
    <xf numFmtId="0" fontId="31" fillId="0" borderId="0" xfId="4" applyProtection="1">
      <protection hidden="1"/>
    </xf>
    <xf numFmtId="0" fontId="31" fillId="0" borderId="0" xfId="4" applyFill="1" applyBorder="1" applyProtection="1">
      <protection locked="0"/>
    </xf>
    <xf numFmtId="0" fontId="31" fillId="0" borderId="0" xfId="4" applyAlignment="1" applyProtection="1">
      <alignment shrinkToFit="1" readingOrder="2"/>
      <protection locked="0"/>
    </xf>
    <xf numFmtId="0" fontId="58" fillId="0" borderId="0" xfId="4" applyFont="1" applyAlignment="1" applyProtection="1">
      <alignment vertical="center"/>
      <protection hidden="1"/>
    </xf>
    <xf numFmtId="0" fontId="99" fillId="0" borderId="0" xfId="4" applyFont="1" applyAlignment="1" applyProtection="1">
      <alignment horizontal="center" vertical="center" shrinkToFit="1"/>
      <protection hidden="1"/>
    </xf>
    <xf numFmtId="0" fontId="58" fillId="0" borderId="0" xfId="4" applyFont="1" applyAlignment="1" applyProtection="1">
      <alignment vertical="center"/>
      <protection locked="0"/>
    </xf>
    <xf numFmtId="0" fontId="58" fillId="0" borderId="0" xfId="4" applyFont="1" applyFill="1" applyBorder="1" applyAlignment="1" applyProtection="1">
      <alignment vertical="center"/>
      <protection locked="0"/>
    </xf>
    <xf numFmtId="0" fontId="87" fillId="0" borderId="0" xfId="4" applyFont="1" applyAlignment="1" applyProtection="1">
      <alignment horizontal="left" vertical="center" shrinkToFit="1"/>
      <protection hidden="1"/>
    </xf>
    <xf numFmtId="0" fontId="31" fillId="0" borderId="5" xfId="4" applyBorder="1" applyProtection="1">
      <protection locked="0"/>
    </xf>
    <xf numFmtId="0" fontId="100" fillId="0" borderId="0" xfId="4" applyFont="1" applyAlignment="1" applyProtection="1">
      <alignment horizontal="left" vertical="center" shrinkToFit="1"/>
      <protection hidden="1"/>
    </xf>
    <xf numFmtId="0" fontId="101" fillId="3" borderId="20" xfId="4" applyFont="1" applyFill="1" applyBorder="1" applyAlignment="1" applyProtection="1">
      <alignment horizontal="center"/>
      <protection locked="0"/>
    </xf>
    <xf numFmtId="0" fontId="29" fillId="54" borderId="20" xfId="4" applyFont="1" applyFill="1" applyBorder="1" applyAlignment="1" applyProtection="1">
      <alignment horizontal="center" vertical="center" shrinkToFit="1" readingOrder="2"/>
      <protection hidden="1"/>
    </xf>
    <xf numFmtId="0" fontId="102" fillId="24" borderId="7" xfId="4" applyFont="1" applyFill="1" applyBorder="1" applyAlignment="1" applyProtection="1">
      <alignment horizontal="center" vertical="center" wrapText="1" readingOrder="2"/>
      <protection hidden="1"/>
    </xf>
    <xf numFmtId="0" fontId="33" fillId="54" borderId="7" xfId="4" applyFont="1" applyFill="1" applyBorder="1" applyAlignment="1" applyProtection="1">
      <alignment horizontal="center" vertical="center" wrapText="1" shrinkToFit="1" readingOrder="2"/>
      <protection hidden="1"/>
    </xf>
    <xf numFmtId="0" fontId="101" fillId="3" borderId="22" xfId="4" applyFont="1" applyFill="1" applyBorder="1" applyAlignment="1" applyProtection="1">
      <alignment horizontal="center"/>
      <protection locked="0"/>
    </xf>
    <xf numFmtId="0" fontId="29" fillId="54" borderId="13" xfId="4" applyFont="1" applyFill="1" applyBorder="1" applyAlignment="1" applyProtection="1">
      <alignment horizontal="center" vertical="center" shrinkToFit="1" readingOrder="2"/>
      <protection hidden="1"/>
    </xf>
    <xf numFmtId="0" fontId="11" fillId="23" borderId="7" xfId="4" applyFont="1" applyFill="1" applyBorder="1" applyAlignment="1" applyProtection="1">
      <alignment horizontal="center" vertical="center"/>
      <protection locked="0"/>
    </xf>
    <xf numFmtId="0" fontId="11" fillId="23" borderId="0" xfId="4" applyFont="1" applyFill="1" applyAlignment="1" applyProtection="1">
      <alignment horizontal="center" vertical="center"/>
      <protection locked="0"/>
    </xf>
    <xf numFmtId="0" fontId="11" fillId="23" borderId="3" xfId="4" applyFont="1" applyFill="1" applyBorder="1" applyAlignment="1" applyProtection="1">
      <alignment horizontal="center" vertical="center"/>
      <protection locked="0"/>
    </xf>
    <xf numFmtId="0" fontId="1" fillId="3" borderId="7" xfId="4" applyFont="1" applyFill="1" applyBorder="1" applyAlignment="1" applyProtection="1">
      <alignment horizontal="center" vertical="center" wrapText="1" readingOrder="2"/>
      <protection locked="0"/>
    </xf>
    <xf numFmtId="0" fontId="36" fillId="0" borderId="7" xfId="4" applyFont="1" applyFill="1" applyBorder="1" applyAlignment="1" applyProtection="1">
      <alignment horizontal="right" vertical="center" shrinkToFit="1" readingOrder="2"/>
      <protection hidden="1"/>
    </xf>
    <xf numFmtId="0" fontId="98" fillId="0" borderId="7" xfId="4" applyFont="1" applyFill="1" applyBorder="1" applyAlignment="1" applyProtection="1">
      <alignment horizontal="center" vertical="center" shrinkToFit="1" readingOrder="2"/>
      <protection locked="0"/>
    </xf>
    <xf numFmtId="0" fontId="29" fillId="0" borderId="7" xfId="4" applyFont="1" applyFill="1" applyBorder="1" applyAlignment="1" applyProtection="1">
      <alignment horizontal="center" vertical="center" shrinkToFit="1" readingOrder="2"/>
      <protection locked="0"/>
    </xf>
    <xf numFmtId="0" fontId="31" fillId="0" borderId="0" xfId="4" applyAlignment="1" applyProtection="1">
      <alignment horizontal="right" shrinkToFit="1"/>
      <protection hidden="1"/>
    </xf>
    <xf numFmtId="0" fontId="11" fillId="0" borderId="0" xfId="4" applyFont="1" applyAlignment="1" applyProtection="1">
      <alignment horizontal="center" vertical="center" shrinkToFit="1" readingOrder="2"/>
      <protection hidden="1"/>
    </xf>
    <xf numFmtId="0" fontId="58" fillId="0" borderId="0" xfId="4" applyFont="1" applyAlignment="1" applyProtection="1">
      <alignment vertical="center" shrinkToFit="1"/>
      <protection hidden="1"/>
    </xf>
    <xf numFmtId="0" fontId="55" fillId="0" borderId="0" xfId="4" applyFont="1" applyAlignment="1" applyProtection="1">
      <alignment horizontal="left" vertical="center" shrinkToFit="1"/>
      <protection hidden="1"/>
    </xf>
    <xf numFmtId="0" fontId="105" fillId="0" borderId="7" xfId="4" applyFont="1" applyBorder="1" applyAlignment="1" applyProtection="1">
      <alignment horizontal="center" vertical="center" shrinkToFit="1" readingOrder="2"/>
      <protection hidden="1"/>
    </xf>
    <xf numFmtId="0" fontId="35" fillId="0" borderId="7" xfId="4" applyFont="1" applyBorder="1" applyAlignment="1" applyProtection="1">
      <alignment horizontal="center" vertical="center" shrinkToFit="1" readingOrder="2"/>
      <protection hidden="1"/>
    </xf>
    <xf numFmtId="0" fontId="106" fillId="24" borderId="7" xfId="4" applyFont="1" applyFill="1" applyBorder="1" applyAlignment="1" applyProtection="1">
      <alignment horizontal="center" vertical="center" wrapText="1" shrinkToFit="1" readingOrder="2"/>
      <protection hidden="1"/>
    </xf>
    <xf numFmtId="0" fontId="107" fillId="0" borderId="99" xfId="4" applyFont="1" applyFill="1" applyBorder="1" applyAlignment="1" applyProtection="1">
      <alignment horizontal="center" vertical="center" shrinkToFit="1" readingOrder="2"/>
      <protection hidden="1"/>
    </xf>
    <xf numFmtId="0" fontId="4" fillId="0" borderId="100" xfId="4" applyFont="1" applyFill="1" applyBorder="1" applyAlignment="1" applyProtection="1">
      <alignment horizontal="right" vertical="center" shrinkToFit="1" readingOrder="2"/>
      <protection hidden="1"/>
    </xf>
    <xf numFmtId="49" fontId="54" fillId="0" borderId="100" xfId="4" applyNumberFormat="1" applyFont="1" applyFill="1" applyBorder="1" applyAlignment="1" applyProtection="1">
      <alignment horizontal="center" vertical="center" shrinkToFit="1" readingOrder="2"/>
      <protection hidden="1"/>
    </xf>
    <xf numFmtId="0" fontId="108" fillId="0" borderId="7" xfId="4" applyFont="1" applyFill="1" applyBorder="1" applyAlignment="1" applyProtection="1">
      <alignment horizontal="center" vertical="center" shrinkToFit="1" readingOrder="2"/>
      <protection locked="0"/>
    </xf>
    <xf numFmtId="0" fontId="58" fillId="0" borderId="0" xfId="4" applyFont="1" applyAlignment="1" applyProtection="1">
      <alignment horizontal="center" vertical="center" shrinkToFit="1"/>
      <protection hidden="1"/>
    </xf>
    <xf numFmtId="0" fontId="101" fillId="23" borderId="7" xfId="4" applyFont="1" applyFill="1" applyBorder="1" applyAlignment="1" applyProtection="1">
      <alignment horizontal="center"/>
      <protection locked="0"/>
    </xf>
    <xf numFmtId="0" fontId="101" fillId="23" borderId="0" xfId="4" applyFont="1" applyFill="1" applyAlignment="1" applyProtection="1">
      <alignment horizontal="center"/>
      <protection locked="0"/>
    </xf>
    <xf numFmtId="0" fontId="101" fillId="23" borderId="3" xfId="4" applyFont="1" applyFill="1" applyBorder="1" applyAlignment="1" applyProtection="1">
      <alignment horizontal="center"/>
      <protection locked="0"/>
    </xf>
    <xf numFmtId="0" fontId="29" fillId="23" borderId="7" xfId="4" applyFont="1" applyFill="1" applyBorder="1" applyAlignment="1" applyProtection="1">
      <alignment horizontal="center" vertical="center" shrinkToFit="1" readingOrder="2"/>
      <protection hidden="1"/>
    </xf>
    <xf numFmtId="0" fontId="4" fillId="0" borderId="101" xfId="4" applyFont="1" applyFill="1" applyBorder="1" applyAlignment="1" applyProtection="1">
      <alignment horizontal="right" vertical="center" shrinkToFit="1" readingOrder="2"/>
      <protection hidden="1"/>
    </xf>
    <xf numFmtId="0" fontId="107" fillId="0" borderId="7" xfId="4" applyFont="1" applyFill="1" applyBorder="1" applyAlignment="1" applyProtection="1">
      <alignment horizontal="center" vertical="center" shrinkToFit="1" readingOrder="2"/>
      <protection hidden="1"/>
    </xf>
    <xf numFmtId="0" fontId="51" fillId="5" borderId="33" xfId="3" applyNumberFormat="1" applyFont="1" applyFill="1" applyBorder="1" applyAlignment="1" applyProtection="1">
      <alignment horizontal="center" vertical="center" textRotation="90" shrinkToFit="1"/>
      <protection hidden="1"/>
    </xf>
    <xf numFmtId="0" fontId="51" fillId="5" borderId="27" xfId="3" applyNumberFormat="1" applyFont="1" applyFill="1" applyBorder="1" applyAlignment="1" applyProtection="1">
      <alignment horizontal="center" vertical="center" textRotation="90" shrinkToFit="1"/>
      <protection hidden="1"/>
    </xf>
    <xf numFmtId="0" fontId="52" fillId="21" borderId="24" xfId="3" applyNumberFormat="1" applyFont="1" applyFill="1" applyBorder="1" applyAlignment="1" applyProtection="1">
      <alignment horizontal="center" vertical="center" textRotation="90" shrinkToFit="1"/>
      <protection hidden="1"/>
    </xf>
    <xf numFmtId="0" fontId="52" fillId="21" borderId="28" xfId="3" applyNumberFormat="1" applyFont="1" applyFill="1" applyBorder="1" applyAlignment="1" applyProtection="1">
      <alignment horizontal="center" vertical="center" textRotation="90" shrinkToFit="1"/>
      <protection hidden="1"/>
    </xf>
    <xf numFmtId="0" fontId="20" fillId="11" borderId="2" xfId="0" applyFont="1" applyFill="1" applyBorder="1" applyAlignment="1" applyProtection="1">
      <alignment horizontal="center" shrinkToFit="1" readingOrder="2"/>
      <protection hidden="1"/>
    </xf>
    <xf numFmtId="0" fontId="20" fillId="11" borderId="21" xfId="0" applyFont="1" applyFill="1" applyBorder="1" applyAlignment="1" applyProtection="1">
      <alignment horizontal="center" shrinkToFit="1" readingOrder="2"/>
      <protection hidden="1"/>
    </xf>
    <xf numFmtId="0" fontId="20" fillId="11" borderId="3" xfId="0" applyFont="1" applyFill="1" applyBorder="1" applyAlignment="1" applyProtection="1">
      <alignment horizontal="center" shrinkToFit="1" readingOrder="2"/>
      <protection hidden="1"/>
    </xf>
    <xf numFmtId="49" fontId="20" fillId="11" borderId="20" xfId="0" applyNumberFormat="1" applyFont="1" applyFill="1" applyBorder="1" applyAlignment="1" applyProtection="1">
      <alignment horizontal="center" vertical="center" shrinkToFit="1" readingOrder="2"/>
      <protection locked="0"/>
    </xf>
    <xf numFmtId="49" fontId="20" fillId="11" borderId="13" xfId="0" applyNumberFormat="1" applyFont="1" applyFill="1" applyBorder="1" applyAlignment="1" applyProtection="1">
      <alignment horizontal="center" vertical="center" shrinkToFit="1" readingOrder="2"/>
      <protection locked="0"/>
    </xf>
    <xf numFmtId="0" fontId="4" fillId="2" borderId="1" xfId="0" applyFont="1" applyFill="1" applyBorder="1" applyAlignment="1" applyProtection="1">
      <alignment horizontal="center" readingOrder="2"/>
      <protection locked="0"/>
    </xf>
    <xf numFmtId="0" fontId="4" fillId="3" borderId="2" xfId="0" applyFont="1" applyFill="1" applyBorder="1" applyAlignment="1" applyProtection="1">
      <alignment horizontal="center" readingOrder="2"/>
      <protection hidden="1"/>
    </xf>
    <xf numFmtId="0" fontId="4" fillId="3" borderId="3" xfId="0" applyFont="1" applyFill="1" applyBorder="1" applyAlignment="1" applyProtection="1">
      <alignment horizontal="center" readingOrder="2"/>
      <protection hidden="1"/>
    </xf>
    <xf numFmtId="0" fontId="4" fillId="0" borderId="0" xfId="0" applyFont="1" applyFill="1" applyBorder="1" applyAlignment="1" applyProtection="1">
      <alignment horizontal="center" readingOrder="2"/>
      <protection locked="0"/>
    </xf>
    <xf numFmtId="0" fontId="4" fillId="0" borderId="0" xfId="0" applyFont="1" applyFill="1" applyBorder="1" applyAlignment="1" applyProtection="1">
      <alignment horizontal="center" readingOrder="2"/>
      <protection hidden="1"/>
    </xf>
    <xf numFmtId="0" fontId="6" fillId="0" borderId="0" xfId="0" applyFont="1" applyFill="1" applyBorder="1" applyAlignment="1" applyProtection="1">
      <alignment horizontal="center" vertical="center" readingOrder="2"/>
      <protection hidden="1"/>
    </xf>
    <xf numFmtId="0" fontId="15" fillId="0" borderId="0" xfId="0" applyFont="1" applyAlignment="1" applyProtection="1">
      <alignment horizontal="right" vertical="center" shrinkToFit="1" readingOrder="2"/>
      <protection hidden="1"/>
    </xf>
    <xf numFmtId="0" fontId="87" fillId="0" borderId="0" xfId="0" applyFont="1" applyAlignment="1" applyProtection="1">
      <alignment horizontal="right" vertical="center" shrinkToFit="1" readingOrder="2"/>
      <protection locked="0" hidden="1"/>
    </xf>
    <xf numFmtId="0" fontId="15" fillId="0" borderId="0" xfId="0" applyFont="1" applyAlignment="1" applyProtection="1">
      <alignment horizontal="center" vertical="center" shrinkToFit="1" readingOrder="2"/>
      <protection hidden="1"/>
    </xf>
    <xf numFmtId="0" fontId="15" fillId="0" borderId="83" xfId="0" applyFont="1" applyBorder="1" applyAlignment="1" applyProtection="1">
      <alignment horizontal="right" vertical="center" shrinkToFit="1" readingOrder="2"/>
      <protection hidden="1"/>
    </xf>
    <xf numFmtId="0" fontId="15" fillId="0" borderId="48" xfId="0" applyFont="1" applyBorder="1" applyAlignment="1" applyProtection="1">
      <alignment horizontal="right" vertical="center" shrinkToFit="1" readingOrder="2"/>
      <protection hidden="1"/>
    </xf>
    <xf numFmtId="0" fontId="15" fillId="0" borderId="84" xfId="0" applyFont="1" applyBorder="1" applyAlignment="1" applyProtection="1">
      <alignment horizontal="right" vertical="center" shrinkToFit="1" readingOrder="2"/>
      <protection hidden="1"/>
    </xf>
    <xf numFmtId="0" fontId="15" fillId="0" borderId="86" xfId="0" applyFont="1" applyBorder="1" applyAlignment="1" applyProtection="1">
      <alignment horizontal="center" vertical="center" shrinkToFit="1" readingOrder="2"/>
      <protection hidden="1"/>
    </xf>
    <xf numFmtId="0" fontId="15" fillId="0" borderId="0" xfId="0" applyFont="1" applyBorder="1" applyAlignment="1" applyProtection="1">
      <alignment horizontal="center" vertical="center" shrinkToFit="1" readingOrder="2"/>
      <protection hidden="1"/>
    </xf>
    <xf numFmtId="0" fontId="22" fillId="0" borderId="0" xfId="0" applyFont="1" applyBorder="1" applyAlignment="1" applyProtection="1">
      <alignment horizontal="center" vertical="center" shrinkToFit="1" readingOrder="2"/>
      <protection hidden="1"/>
    </xf>
    <xf numFmtId="0" fontId="30" fillId="10" borderId="65" xfId="1" applyFont="1" applyFill="1" applyBorder="1" applyAlignment="1" applyProtection="1">
      <alignment horizontal="center" vertical="center"/>
      <protection hidden="1"/>
    </xf>
    <xf numFmtId="0" fontId="30" fillId="10" borderId="36" xfId="1" applyFont="1" applyFill="1" applyBorder="1" applyAlignment="1" applyProtection="1">
      <alignment horizontal="center" vertical="center"/>
      <protection hidden="1"/>
    </xf>
    <xf numFmtId="0" fontId="90" fillId="10" borderId="87" xfId="1" applyFont="1" applyFill="1" applyBorder="1" applyAlignment="1" applyProtection="1">
      <alignment horizontal="center" vertical="center"/>
      <protection hidden="1"/>
    </xf>
    <xf numFmtId="0" fontId="90" fillId="10" borderId="91" xfId="1" applyFont="1" applyFill="1" applyBorder="1" applyAlignment="1" applyProtection="1">
      <alignment horizontal="center" vertical="center"/>
      <protection hidden="1"/>
    </xf>
    <xf numFmtId="0" fontId="91" fillId="10" borderId="88" xfId="1" applyFont="1" applyFill="1" applyBorder="1" applyAlignment="1" applyProtection="1">
      <alignment horizontal="center" vertical="center" textRotation="90"/>
      <protection hidden="1"/>
    </xf>
    <xf numFmtId="0" fontId="91" fillId="10" borderId="92" xfId="1" applyFont="1" applyFill="1" applyBorder="1" applyAlignment="1" applyProtection="1">
      <alignment horizontal="center" vertical="center" textRotation="90"/>
      <protection hidden="1"/>
    </xf>
    <xf numFmtId="0" fontId="58" fillId="0" borderId="5" xfId="4" applyFont="1" applyBorder="1" applyAlignment="1" applyProtection="1">
      <alignment horizontal="center" vertical="center" shrinkToFit="1"/>
      <protection locked="0"/>
    </xf>
    <xf numFmtId="0" fontId="97" fillId="0" borderId="7" xfId="4" applyFont="1" applyBorder="1" applyAlignment="1" applyProtection="1">
      <alignment horizontal="center" vertical="center" shrinkToFit="1" readingOrder="2"/>
      <protection hidden="1"/>
    </xf>
    <xf numFmtId="0" fontId="33" fillId="54" borderId="7" xfId="4" applyFont="1" applyFill="1" applyBorder="1" applyAlignment="1" applyProtection="1">
      <alignment horizontal="center" vertical="center" shrinkToFit="1" readingOrder="2"/>
      <protection locked="0"/>
    </xf>
    <xf numFmtId="0" fontId="58" fillId="0" borderId="0" xfId="4" applyFont="1" applyAlignment="1" applyProtection="1">
      <alignment horizontal="center" vertical="center"/>
      <protection locked="0"/>
    </xf>
    <xf numFmtId="0" fontId="29" fillId="54" borderId="20" xfId="4" applyFont="1" applyFill="1" applyBorder="1" applyAlignment="1" applyProtection="1">
      <alignment horizontal="center" vertical="center" shrinkToFit="1" readingOrder="2"/>
      <protection hidden="1"/>
    </xf>
    <xf numFmtId="0" fontId="29" fillId="54" borderId="13" xfId="4" applyFont="1" applyFill="1" applyBorder="1" applyAlignment="1" applyProtection="1">
      <alignment horizontal="center" vertical="center" shrinkToFit="1" readingOrder="2"/>
      <protection hidden="1"/>
    </xf>
    <xf numFmtId="0" fontId="97" fillId="0" borderId="20" xfId="4" applyFont="1" applyBorder="1" applyAlignment="1" applyProtection="1">
      <alignment horizontal="center" vertical="center" shrinkToFit="1" readingOrder="2"/>
      <protection hidden="1"/>
    </xf>
    <xf numFmtId="0" fontId="97" fillId="0" borderId="13" xfId="4" applyFont="1" applyBorder="1" applyAlignment="1" applyProtection="1">
      <alignment horizontal="center" vertical="center" shrinkToFit="1" readingOrder="2"/>
      <protection hidden="1"/>
    </xf>
    <xf numFmtId="0" fontId="33" fillId="54" borderId="97" xfId="4" applyFont="1" applyFill="1" applyBorder="1" applyAlignment="1" applyProtection="1">
      <alignment horizontal="center" vertical="center" shrinkToFit="1" readingOrder="2"/>
      <protection locked="0"/>
    </xf>
    <xf numFmtId="0" fontId="33" fillId="54" borderId="98" xfId="4" applyFont="1" applyFill="1" applyBorder="1" applyAlignment="1" applyProtection="1">
      <alignment horizontal="center" vertical="center" shrinkToFit="1" readingOrder="2"/>
      <protection locked="0"/>
    </xf>
    <xf numFmtId="0" fontId="29" fillId="3" borderId="7" xfId="4" applyFont="1" applyFill="1" applyBorder="1" applyAlignment="1" applyProtection="1">
      <alignment horizontal="center" vertical="center" shrinkToFit="1" readingOrder="2"/>
      <protection hidden="1"/>
    </xf>
    <xf numFmtId="0" fontId="29" fillId="54" borderId="7" xfId="4" applyFont="1" applyFill="1" applyBorder="1" applyAlignment="1" applyProtection="1">
      <alignment horizontal="center" vertical="center" shrinkToFit="1" readingOrder="2"/>
      <protection hidden="1"/>
    </xf>
    <xf numFmtId="0" fontId="108" fillId="0" borderId="21" xfId="4" applyFont="1" applyFill="1" applyBorder="1" applyAlignment="1" applyProtection="1">
      <alignment horizontal="center" vertical="center" shrinkToFit="1" readingOrder="2"/>
      <protection locked="0"/>
    </xf>
  </cellXfs>
  <cellStyles count="114">
    <cellStyle name="20% - تمييز1" xfId="5"/>
    <cellStyle name="20% - تمييز2" xfId="6"/>
    <cellStyle name="20% - تمييز3" xfId="7"/>
    <cellStyle name="20% - تمييز4" xfId="8"/>
    <cellStyle name="20% - تمييز5" xfId="9"/>
    <cellStyle name="20% - تمييز6" xfId="10"/>
    <cellStyle name="40% - تمييز1" xfId="11"/>
    <cellStyle name="40% - تمييز2" xfId="12"/>
    <cellStyle name="40% - تمييز3" xfId="13"/>
    <cellStyle name="40% - تمييز4" xfId="14"/>
    <cellStyle name="40% - تمييز5" xfId="15"/>
    <cellStyle name="40% - تمييز6" xfId="16"/>
    <cellStyle name="60% - تمييز1" xfId="17"/>
    <cellStyle name="60% - تمييز2" xfId="18"/>
    <cellStyle name="60% - تمييز3" xfId="19"/>
    <cellStyle name="60% - تمييز4" xfId="20"/>
    <cellStyle name="60% - تمييز5" xfId="21"/>
    <cellStyle name="60% - تمييز6" xfId="22"/>
    <cellStyle name="Comma 2" xfId="23"/>
    <cellStyle name="Comma 3" xfId="24"/>
    <cellStyle name="Comma 4" xfId="25"/>
    <cellStyle name="Currency 2" xfId="26"/>
    <cellStyle name="Heading 2 2" xfId="27"/>
    <cellStyle name="Heading 2 4" xfId="28"/>
    <cellStyle name="Hyperlink 2" xfId="29"/>
    <cellStyle name="Normal" xfId="0" builtinId="0"/>
    <cellStyle name="Normal 2" xfId="1"/>
    <cellStyle name="Normal 2 2" xfId="30"/>
    <cellStyle name="Normal 2 2 2" xfId="31"/>
    <cellStyle name="Normal 2 2_Copy of (4-5)كنترول شيت ابتدائى" xfId="32"/>
    <cellStyle name="Normal 2 3" xfId="33"/>
    <cellStyle name="Normal 2 3 2" xfId="34"/>
    <cellStyle name="Normal 2 4" xfId="35"/>
    <cellStyle name="Normal 2 4 2" xfId="36"/>
    <cellStyle name="Normal 2 5" xfId="37"/>
    <cellStyle name="Normal 2_Copy of (4-5)كنترول شيت ابتدائى" xfId="38"/>
    <cellStyle name="Normal 3" xfId="4"/>
    <cellStyle name="Normal 3 10" xfId="39"/>
    <cellStyle name="Normal 3 11" xfId="40"/>
    <cellStyle name="Normal 3 12" xfId="41"/>
    <cellStyle name="Normal 3 13" xfId="42"/>
    <cellStyle name="Normal 3 14" xfId="43"/>
    <cellStyle name="Normal 3 15" xfId="44"/>
    <cellStyle name="Normal 3 16" xfId="45"/>
    <cellStyle name="Normal 3 17" xfId="46"/>
    <cellStyle name="Normal 3 18" xfId="47"/>
    <cellStyle name="Normal 3 2" xfId="48"/>
    <cellStyle name="Normal 3 2 2" xfId="49"/>
    <cellStyle name="Normal 3 2_Copy of (4-5)كنترول شيت ابتدائى" xfId="50"/>
    <cellStyle name="Normal 3 3" xfId="51"/>
    <cellStyle name="Normal 3 4" xfId="52"/>
    <cellStyle name="Normal 3 5" xfId="53"/>
    <cellStyle name="Normal 3 6" xfId="54"/>
    <cellStyle name="Normal 3 7" xfId="55"/>
    <cellStyle name="Normal 3 8" xfId="56"/>
    <cellStyle name="Normal 3 9" xfId="57"/>
    <cellStyle name="Normal 3_Copy of (4-5)كنترول شيت ابتدائى" xfId="58"/>
    <cellStyle name="Normal 4" xfId="59"/>
    <cellStyle name="Normal 4 2" xfId="60"/>
    <cellStyle name="Normal 4 2 2" xfId="61"/>
    <cellStyle name="Normal 4 2 3" xfId="62"/>
    <cellStyle name="Normal 4_Copy of (4-5)كنترول شيت ابتدائى" xfId="63"/>
    <cellStyle name="Normal 5" xfId="64"/>
    <cellStyle name="Normal 5 2" xfId="65"/>
    <cellStyle name="Normal 6" xfId="66"/>
    <cellStyle name="Normal 6 2" xfId="67"/>
    <cellStyle name="Normal 7" xfId="68"/>
    <cellStyle name="Normal 7 10" xfId="69"/>
    <cellStyle name="Normal 7 11" xfId="70"/>
    <cellStyle name="Normal 7 12" xfId="71"/>
    <cellStyle name="Normal 7 13" xfId="72"/>
    <cellStyle name="Normal 7 14" xfId="73"/>
    <cellStyle name="Normal 7 15" xfId="74"/>
    <cellStyle name="Normal 7 16" xfId="75"/>
    <cellStyle name="Normal 7 17" xfId="76"/>
    <cellStyle name="Normal 7 18" xfId="77"/>
    <cellStyle name="Normal 7 2" xfId="78"/>
    <cellStyle name="Normal 7 3" xfId="79"/>
    <cellStyle name="Normal 7 4" xfId="80"/>
    <cellStyle name="Normal 7 5" xfId="81"/>
    <cellStyle name="Normal 7 6" xfId="82"/>
    <cellStyle name="Normal 7 7" xfId="83"/>
    <cellStyle name="Normal 7 8" xfId="84"/>
    <cellStyle name="Normal 7 9" xfId="85"/>
    <cellStyle name="Normal 8" xfId="86"/>
    <cellStyle name="Normal_Sheet1" xfId="3"/>
    <cellStyle name="Normal_كنترول ابتدائي" xfId="2"/>
    <cellStyle name="Percent 2" xfId="87"/>
    <cellStyle name="Percent 2 2" xfId="88"/>
    <cellStyle name="إخراج" xfId="89"/>
    <cellStyle name="إدخال" xfId="90"/>
    <cellStyle name="الإجمالي" xfId="91"/>
    <cellStyle name="تمييز1" xfId="92"/>
    <cellStyle name="تمييز2" xfId="93"/>
    <cellStyle name="تمييز3" xfId="94"/>
    <cellStyle name="تمييز4" xfId="95"/>
    <cellStyle name="تمييز5" xfId="96"/>
    <cellStyle name="تمييز6" xfId="97"/>
    <cellStyle name="جيد" xfId="98"/>
    <cellStyle name="حساب" xfId="99"/>
    <cellStyle name="خلية تدقيق" xfId="100"/>
    <cellStyle name="خلية مرتبطة" xfId="101"/>
    <cellStyle name="سيئ" xfId="102"/>
    <cellStyle name="عنوان" xfId="103"/>
    <cellStyle name="عنوان 1" xfId="104"/>
    <cellStyle name="عنوان 2" xfId="105"/>
    <cellStyle name="عنوان 3" xfId="106"/>
    <cellStyle name="عنوان 4" xfId="107"/>
    <cellStyle name="عنوان 5" xfId="108"/>
    <cellStyle name="محايد" xfId="109"/>
    <cellStyle name="ملاحظة" xfId="110"/>
    <cellStyle name="نص تحذير" xfId="111"/>
    <cellStyle name="نص توضيحي" xfId="112"/>
    <cellStyle name="نمط 1" xfId="113"/>
  </cellStyles>
  <dxfs count="70">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ill>
        <patternFill>
          <bgColor indexed="43"/>
        </patternFill>
      </fill>
    </dxf>
    <dxf>
      <fill>
        <patternFill>
          <bgColor indexed="11"/>
        </patternFill>
      </fill>
    </dxf>
    <dxf>
      <fill>
        <patternFill>
          <bgColor indexed="10"/>
        </patternFill>
      </fill>
    </dxf>
    <dxf>
      <font>
        <b/>
        <i val="0"/>
        <condense val="0"/>
        <extend val="0"/>
        <color indexed="12"/>
      </font>
    </dxf>
    <dxf>
      <font>
        <b/>
        <i val="0"/>
        <condense val="0"/>
        <extend val="0"/>
        <color indexed="10"/>
      </font>
    </dxf>
    <dxf>
      <font>
        <condense val="0"/>
        <extend val="0"/>
        <color indexed="9"/>
      </font>
      <fill>
        <patternFill>
          <bgColor indexed="9"/>
        </patternFill>
      </fill>
      <border>
        <left/>
        <right/>
        <top/>
        <bottom/>
      </border>
    </dxf>
    <dxf>
      <font>
        <b/>
        <i val="0"/>
        <condense val="0"/>
        <extend val="0"/>
        <color indexed="39"/>
      </font>
    </dxf>
    <dxf>
      <font>
        <b/>
        <i val="0"/>
        <condense val="0"/>
        <extend val="0"/>
        <color indexed="10"/>
      </font>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8"/>
      </font>
      <fill>
        <patternFill>
          <bgColor indexed="13"/>
        </patternFill>
      </fill>
    </dxf>
    <dxf>
      <font>
        <b/>
        <i val="0"/>
        <condense val="0"/>
        <extend val="0"/>
        <color indexed="8"/>
      </font>
      <fill>
        <patternFill>
          <bgColor indexed="11"/>
        </patternFill>
      </fill>
    </dxf>
    <dxf>
      <font>
        <b/>
        <i val="0"/>
        <condense val="0"/>
        <extend val="0"/>
        <color indexed="8"/>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0</xdr:colOff>
      <xdr:row>1</xdr:row>
      <xdr:rowOff>0</xdr:rowOff>
    </xdr:from>
    <xdr:to>
      <xdr:col>2</xdr:col>
      <xdr:colOff>1343025</xdr:colOff>
      <xdr:row>1</xdr:row>
      <xdr:rowOff>400050</xdr:rowOff>
    </xdr:to>
    <xdr:sp macro="" textlink="">
      <xdr:nvSpPr>
        <xdr:cNvPr id="2" name="AutoShape 22"/>
        <xdr:cNvSpPr>
          <a:spLocks noChangeArrowheads="1"/>
        </xdr:cNvSpPr>
      </xdr:nvSpPr>
      <xdr:spPr bwMode="auto">
        <a:xfrm>
          <a:off x="9947586150" y="523875"/>
          <a:ext cx="1343025" cy="400050"/>
        </a:xfrm>
        <a:prstGeom prst="flowChartAlternateProcess">
          <a:avLst/>
        </a:prstGeom>
        <a:gradFill rotWithShape="1">
          <a:gsLst>
            <a:gs pos="0">
              <a:srgbClr val="000000"/>
            </a:gs>
            <a:gs pos="20000">
              <a:srgbClr val="000040"/>
            </a:gs>
            <a:gs pos="50000">
              <a:srgbClr val="400040"/>
            </a:gs>
            <a:gs pos="75000">
              <a:srgbClr val="8F0040"/>
            </a:gs>
            <a:gs pos="89999">
              <a:srgbClr val="F27300"/>
            </a:gs>
            <a:gs pos="100000">
              <a:srgbClr val="FFBF00"/>
            </a:gs>
          </a:gsLst>
          <a:path path="shape">
            <a:fillToRect l="50000" t="50000" r="50000" b="50000"/>
          </a:path>
        </a:gradFill>
        <a:ln w="38100" algn="ctr">
          <a:pattFill prst="solidDmnd">
            <a:fgClr>
              <a:srgbClr val="FFFF00"/>
            </a:fgClr>
            <a:bgClr>
              <a:srgbClr val="FF0000"/>
            </a:bgClr>
          </a:pattFill>
          <a:miter lim="800000"/>
          <a:headEnd/>
          <a:tailEnd/>
        </a:ln>
        <a:effectLst/>
      </xdr:spPr>
      <xdr:txBody>
        <a:bodyPr vertOverflow="clip" wrap="square" lIns="54864" tIns="41148" rIns="54864" bIns="41148" anchor="ctr" upright="1"/>
        <a:lstStyle/>
        <a:p>
          <a:pPr algn="ctr" rtl="0">
            <a:defRPr sz="1000"/>
          </a:pPr>
          <a:endParaRPr lang="ar-EG" sz="2000" b="1" i="0" strike="noStrike">
            <a:solidFill>
              <a:srgbClr val="FFFFFF"/>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152401</xdr:colOff>
      <xdr:row>1</xdr:row>
      <xdr:rowOff>161925</xdr:rowOff>
    </xdr:from>
    <xdr:to>
      <xdr:col>4</xdr:col>
      <xdr:colOff>1590676</xdr:colOff>
      <xdr:row>3</xdr:row>
      <xdr:rowOff>28575</xdr:rowOff>
    </xdr:to>
    <xdr:sp macro="" textlink="">
      <xdr:nvSpPr>
        <xdr:cNvPr id="39" name="مستطيل مستدير الزوايا 1"/>
        <xdr:cNvSpPr>
          <a:spLocks noChangeArrowheads="1"/>
        </xdr:cNvSpPr>
      </xdr:nvSpPr>
      <xdr:spPr bwMode="auto">
        <a:xfrm>
          <a:off x="12160500824" y="466725"/>
          <a:ext cx="1438275" cy="495300"/>
        </a:xfrm>
        <a:prstGeom prst="roundRect">
          <a:avLst>
            <a:gd name="adj" fmla="val 16667"/>
          </a:avLst>
        </a:prstGeom>
        <a:gradFill rotWithShape="0">
          <a:gsLst>
            <a:gs pos="0">
              <a:srgbClr val="FF3399"/>
            </a:gs>
            <a:gs pos="25000">
              <a:srgbClr val="FF6633"/>
            </a:gs>
            <a:gs pos="50000">
              <a:srgbClr val="FFFF00"/>
            </a:gs>
            <a:gs pos="75000">
              <a:srgbClr val="01A78F"/>
            </a:gs>
            <a:gs pos="100000">
              <a:srgbClr val="3366FF"/>
            </a:gs>
          </a:gsLst>
          <a:lin ang="5400000"/>
        </a:gradFill>
        <a:ln w="38100" algn="ctr">
          <a:solidFill>
            <a:srgbClr val="FFFFFF"/>
          </a:solidFill>
          <a:round/>
          <a:headEnd/>
          <a:tailEnd/>
        </a:ln>
        <a:effectLst>
          <a:outerShdw blurRad="40000" dist="20000" dir="5400000" rotWithShape="0">
            <a:srgbClr val="000000">
              <a:alpha val="37999"/>
            </a:srgbClr>
          </a:outerShdw>
        </a:effectLst>
      </xdr:spPr>
      <xdr:txBody>
        <a:bodyPr vertOverflow="clip" wrap="square" lIns="54864" tIns="41148" rIns="54864" bIns="0" anchor="t" upright="1"/>
        <a:lstStyle/>
        <a:p>
          <a:pPr algn="ctr" rtl="1">
            <a:defRPr sz="1000"/>
          </a:pPr>
          <a:endParaRPr lang="ar-SA" sz="2400" b="1"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ook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R4D11~1.BOR/AppData/Local/Temp/Rar$DI00.035/Users/Abdelbary%20%20Elbanna/Desktop/Documents%20and%20Settings/yousif/Application%20Data/Microsoft/Excel/&#1575;&#1604;&#1589;&#1601;%20&#1575;&#1604;&#1575;&#1608;&#1604;%20&#1575;&#1604;&#1575;&#1593;&#1583;&#1575;&#1583;&#16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بيانات الطلبة"/>
      <sheetName val="اوائل "/>
      <sheetName val="بيانات الطلبة (2)"/>
      <sheetName val="بيانات المدرسة"/>
    </sheetNames>
    <sheetDataSet>
      <sheetData sheetId="0">
        <row r="9">
          <cell r="E9">
            <v>0</v>
          </cell>
        </row>
      </sheetData>
      <sheetData sheetId="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ستيراد بيانات"/>
      <sheetName val="بيانات اساسية"/>
      <sheetName val="الرئيسية"/>
      <sheetName val="قوائم فصول"/>
      <sheetName val="قائمة صف كامل"/>
      <sheetName val="التقويم الختامي الاول ف1"/>
      <sheetName val="التقويم الختامي الثاني ف1"/>
      <sheetName val="مجموع التقومين ف 1"/>
      <sheetName val="سلوك الطالب ترم أول"/>
      <sheetName val="نشاط تربوي ترم أول"/>
      <sheetName val="ملف أنجاز ترم أول"/>
      <sheetName val="درجات العملي"/>
      <sheetName val="رصد درجات نصف العام"/>
      <sheetName val="شيت نصف العام"/>
      <sheetName val="التقويم الختامي الاول ف 2"/>
      <sheetName val="التقويم الختامي الثاني ف 2 (2)"/>
      <sheetName val="مجموع التقومين ترم ثاني"/>
      <sheetName val="سلوك الطالب ترم ثاني"/>
      <sheetName val="نشاط تربوي ترم ثاني"/>
      <sheetName val="درجات عملي علوم ترم ثاني"/>
      <sheetName val="ملف انجاز ترم ثاني"/>
      <sheetName val="رصد درجات اخر العام "/>
      <sheetName val="شيت اخر العام"/>
      <sheetName val="نتيجة اخر العام"/>
      <sheetName val="شهادة اخر العام"/>
      <sheetName val="الجلوس والسري"/>
      <sheetName val="كشف درجات اخر العام فارغ"/>
      <sheetName val="شهادات نصف العام"/>
      <sheetName val="تكت ارقام الجلوس"/>
      <sheetName val="بيانات كشوف المناداة"/>
      <sheetName val="طباعة كشوف المناداة"/>
      <sheetName val="إحصاء"/>
      <sheetName val="العشرة الاوائل"/>
      <sheetName val="تغير كلمة الس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V214"/>
  <sheetViews>
    <sheetView rightToLeft="1" workbookViewId="0">
      <pane xSplit="4" ySplit="5" topLeftCell="K6" activePane="bottomRight" state="frozen"/>
      <selection pane="topRight" activeCell="E1" sqref="E1"/>
      <selection pane="bottomLeft" activeCell="A6" sqref="A6"/>
      <selection pane="bottomRight" activeCell="C6" sqref="C6"/>
    </sheetView>
  </sheetViews>
  <sheetFormatPr defaultRowHeight="15.75" x14ac:dyDescent="0.25"/>
  <cols>
    <col min="1" max="1" width="8.88671875" style="296"/>
    <col min="2" max="2" width="7.44140625" style="296" customWidth="1"/>
    <col min="3" max="3" width="22.33203125" style="296" customWidth="1"/>
    <col min="4" max="5" width="5" style="296" customWidth="1"/>
    <col min="6" max="6" width="11.5546875" style="296" customWidth="1"/>
    <col min="7" max="7" width="4.88671875" style="296" customWidth="1"/>
    <col min="8" max="9" width="4.6640625" style="296" customWidth="1"/>
    <col min="10" max="12" width="4.88671875" style="296" customWidth="1"/>
    <col min="13" max="112" width="4.5546875" style="296" customWidth="1"/>
    <col min="113" max="134" width="0" style="296" hidden="1" customWidth="1"/>
    <col min="135" max="145" width="4.5546875" style="296" customWidth="1"/>
    <col min="146" max="146" width="8.5546875" style="296" customWidth="1"/>
    <col min="147" max="147" width="17.21875" style="298" customWidth="1"/>
    <col min="148" max="148" width="10.33203125" style="296" customWidth="1"/>
    <col min="149" max="163" width="4.5546875" style="296" customWidth="1"/>
    <col min="164" max="164" width="7.21875" style="296" customWidth="1"/>
    <col min="165" max="165" width="13.21875" style="296" customWidth="1"/>
    <col min="166" max="166" width="30" style="296" customWidth="1"/>
    <col min="167" max="171" width="6.109375" style="296" customWidth="1"/>
    <col min="172" max="16384" width="8.88671875" style="296"/>
  </cols>
  <sheetData>
    <row r="1" spans="1:256" s="241" customFormat="1" ht="41.25" customHeight="1" thickTop="1" thickBot="1" x14ac:dyDescent="0.25">
      <c r="A1" s="227"/>
      <c r="B1" s="227"/>
      <c r="C1" s="228"/>
      <c r="D1" s="227"/>
      <c r="E1" s="227"/>
      <c r="F1" s="227"/>
      <c r="G1" s="229"/>
      <c r="H1" s="230"/>
      <c r="I1" s="231"/>
      <c r="J1" s="227"/>
      <c r="K1" s="227"/>
      <c r="L1" s="227"/>
      <c r="M1" s="227"/>
      <c r="N1" s="227"/>
      <c r="O1" s="144" t="s">
        <v>91</v>
      </c>
      <c r="P1" s="144"/>
      <c r="Q1" s="144"/>
      <c r="R1" s="144"/>
      <c r="S1" s="144"/>
      <c r="T1" s="144"/>
      <c r="U1" s="144"/>
      <c r="V1" s="144"/>
      <c r="W1" s="144"/>
      <c r="X1" s="144"/>
      <c r="Y1" s="145"/>
      <c r="Z1" s="144" t="s">
        <v>92</v>
      </c>
      <c r="AA1" s="144"/>
      <c r="AB1" s="144"/>
      <c r="AC1" s="144"/>
      <c r="AD1" s="144"/>
      <c r="AE1" s="144"/>
      <c r="AF1" s="144"/>
      <c r="AG1" s="144"/>
      <c r="AH1" s="144"/>
      <c r="AI1" s="144"/>
      <c r="AJ1" s="145"/>
      <c r="AK1" s="144" t="s">
        <v>93</v>
      </c>
      <c r="AL1" s="144"/>
      <c r="AM1" s="144"/>
      <c r="AN1" s="144"/>
      <c r="AO1" s="144"/>
      <c r="AP1" s="144"/>
      <c r="AQ1" s="144"/>
      <c r="AR1" s="144"/>
      <c r="AS1" s="144"/>
      <c r="AT1" s="144"/>
      <c r="AU1" s="145"/>
      <c r="AV1" s="144" t="s">
        <v>121</v>
      </c>
      <c r="AW1" s="144"/>
      <c r="AX1" s="144"/>
      <c r="AY1" s="144"/>
      <c r="AZ1" s="144"/>
      <c r="BA1" s="144"/>
      <c r="BB1" s="144"/>
      <c r="BC1" s="144"/>
      <c r="BD1" s="144"/>
      <c r="BE1" s="144"/>
      <c r="BF1" s="146"/>
      <c r="BG1" s="144" t="s">
        <v>94</v>
      </c>
      <c r="BH1" s="144"/>
      <c r="BI1" s="144"/>
      <c r="BJ1" s="144"/>
      <c r="BK1" s="144"/>
      <c r="BL1" s="144"/>
      <c r="BM1" s="144"/>
      <c r="BN1" s="144"/>
      <c r="BO1" s="144"/>
      <c r="BP1" s="144"/>
      <c r="BQ1" s="144"/>
      <c r="BR1" s="144"/>
      <c r="BS1" s="144"/>
      <c r="BT1" s="144"/>
      <c r="BU1" s="232"/>
      <c r="BV1" s="233" t="s">
        <v>122</v>
      </c>
      <c r="BW1" s="234"/>
      <c r="BX1" s="234"/>
      <c r="BY1" s="234"/>
      <c r="BZ1" s="234"/>
      <c r="CA1" s="234"/>
      <c r="CB1" s="234"/>
      <c r="CC1" s="235" t="s">
        <v>123</v>
      </c>
      <c r="CD1" s="234"/>
      <c r="CE1" s="234"/>
      <c r="CF1" s="234"/>
      <c r="CG1" s="234"/>
      <c r="CH1" s="234"/>
      <c r="CI1" s="234"/>
      <c r="CJ1" s="235" t="s">
        <v>95</v>
      </c>
      <c r="CK1" s="234"/>
      <c r="CL1" s="234"/>
      <c r="CM1" s="234"/>
      <c r="CN1" s="234"/>
      <c r="CO1" s="234"/>
      <c r="CP1" s="234"/>
      <c r="CQ1" s="235" t="s">
        <v>96</v>
      </c>
      <c r="CR1" s="234"/>
      <c r="CS1" s="234"/>
      <c r="CT1" s="234"/>
      <c r="CU1" s="234"/>
      <c r="CV1" s="234"/>
      <c r="CW1" s="234"/>
      <c r="CX1" s="236" t="s">
        <v>124</v>
      </c>
      <c r="CY1" s="144"/>
      <c r="CZ1" s="144"/>
      <c r="DA1" s="144"/>
      <c r="DB1" s="144"/>
      <c r="DC1" s="144"/>
      <c r="DD1" s="144"/>
      <c r="DE1" s="144"/>
      <c r="DF1" s="144"/>
      <c r="DG1" s="144"/>
      <c r="DH1" s="237"/>
      <c r="DI1" s="147" t="s">
        <v>125</v>
      </c>
      <c r="DJ1" s="148"/>
      <c r="DK1" s="148"/>
      <c r="DL1" s="148"/>
      <c r="DM1" s="148"/>
      <c r="DN1" s="148"/>
      <c r="DO1" s="148"/>
      <c r="DP1" s="148"/>
      <c r="DQ1" s="148"/>
      <c r="DR1" s="148"/>
      <c r="DS1" s="149"/>
      <c r="DT1" s="147" t="s">
        <v>126</v>
      </c>
      <c r="DU1" s="148"/>
      <c r="DV1" s="148"/>
      <c r="DW1" s="148"/>
      <c r="DX1" s="148"/>
      <c r="DY1" s="148"/>
      <c r="DZ1" s="148"/>
      <c r="EA1" s="148"/>
      <c r="EB1" s="148"/>
      <c r="EC1" s="148"/>
      <c r="ED1" s="149"/>
      <c r="EE1" s="238" t="s">
        <v>127</v>
      </c>
      <c r="EF1" s="144"/>
      <c r="EG1" s="144"/>
      <c r="EH1" s="144"/>
      <c r="EI1" s="144"/>
      <c r="EJ1" s="144"/>
      <c r="EK1" s="144"/>
      <c r="EL1" s="144"/>
      <c r="EM1" s="144"/>
      <c r="EN1" s="144"/>
      <c r="EO1" s="237"/>
      <c r="EP1" s="239"/>
      <c r="EQ1" s="240"/>
      <c r="ER1" s="150" t="s">
        <v>128</v>
      </c>
      <c r="ES1" s="151" t="s">
        <v>128</v>
      </c>
      <c r="ET1" s="394" t="s">
        <v>129</v>
      </c>
      <c r="EU1" s="396" t="s">
        <v>130</v>
      </c>
      <c r="FV1" s="242">
        <v>1</v>
      </c>
      <c r="IU1" s="243" t="s">
        <v>131</v>
      </c>
      <c r="IV1" s="244" t="s">
        <v>67</v>
      </c>
    </row>
    <row r="2" spans="1:256" s="241" customFormat="1" ht="33.75" customHeight="1" thickBot="1" x14ac:dyDescent="0.25">
      <c r="A2" s="227"/>
      <c r="B2" s="227"/>
      <c r="C2" s="228"/>
      <c r="D2" s="227"/>
      <c r="E2" s="227"/>
      <c r="F2" s="227"/>
      <c r="G2" s="229"/>
      <c r="H2" s="230"/>
      <c r="I2" s="231"/>
      <c r="J2" s="227"/>
      <c r="K2" s="227"/>
      <c r="L2" s="227"/>
      <c r="M2" s="227"/>
      <c r="N2" s="227"/>
      <c r="O2" s="152" t="s">
        <v>97</v>
      </c>
      <c r="P2" s="153"/>
      <c r="Q2" s="154"/>
      <c r="R2" s="155"/>
      <c r="S2" s="156" t="s">
        <v>98</v>
      </c>
      <c r="T2" s="157"/>
      <c r="U2" s="158"/>
      <c r="V2" s="159" t="s">
        <v>99</v>
      </c>
      <c r="W2" s="160" t="s">
        <v>100</v>
      </c>
      <c r="X2" s="161" t="s">
        <v>101</v>
      </c>
      <c r="Y2" s="155"/>
      <c r="Z2" s="152" t="s">
        <v>97</v>
      </c>
      <c r="AA2" s="153"/>
      <c r="AB2" s="154"/>
      <c r="AC2" s="155"/>
      <c r="AD2" s="156" t="s">
        <v>98</v>
      </c>
      <c r="AE2" s="157"/>
      <c r="AF2" s="158"/>
      <c r="AG2" s="159" t="s">
        <v>99</v>
      </c>
      <c r="AH2" s="160" t="s">
        <v>100</v>
      </c>
      <c r="AI2" s="161" t="s">
        <v>101</v>
      </c>
      <c r="AJ2" s="155"/>
      <c r="AK2" s="152" t="s">
        <v>97</v>
      </c>
      <c r="AL2" s="153"/>
      <c r="AM2" s="154"/>
      <c r="AN2" s="155"/>
      <c r="AO2" s="156" t="s">
        <v>98</v>
      </c>
      <c r="AP2" s="157"/>
      <c r="AQ2" s="158"/>
      <c r="AR2" s="159" t="s">
        <v>99</v>
      </c>
      <c r="AS2" s="160" t="s">
        <v>100</v>
      </c>
      <c r="AT2" s="161" t="s">
        <v>101</v>
      </c>
      <c r="AU2" s="155"/>
      <c r="AV2" s="152" t="s">
        <v>97</v>
      </c>
      <c r="AW2" s="153"/>
      <c r="AX2" s="154"/>
      <c r="AY2" s="155"/>
      <c r="AZ2" s="156" t="s">
        <v>98</v>
      </c>
      <c r="BA2" s="157"/>
      <c r="BB2" s="158"/>
      <c r="BC2" s="159" t="s">
        <v>99</v>
      </c>
      <c r="BD2" s="160" t="s">
        <v>100</v>
      </c>
      <c r="BE2" s="161" t="s">
        <v>101</v>
      </c>
      <c r="BF2" s="155"/>
      <c r="BG2" s="245" t="s">
        <v>132</v>
      </c>
      <c r="BH2" s="245"/>
      <c r="BI2" s="245"/>
      <c r="BJ2" s="245"/>
      <c r="BK2" s="246"/>
      <c r="BL2" s="155"/>
      <c r="BM2" s="247" t="s">
        <v>133</v>
      </c>
      <c r="BN2" s="157"/>
      <c r="BO2" s="157"/>
      <c r="BP2" s="157"/>
      <c r="BQ2" s="248"/>
      <c r="BR2" s="159" t="s">
        <v>99</v>
      </c>
      <c r="BS2" s="160" t="s">
        <v>100</v>
      </c>
      <c r="BT2" s="161" t="s">
        <v>101</v>
      </c>
      <c r="BU2" s="155"/>
      <c r="BV2" s="249"/>
      <c r="BW2" s="250"/>
      <c r="BX2" s="250"/>
      <c r="BY2" s="250"/>
      <c r="BZ2" s="250"/>
      <c r="CA2" s="251"/>
      <c r="CB2" s="252"/>
      <c r="CC2" s="249"/>
      <c r="CD2" s="250"/>
      <c r="CE2" s="250"/>
      <c r="CF2" s="250"/>
      <c r="CG2" s="250"/>
      <c r="CH2" s="251"/>
      <c r="CI2" s="252"/>
      <c r="CJ2" s="249"/>
      <c r="CK2" s="250"/>
      <c r="CL2" s="250"/>
      <c r="CM2" s="250"/>
      <c r="CN2" s="250"/>
      <c r="CO2" s="251"/>
      <c r="CP2" s="252"/>
      <c r="CQ2" s="249"/>
      <c r="CR2" s="250"/>
      <c r="CS2" s="250"/>
      <c r="CT2" s="250"/>
      <c r="CU2" s="250"/>
      <c r="CV2" s="251"/>
      <c r="CW2" s="252"/>
      <c r="CX2" s="152" t="s">
        <v>97</v>
      </c>
      <c r="CY2" s="153"/>
      <c r="CZ2" s="154"/>
      <c r="DA2" s="155"/>
      <c r="DB2" s="156" t="s">
        <v>98</v>
      </c>
      <c r="DC2" s="157"/>
      <c r="DD2" s="158"/>
      <c r="DE2" s="159" t="s">
        <v>99</v>
      </c>
      <c r="DF2" s="160" t="s">
        <v>100</v>
      </c>
      <c r="DG2" s="161" t="s">
        <v>101</v>
      </c>
      <c r="DH2" s="155"/>
      <c r="DI2" s="162" t="s">
        <v>97</v>
      </c>
      <c r="DJ2" s="163"/>
      <c r="DK2" s="164"/>
      <c r="DL2" s="155"/>
      <c r="DM2" s="165" t="s">
        <v>98</v>
      </c>
      <c r="DN2" s="166"/>
      <c r="DO2" s="167"/>
      <c r="DP2" s="159"/>
      <c r="DQ2" s="160"/>
      <c r="DR2" s="161"/>
      <c r="DS2" s="155"/>
      <c r="DT2" s="162" t="s">
        <v>97</v>
      </c>
      <c r="DU2" s="163"/>
      <c r="DV2" s="164"/>
      <c r="DW2" s="155"/>
      <c r="DX2" s="165" t="s">
        <v>98</v>
      </c>
      <c r="DY2" s="166"/>
      <c r="DZ2" s="167"/>
      <c r="EA2" s="159"/>
      <c r="EB2" s="160"/>
      <c r="EC2" s="161"/>
      <c r="ED2" s="155"/>
      <c r="EE2" s="152" t="s">
        <v>97</v>
      </c>
      <c r="EF2" s="153"/>
      <c r="EG2" s="154"/>
      <c r="EH2" s="155"/>
      <c r="EI2" s="156" t="s">
        <v>98</v>
      </c>
      <c r="EJ2" s="157"/>
      <c r="EK2" s="158"/>
      <c r="EL2" s="159" t="s">
        <v>99</v>
      </c>
      <c r="EM2" s="160" t="s">
        <v>100</v>
      </c>
      <c r="EN2" s="161" t="s">
        <v>101</v>
      </c>
      <c r="EO2" s="155"/>
      <c r="EP2" s="239"/>
      <c r="EQ2" s="240"/>
      <c r="ER2" s="150" t="s">
        <v>134</v>
      </c>
      <c r="ES2" s="151" t="s">
        <v>134</v>
      </c>
      <c r="ET2" s="395"/>
      <c r="EU2" s="397"/>
    </row>
    <row r="3" spans="1:256" s="241" customFormat="1" ht="60.75" customHeight="1" thickBot="1" x14ac:dyDescent="0.25">
      <c r="A3" s="227"/>
      <c r="B3" s="227"/>
      <c r="C3" s="253" t="s">
        <v>102</v>
      </c>
      <c r="D3" s="227" t="s">
        <v>41</v>
      </c>
      <c r="E3" s="227" t="s">
        <v>39</v>
      </c>
      <c r="F3" s="254" t="s">
        <v>35</v>
      </c>
      <c r="G3" s="255" t="s">
        <v>135</v>
      </c>
      <c r="H3" s="256"/>
      <c r="I3" s="257"/>
      <c r="J3" s="227" t="s">
        <v>50</v>
      </c>
      <c r="K3" s="227" t="s">
        <v>103</v>
      </c>
      <c r="L3" s="227" t="s">
        <v>104</v>
      </c>
      <c r="M3" s="227" t="s">
        <v>105</v>
      </c>
      <c r="N3" s="227"/>
      <c r="O3" s="169" t="s">
        <v>106</v>
      </c>
      <c r="P3" s="170" t="s">
        <v>107</v>
      </c>
      <c r="Q3" s="171" t="s">
        <v>108</v>
      </c>
      <c r="R3" s="172" t="s">
        <v>109</v>
      </c>
      <c r="S3" s="169" t="s">
        <v>110</v>
      </c>
      <c r="T3" s="173" t="s">
        <v>107</v>
      </c>
      <c r="U3" s="174" t="s">
        <v>111</v>
      </c>
      <c r="V3" s="175" t="s">
        <v>112</v>
      </c>
      <c r="W3" s="176" t="s">
        <v>112</v>
      </c>
      <c r="X3" s="177" t="s">
        <v>113</v>
      </c>
      <c r="Y3" s="178" t="s">
        <v>109</v>
      </c>
      <c r="Z3" s="179" t="s">
        <v>106</v>
      </c>
      <c r="AA3" s="170" t="s">
        <v>107</v>
      </c>
      <c r="AB3" s="171" t="s">
        <v>108</v>
      </c>
      <c r="AC3" s="172" t="s">
        <v>109</v>
      </c>
      <c r="AD3" s="169" t="s">
        <v>110</v>
      </c>
      <c r="AE3" s="173" t="s">
        <v>107</v>
      </c>
      <c r="AF3" s="174" t="s">
        <v>111</v>
      </c>
      <c r="AG3" s="175" t="s">
        <v>112</v>
      </c>
      <c r="AH3" s="176" t="s">
        <v>112</v>
      </c>
      <c r="AI3" s="177" t="s">
        <v>113</v>
      </c>
      <c r="AJ3" s="172" t="s">
        <v>109</v>
      </c>
      <c r="AK3" s="169" t="s">
        <v>106</v>
      </c>
      <c r="AL3" s="170" t="s">
        <v>107</v>
      </c>
      <c r="AM3" s="171" t="s">
        <v>108</v>
      </c>
      <c r="AN3" s="172" t="s">
        <v>109</v>
      </c>
      <c r="AO3" s="169" t="s">
        <v>110</v>
      </c>
      <c r="AP3" s="173" t="s">
        <v>107</v>
      </c>
      <c r="AQ3" s="174" t="s">
        <v>111</v>
      </c>
      <c r="AR3" s="175" t="s">
        <v>112</v>
      </c>
      <c r="AS3" s="176" t="s">
        <v>112</v>
      </c>
      <c r="AT3" s="177" t="s">
        <v>113</v>
      </c>
      <c r="AU3" s="172" t="s">
        <v>109</v>
      </c>
      <c r="AV3" s="169" t="s">
        <v>106</v>
      </c>
      <c r="AW3" s="170" t="s">
        <v>107</v>
      </c>
      <c r="AX3" s="171" t="s">
        <v>108</v>
      </c>
      <c r="AY3" s="172" t="s">
        <v>109</v>
      </c>
      <c r="AZ3" s="169" t="s">
        <v>110</v>
      </c>
      <c r="BA3" s="173" t="s">
        <v>107</v>
      </c>
      <c r="BB3" s="174" t="s">
        <v>111</v>
      </c>
      <c r="BC3" s="175" t="s">
        <v>112</v>
      </c>
      <c r="BD3" s="176" t="s">
        <v>112</v>
      </c>
      <c r="BE3" s="177" t="s">
        <v>113</v>
      </c>
      <c r="BF3" s="258" t="s">
        <v>109</v>
      </c>
      <c r="BG3" s="179" t="s">
        <v>106</v>
      </c>
      <c r="BH3" s="173" t="s">
        <v>120</v>
      </c>
      <c r="BI3" s="173" t="s">
        <v>107</v>
      </c>
      <c r="BJ3" s="170" t="s">
        <v>119</v>
      </c>
      <c r="BK3" s="174" t="s">
        <v>111</v>
      </c>
      <c r="BL3" s="172" t="s">
        <v>109</v>
      </c>
      <c r="BM3" s="169" t="s">
        <v>106</v>
      </c>
      <c r="BN3" s="173" t="s">
        <v>120</v>
      </c>
      <c r="BO3" s="173" t="s">
        <v>107</v>
      </c>
      <c r="BP3" s="170" t="s">
        <v>119</v>
      </c>
      <c r="BQ3" s="174" t="s">
        <v>111</v>
      </c>
      <c r="BR3" s="175" t="s">
        <v>112</v>
      </c>
      <c r="BS3" s="176" t="s">
        <v>112</v>
      </c>
      <c r="BT3" s="177" t="s">
        <v>113</v>
      </c>
      <c r="BU3" s="172" t="s">
        <v>109</v>
      </c>
      <c r="BV3" s="180" t="s">
        <v>106</v>
      </c>
      <c r="BW3" s="181" t="s">
        <v>109</v>
      </c>
      <c r="BX3" s="169" t="s">
        <v>110</v>
      </c>
      <c r="BY3" s="182" t="s">
        <v>136</v>
      </c>
      <c r="BZ3" s="183" t="s">
        <v>137</v>
      </c>
      <c r="CA3" s="184" t="s">
        <v>138</v>
      </c>
      <c r="CB3" s="185" t="s">
        <v>109</v>
      </c>
      <c r="CC3" s="180" t="s">
        <v>106</v>
      </c>
      <c r="CD3" s="181" t="s">
        <v>109</v>
      </c>
      <c r="CE3" s="169" t="s">
        <v>110</v>
      </c>
      <c r="CF3" s="182" t="s">
        <v>136</v>
      </c>
      <c r="CG3" s="183" t="s">
        <v>137</v>
      </c>
      <c r="CH3" s="184" t="s">
        <v>138</v>
      </c>
      <c r="CI3" s="185" t="s">
        <v>109</v>
      </c>
      <c r="CJ3" s="180" t="s">
        <v>106</v>
      </c>
      <c r="CK3" s="181" t="s">
        <v>109</v>
      </c>
      <c r="CL3" s="169" t="s">
        <v>110</v>
      </c>
      <c r="CM3" s="182" t="s">
        <v>136</v>
      </c>
      <c r="CN3" s="183" t="s">
        <v>137</v>
      </c>
      <c r="CO3" s="184" t="s">
        <v>138</v>
      </c>
      <c r="CP3" s="185" t="s">
        <v>109</v>
      </c>
      <c r="CQ3" s="180" t="s">
        <v>106</v>
      </c>
      <c r="CR3" s="181" t="s">
        <v>109</v>
      </c>
      <c r="CS3" s="169" t="s">
        <v>110</v>
      </c>
      <c r="CT3" s="182" t="s">
        <v>136</v>
      </c>
      <c r="CU3" s="183" t="s">
        <v>137</v>
      </c>
      <c r="CV3" s="184" t="s">
        <v>138</v>
      </c>
      <c r="CW3" s="185" t="s">
        <v>109</v>
      </c>
      <c r="CX3" s="169" t="s">
        <v>106</v>
      </c>
      <c r="CY3" s="170" t="s">
        <v>107</v>
      </c>
      <c r="CZ3" s="171" t="s">
        <v>108</v>
      </c>
      <c r="DA3" s="172" t="s">
        <v>109</v>
      </c>
      <c r="DB3" s="169" t="s">
        <v>110</v>
      </c>
      <c r="DC3" s="173" t="s">
        <v>107</v>
      </c>
      <c r="DD3" s="174" t="s">
        <v>111</v>
      </c>
      <c r="DE3" s="175" t="s">
        <v>112</v>
      </c>
      <c r="DF3" s="176" t="s">
        <v>112</v>
      </c>
      <c r="DG3" s="177" t="s">
        <v>113</v>
      </c>
      <c r="DH3" s="172" t="s">
        <v>109</v>
      </c>
      <c r="DI3" s="169" t="s">
        <v>106</v>
      </c>
      <c r="DJ3" s="170" t="s">
        <v>107</v>
      </c>
      <c r="DK3" s="171" t="s">
        <v>108</v>
      </c>
      <c r="DL3" s="172" t="s">
        <v>109</v>
      </c>
      <c r="DM3" s="169" t="s">
        <v>110</v>
      </c>
      <c r="DN3" s="173" t="s">
        <v>107</v>
      </c>
      <c r="DO3" s="174" t="s">
        <v>111</v>
      </c>
      <c r="DP3" s="175" t="s">
        <v>139</v>
      </c>
      <c r="DQ3" s="176" t="s">
        <v>137</v>
      </c>
      <c r="DR3" s="177" t="s">
        <v>140</v>
      </c>
      <c r="DS3" s="172" t="s">
        <v>109</v>
      </c>
      <c r="DT3" s="169" t="s">
        <v>106</v>
      </c>
      <c r="DU3" s="170" t="s">
        <v>107</v>
      </c>
      <c r="DV3" s="171" t="s">
        <v>108</v>
      </c>
      <c r="DW3" s="172" t="s">
        <v>109</v>
      </c>
      <c r="DX3" s="169" t="s">
        <v>110</v>
      </c>
      <c r="DY3" s="173" t="s">
        <v>107</v>
      </c>
      <c r="DZ3" s="174" t="s">
        <v>111</v>
      </c>
      <c r="EA3" s="175" t="s">
        <v>139</v>
      </c>
      <c r="EB3" s="176" t="s">
        <v>137</v>
      </c>
      <c r="EC3" s="177" t="s">
        <v>140</v>
      </c>
      <c r="ED3" s="172" t="s">
        <v>109</v>
      </c>
      <c r="EE3" s="169" t="s">
        <v>106</v>
      </c>
      <c r="EF3" s="170" t="s">
        <v>107</v>
      </c>
      <c r="EG3" s="171" t="s">
        <v>108</v>
      </c>
      <c r="EH3" s="172" t="s">
        <v>109</v>
      </c>
      <c r="EI3" s="169" t="s">
        <v>110</v>
      </c>
      <c r="EJ3" s="173" t="s">
        <v>107</v>
      </c>
      <c r="EK3" s="174" t="s">
        <v>111</v>
      </c>
      <c r="EL3" s="175" t="s">
        <v>112</v>
      </c>
      <c r="EM3" s="176" t="s">
        <v>112</v>
      </c>
      <c r="EN3" s="177" t="s">
        <v>113</v>
      </c>
      <c r="EO3" s="172" t="s">
        <v>109</v>
      </c>
      <c r="EP3" s="259" t="s">
        <v>141</v>
      </c>
      <c r="EQ3" s="168" t="s">
        <v>142</v>
      </c>
      <c r="ER3" s="150">
        <v>1</v>
      </c>
      <c r="ES3" s="151">
        <v>2</v>
      </c>
      <c r="ET3" s="395"/>
      <c r="EU3" s="397"/>
    </row>
    <row r="4" spans="1:256" s="241" customFormat="1" ht="21.95" customHeight="1" thickBot="1" x14ac:dyDescent="0.25">
      <c r="A4" s="227"/>
      <c r="B4" s="227"/>
      <c r="C4" s="228"/>
      <c r="D4" s="227"/>
      <c r="E4" s="227"/>
      <c r="F4" s="227"/>
      <c r="G4" s="229"/>
      <c r="H4" s="230"/>
      <c r="I4" s="231"/>
      <c r="J4" s="227"/>
      <c r="K4" s="227"/>
      <c r="L4" s="227"/>
      <c r="M4" s="227"/>
      <c r="N4" s="227"/>
      <c r="O4" s="186">
        <v>60</v>
      </c>
      <c r="P4" s="187">
        <v>40</v>
      </c>
      <c r="Q4" s="188">
        <v>100</v>
      </c>
      <c r="R4" s="178"/>
      <c r="S4" s="189">
        <v>60</v>
      </c>
      <c r="T4" s="187">
        <v>40</v>
      </c>
      <c r="U4" s="188">
        <v>100</v>
      </c>
      <c r="V4" s="189">
        <v>200</v>
      </c>
      <c r="W4" s="187">
        <v>100</v>
      </c>
      <c r="X4" s="190">
        <v>100</v>
      </c>
      <c r="Y4" s="185"/>
      <c r="Z4" s="186">
        <v>60</v>
      </c>
      <c r="AA4" s="187">
        <v>40</v>
      </c>
      <c r="AB4" s="260">
        <v>100</v>
      </c>
      <c r="AC4" s="178"/>
      <c r="AD4" s="191">
        <v>60</v>
      </c>
      <c r="AE4" s="192">
        <v>40</v>
      </c>
      <c r="AF4" s="188">
        <v>100</v>
      </c>
      <c r="AG4" s="189">
        <v>200</v>
      </c>
      <c r="AH4" s="187">
        <v>100</v>
      </c>
      <c r="AI4" s="190">
        <v>80</v>
      </c>
      <c r="AJ4" s="185"/>
      <c r="AK4" s="186">
        <v>60</v>
      </c>
      <c r="AL4" s="187">
        <v>40</v>
      </c>
      <c r="AM4" s="188">
        <v>100</v>
      </c>
      <c r="AN4" s="178"/>
      <c r="AO4" s="191">
        <v>60</v>
      </c>
      <c r="AP4" s="192">
        <v>40</v>
      </c>
      <c r="AQ4" s="261">
        <v>100</v>
      </c>
      <c r="AR4" s="191">
        <v>200</v>
      </c>
      <c r="AS4" s="192">
        <v>100</v>
      </c>
      <c r="AT4" s="193">
        <v>40</v>
      </c>
      <c r="AU4" s="185"/>
      <c r="AV4" s="194">
        <v>60</v>
      </c>
      <c r="AW4" s="192">
        <v>40</v>
      </c>
      <c r="AX4" s="188">
        <v>100</v>
      </c>
      <c r="AY4" s="178"/>
      <c r="AZ4" s="191">
        <v>60</v>
      </c>
      <c r="BA4" s="192">
        <v>40</v>
      </c>
      <c r="BB4" s="188">
        <v>100</v>
      </c>
      <c r="BC4" s="191">
        <v>200</v>
      </c>
      <c r="BD4" s="192">
        <v>100</v>
      </c>
      <c r="BE4" s="193">
        <v>40</v>
      </c>
      <c r="BF4" s="185"/>
      <c r="BG4" s="194">
        <v>60</v>
      </c>
      <c r="BH4" s="194">
        <v>8</v>
      </c>
      <c r="BI4" s="194">
        <v>32</v>
      </c>
      <c r="BJ4" s="188">
        <v>40</v>
      </c>
      <c r="BK4" s="195">
        <v>100</v>
      </c>
      <c r="BL4" s="185"/>
      <c r="BM4" s="191">
        <v>60</v>
      </c>
      <c r="BN4" s="194">
        <v>8</v>
      </c>
      <c r="BO4" s="194">
        <v>32</v>
      </c>
      <c r="BP4" s="188">
        <v>40</v>
      </c>
      <c r="BQ4" s="196">
        <v>100</v>
      </c>
      <c r="BR4" s="191">
        <v>200</v>
      </c>
      <c r="BS4" s="192">
        <v>100</v>
      </c>
      <c r="BT4" s="193">
        <v>40</v>
      </c>
      <c r="BU4" s="185"/>
      <c r="BV4" s="197">
        <v>100</v>
      </c>
      <c r="BW4" s="181"/>
      <c r="BX4" s="198">
        <v>100</v>
      </c>
      <c r="BY4" s="198">
        <v>200</v>
      </c>
      <c r="BZ4" s="197">
        <v>100</v>
      </c>
      <c r="CA4" s="199">
        <v>20</v>
      </c>
      <c r="CB4" s="185"/>
      <c r="CC4" s="200">
        <v>100</v>
      </c>
      <c r="CD4" s="181"/>
      <c r="CE4" s="198">
        <v>100</v>
      </c>
      <c r="CF4" s="198">
        <v>200</v>
      </c>
      <c r="CG4" s="197">
        <v>100</v>
      </c>
      <c r="CH4" s="199">
        <v>20</v>
      </c>
      <c r="CI4" s="185"/>
      <c r="CJ4" s="200">
        <v>100</v>
      </c>
      <c r="CK4" s="181"/>
      <c r="CL4" s="198">
        <v>100</v>
      </c>
      <c r="CM4" s="198">
        <v>200</v>
      </c>
      <c r="CN4" s="197">
        <v>100</v>
      </c>
      <c r="CO4" s="199">
        <v>20</v>
      </c>
      <c r="CP4" s="185"/>
      <c r="CQ4" s="197">
        <v>100</v>
      </c>
      <c r="CR4" s="181"/>
      <c r="CS4" s="198">
        <v>100</v>
      </c>
      <c r="CT4" s="198">
        <v>200</v>
      </c>
      <c r="CU4" s="197">
        <v>100</v>
      </c>
      <c r="CV4" s="199">
        <v>20</v>
      </c>
      <c r="CW4" s="185"/>
      <c r="CX4" s="262">
        <v>60</v>
      </c>
      <c r="CY4" s="192">
        <v>40</v>
      </c>
      <c r="CZ4" s="263">
        <v>100</v>
      </c>
      <c r="DA4" s="178"/>
      <c r="DB4" s="191">
        <v>60</v>
      </c>
      <c r="DC4" s="192">
        <v>40</v>
      </c>
      <c r="DD4" s="263">
        <v>100</v>
      </c>
      <c r="DE4" s="264">
        <v>200</v>
      </c>
      <c r="DF4" s="197">
        <v>100</v>
      </c>
      <c r="DG4" s="199">
        <v>40</v>
      </c>
      <c r="DH4" s="185"/>
      <c r="DI4" s="194"/>
      <c r="DJ4" s="192"/>
      <c r="DK4" s="201"/>
      <c r="DL4" s="178"/>
      <c r="DM4" s="191"/>
      <c r="DN4" s="192"/>
      <c r="DO4" s="201"/>
      <c r="DP4" s="191"/>
      <c r="DQ4" s="192"/>
      <c r="DR4" s="193"/>
      <c r="DS4" s="185"/>
      <c r="DT4" s="194"/>
      <c r="DU4" s="192"/>
      <c r="DV4" s="201"/>
      <c r="DW4" s="178"/>
      <c r="DX4" s="191"/>
      <c r="DY4" s="192"/>
      <c r="DZ4" s="201"/>
      <c r="EA4" s="191"/>
      <c r="EB4" s="192"/>
      <c r="EC4" s="193"/>
      <c r="ED4" s="185"/>
      <c r="EE4" s="262">
        <v>60</v>
      </c>
      <c r="EF4" s="192">
        <v>40</v>
      </c>
      <c r="EG4" s="263">
        <v>100</v>
      </c>
      <c r="EH4" s="178"/>
      <c r="EI4" s="191">
        <v>60</v>
      </c>
      <c r="EJ4" s="192">
        <v>40</v>
      </c>
      <c r="EK4" s="263">
        <v>100</v>
      </c>
      <c r="EL4" s="264">
        <v>200</v>
      </c>
      <c r="EM4" s="197">
        <v>100</v>
      </c>
      <c r="EN4" s="199">
        <v>40</v>
      </c>
      <c r="EO4" s="185"/>
      <c r="EP4" s="239"/>
      <c r="EQ4" s="240"/>
      <c r="ER4" s="191" t="s">
        <v>143</v>
      </c>
      <c r="ES4" s="191" t="s">
        <v>143</v>
      </c>
      <c r="ET4" s="192">
        <v>500</v>
      </c>
      <c r="EU4" s="201">
        <v>300</v>
      </c>
    </row>
    <row r="5" spans="1:256" s="241" customFormat="1" ht="21.95" customHeight="1" thickBot="1" x14ac:dyDescent="0.25">
      <c r="A5" s="265" t="s">
        <v>114</v>
      </c>
      <c r="B5" s="266" t="s">
        <v>115</v>
      </c>
      <c r="C5" s="267"/>
      <c r="D5" s="268"/>
      <c r="E5" s="268"/>
      <c r="F5" s="268"/>
      <c r="G5" s="269" t="s">
        <v>47</v>
      </c>
      <c r="H5" s="269" t="s">
        <v>48</v>
      </c>
      <c r="I5" s="269" t="s">
        <v>116</v>
      </c>
      <c r="J5" s="268"/>
      <c r="K5" s="268"/>
      <c r="L5" s="268"/>
      <c r="M5" s="268"/>
      <c r="N5" s="268"/>
      <c r="O5" s="202"/>
      <c r="P5" s="203"/>
      <c r="Q5" s="204"/>
      <c r="R5" s="205"/>
      <c r="S5" s="206"/>
      <c r="T5" s="207">
        <v>12</v>
      </c>
      <c r="U5" s="208"/>
      <c r="V5" s="209"/>
      <c r="W5" s="207"/>
      <c r="X5" s="210">
        <v>50</v>
      </c>
      <c r="Y5" s="205"/>
      <c r="Z5" s="194"/>
      <c r="AA5" s="203"/>
      <c r="AB5" s="270"/>
      <c r="AC5" s="205"/>
      <c r="AD5" s="271"/>
      <c r="AE5" s="203">
        <v>12</v>
      </c>
      <c r="AF5" s="208"/>
      <c r="AG5" s="206"/>
      <c r="AH5" s="203"/>
      <c r="AI5" s="211">
        <v>40</v>
      </c>
      <c r="AJ5" s="205"/>
      <c r="AK5" s="202"/>
      <c r="AL5" s="203"/>
      <c r="AM5" s="188"/>
      <c r="AN5" s="205"/>
      <c r="AO5" s="206"/>
      <c r="AP5" s="272">
        <v>12</v>
      </c>
      <c r="AQ5" s="208"/>
      <c r="AR5" s="206"/>
      <c r="AS5" s="203"/>
      <c r="AT5" s="211">
        <v>20</v>
      </c>
      <c r="AU5" s="205"/>
      <c r="AV5" s="202"/>
      <c r="AW5" s="203"/>
      <c r="AX5" s="204"/>
      <c r="AY5" s="205"/>
      <c r="AZ5" s="206"/>
      <c r="BA5" s="203">
        <v>12</v>
      </c>
      <c r="BB5" s="273"/>
      <c r="BC5" s="274"/>
      <c r="BD5" s="212"/>
      <c r="BE5" s="275">
        <v>20</v>
      </c>
      <c r="BF5" s="185"/>
      <c r="BG5" s="202"/>
      <c r="BH5" s="202"/>
      <c r="BI5" s="202"/>
      <c r="BJ5" s="213">
        <v>12</v>
      </c>
      <c r="BK5" s="214">
        <v>50</v>
      </c>
      <c r="BL5" s="205"/>
      <c r="BM5" s="206"/>
      <c r="BN5" s="202"/>
      <c r="BO5" s="202"/>
      <c r="BP5" s="202">
        <v>12</v>
      </c>
      <c r="BQ5" s="208"/>
      <c r="BR5" s="215"/>
      <c r="BS5" s="216"/>
      <c r="BT5" s="217">
        <v>20</v>
      </c>
      <c r="BU5" s="185"/>
      <c r="BV5" s="218"/>
      <c r="BW5" s="219"/>
      <c r="BX5" s="220"/>
      <c r="BY5" s="221"/>
      <c r="BZ5" s="218"/>
      <c r="CA5" s="222">
        <v>10</v>
      </c>
      <c r="CB5" s="205"/>
      <c r="CC5" s="223"/>
      <c r="CD5" s="219"/>
      <c r="CE5" s="220"/>
      <c r="CF5" s="221"/>
      <c r="CG5" s="218"/>
      <c r="CH5" s="222">
        <v>10</v>
      </c>
      <c r="CI5" s="205"/>
      <c r="CJ5" s="218"/>
      <c r="CK5" s="219"/>
      <c r="CL5" s="220"/>
      <c r="CM5" s="221"/>
      <c r="CN5" s="218"/>
      <c r="CO5" s="222">
        <v>10</v>
      </c>
      <c r="CP5" s="205"/>
      <c r="CQ5" s="218"/>
      <c r="CR5" s="219"/>
      <c r="CS5" s="220"/>
      <c r="CT5" s="221"/>
      <c r="CU5" s="218"/>
      <c r="CV5" s="222">
        <v>10</v>
      </c>
      <c r="CW5" s="205"/>
      <c r="CX5" s="202"/>
      <c r="CY5" s="203"/>
      <c r="CZ5" s="204"/>
      <c r="DA5" s="205"/>
      <c r="DB5" s="206"/>
      <c r="DC5" s="203"/>
      <c r="DD5" s="208"/>
      <c r="DE5" s="206"/>
      <c r="DF5" s="203"/>
      <c r="DG5" s="222">
        <v>20</v>
      </c>
      <c r="DH5" s="205"/>
      <c r="DI5" s="202"/>
      <c r="DJ5" s="203"/>
      <c r="DK5" s="204"/>
      <c r="DL5" s="205"/>
      <c r="DM5" s="206"/>
      <c r="DN5" s="203"/>
      <c r="DO5" s="208"/>
      <c r="DP5" s="206"/>
      <c r="DQ5" s="203"/>
      <c r="DR5" s="211"/>
      <c r="DS5" s="205"/>
      <c r="DT5" s="202"/>
      <c r="DU5" s="203"/>
      <c r="DV5" s="204"/>
      <c r="DW5" s="205"/>
      <c r="DX5" s="206"/>
      <c r="DY5" s="203"/>
      <c r="DZ5" s="208"/>
      <c r="EA5" s="206"/>
      <c r="EB5" s="203"/>
      <c r="EC5" s="211"/>
      <c r="ED5" s="205"/>
      <c r="EE5" s="202"/>
      <c r="EF5" s="203"/>
      <c r="EG5" s="204"/>
      <c r="EH5" s="205"/>
      <c r="EI5" s="206"/>
      <c r="EJ5" s="203"/>
      <c r="EK5" s="208"/>
      <c r="EL5" s="206"/>
      <c r="EM5" s="203"/>
      <c r="EN5" s="222">
        <v>20</v>
      </c>
      <c r="EO5" s="205"/>
      <c r="EP5" s="276"/>
      <c r="EQ5" s="277"/>
      <c r="ER5" s="224"/>
      <c r="ES5" s="224"/>
      <c r="ET5" s="212">
        <v>250</v>
      </c>
      <c r="EU5" s="225">
        <v>150</v>
      </c>
    </row>
    <row r="6" spans="1:256" s="287" customFormat="1" ht="21.95" customHeight="1" thickBot="1" x14ac:dyDescent="0.3">
      <c r="A6" s="278">
        <v>40</v>
      </c>
      <c r="B6" s="269">
        <v>91</v>
      </c>
      <c r="C6" s="279" t="s">
        <v>144</v>
      </c>
      <c r="D6" s="269" t="s">
        <v>145</v>
      </c>
      <c r="E6" s="269" t="s">
        <v>11</v>
      </c>
      <c r="F6" s="280">
        <v>39051</v>
      </c>
      <c r="G6" s="269">
        <v>1</v>
      </c>
      <c r="H6" s="269">
        <v>10</v>
      </c>
      <c r="I6" s="269">
        <v>9</v>
      </c>
      <c r="J6" s="269" t="s">
        <v>22</v>
      </c>
      <c r="K6" s="269" t="s">
        <v>1</v>
      </c>
      <c r="L6" s="269" t="s">
        <v>14</v>
      </c>
      <c r="M6" s="269"/>
      <c r="N6" s="269"/>
      <c r="O6" s="269">
        <v>48</v>
      </c>
      <c r="P6" s="269">
        <v>15</v>
      </c>
      <c r="Q6" s="269">
        <v>63</v>
      </c>
      <c r="R6" s="281" t="s">
        <v>146</v>
      </c>
      <c r="S6" s="269">
        <v>43</v>
      </c>
      <c r="T6" s="282">
        <v>22</v>
      </c>
      <c r="U6" s="269">
        <v>65</v>
      </c>
      <c r="V6" s="269">
        <v>128</v>
      </c>
      <c r="W6" s="269">
        <v>64</v>
      </c>
      <c r="X6" s="269">
        <v>64</v>
      </c>
      <c r="Y6" s="269" t="s">
        <v>147</v>
      </c>
      <c r="Z6" s="283">
        <v>42</v>
      </c>
      <c r="AA6" s="269">
        <v>24</v>
      </c>
      <c r="AB6" s="269">
        <v>66</v>
      </c>
      <c r="AC6" s="281" t="s">
        <v>147</v>
      </c>
      <c r="AD6" s="269">
        <v>44</v>
      </c>
      <c r="AE6" s="282">
        <v>28</v>
      </c>
      <c r="AF6" s="269">
        <v>72</v>
      </c>
      <c r="AG6" s="269">
        <v>138</v>
      </c>
      <c r="AH6" s="269">
        <v>69</v>
      </c>
      <c r="AI6" s="269">
        <v>55.2</v>
      </c>
      <c r="AJ6" s="269" t="s">
        <v>148</v>
      </c>
      <c r="AK6" s="269">
        <v>45</v>
      </c>
      <c r="AL6" s="269">
        <v>30</v>
      </c>
      <c r="AM6" s="269">
        <v>75</v>
      </c>
      <c r="AN6" s="281" t="s">
        <v>149</v>
      </c>
      <c r="AO6" s="269">
        <v>36</v>
      </c>
      <c r="AP6" s="282">
        <v>33</v>
      </c>
      <c r="AQ6" s="269">
        <v>69</v>
      </c>
      <c r="AR6" s="269">
        <v>144</v>
      </c>
      <c r="AS6" s="269">
        <v>72</v>
      </c>
      <c r="AT6" s="269">
        <v>28.8</v>
      </c>
      <c r="AU6" s="269" t="s">
        <v>148</v>
      </c>
      <c r="AV6" s="269">
        <v>55</v>
      </c>
      <c r="AW6" s="269">
        <v>36</v>
      </c>
      <c r="AX6" s="269">
        <v>91</v>
      </c>
      <c r="AY6" s="281" t="s">
        <v>150</v>
      </c>
      <c r="AZ6" s="269">
        <v>46</v>
      </c>
      <c r="BA6" s="282">
        <v>37</v>
      </c>
      <c r="BB6" s="269">
        <v>83</v>
      </c>
      <c r="BC6" s="269">
        <v>174</v>
      </c>
      <c r="BD6" s="269">
        <v>87</v>
      </c>
      <c r="BE6" s="269">
        <v>34.800000000000004</v>
      </c>
      <c r="BF6" s="269" t="s">
        <v>150</v>
      </c>
      <c r="BG6" s="269">
        <v>48</v>
      </c>
      <c r="BH6" s="269">
        <v>8</v>
      </c>
      <c r="BI6" s="269">
        <v>26</v>
      </c>
      <c r="BJ6" s="226">
        <v>34</v>
      </c>
      <c r="BK6" s="226">
        <v>82</v>
      </c>
      <c r="BL6" s="281" t="s">
        <v>150</v>
      </c>
      <c r="BM6" s="284">
        <v>51</v>
      </c>
      <c r="BN6" s="284">
        <v>8</v>
      </c>
      <c r="BO6" s="284">
        <v>27</v>
      </c>
      <c r="BP6" s="282">
        <v>35</v>
      </c>
      <c r="BQ6" s="213">
        <v>86</v>
      </c>
      <c r="BR6" s="269">
        <v>137</v>
      </c>
      <c r="BS6" s="213">
        <v>68.5</v>
      </c>
      <c r="BT6" s="269">
        <v>27.400000000000002</v>
      </c>
      <c r="BU6" s="269" t="s">
        <v>148</v>
      </c>
      <c r="BV6" s="269">
        <v>100</v>
      </c>
      <c r="BW6" s="281" t="s">
        <v>150</v>
      </c>
      <c r="BX6" s="269">
        <v>100</v>
      </c>
      <c r="BY6" s="269">
        <v>200</v>
      </c>
      <c r="BZ6" s="269">
        <v>100</v>
      </c>
      <c r="CA6" s="269">
        <v>20</v>
      </c>
      <c r="CB6" s="281" t="s">
        <v>150</v>
      </c>
      <c r="CC6" s="269">
        <v>100</v>
      </c>
      <c r="CD6" s="281" t="s">
        <v>150</v>
      </c>
      <c r="CE6" s="269">
        <v>100</v>
      </c>
      <c r="CF6" s="269">
        <v>200</v>
      </c>
      <c r="CG6" s="269">
        <v>100</v>
      </c>
      <c r="CH6" s="269">
        <v>20</v>
      </c>
      <c r="CI6" s="281" t="s">
        <v>150</v>
      </c>
      <c r="CJ6" s="269">
        <v>100</v>
      </c>
      <c r="CK6" s="281" t="s">
        <v>150</v>
      </c>
      <c r="CL6" s="269">
        <v>100</v>
      </c>
      <c r="CM6" s="269">
        <v>200</v>
      </c>
      <c r="CN6" s="269">
        <v>100</v>
      </c>
      <c r="CO6" s="269">
        <v>20</v>
      </c>
      <c r="CP6" s="281" t="s">
        <v>150</v>
      </c>
      <c r="CQ6" s="269">
        <v>100</v>
      </c>
      <c r="CR6" s="281" t="s">
        <v>150</v>
      </c>
      <c r="CS6" s="269">
        <v>100</v>
      </c>
      <c r="CT6" s="269">
        <v>200</v>
      </c>
      <c r="CU6" s="269">
        <v>100</v>
      </c>
      <c r="CV6" s="269">
        <v>20</v>
      </c>
      <c r="CW6" s="281"/>
      <c r="CX6" s="269">
        <v>39</v>
      </c>
      <c r="CY6" s="269">
        <v>21</v>
      </c>
      <c r="CZ6" s="269">
        <v>60</v>
      </c>
      <c r="DA6" s="281" t="s">
        <v>147</v>
      </c>
      <c r="DB6" s="269">
        <v>40</v>
      </c>
      <c r="DC6" s="282">
        <v>26</v>
      </c>
      <c r="DD6" s="269">
        <v>66</v>
      </c>
      <c r="DE6" s="269">
        <v>126</v>
      </c>
      <c r="DF6" s="269">
        <v>63</v>
      </c>
      <c r="DG6" s="269">
        <v>25.200000000000003</v>
      </c>
      <c r="DH6" s="269" t="s">
        <v>147</v>
      </c>
      <c r="DI6" s="269"/>
      <c r="DJ6" s="269"/>
      <c r="DK6" s="269"/>
      <c r="DL6" s="269"/>
      <c r="DM6" s="269"/>
      <c r="DN6" s="269"/>
      <c r="DO6" s="269"/>
      <c r="DP6" s="269"/>
      <c r="DQ6" s="269"/>
      <c r="DR6" s="269"/>
      <c r="DS6" s="269"/>
      <c r="DT6" s="269"/>
      <c r="DU6" s="269"/>
      <c r="DV6" s="269"/>
      <c r="DW6" s="269"/>
      <c r="DX6" s="269"/>
      <c r="DY6" s="269"/>
      <c r="DZ6" s="269"/>
      <c r="EA6" s="269"/>
      <c r="EB6" s="269"/>
      <c r="EC6" s="269"/>
      <c r="ED6" s="269"/>
      <c r="EE6" s="269">
        <v>39</v>
      </c>
      <c r="EF6" s="269">
        <v>21</v>
      </c>
      <c r="EG6" s="269">
        <v>60</v>
      </c>
      <c r="EH6" s="281" t="s">
        <v>147</v>
      </c>
      <c r="EI6" s="269">
        <v>40</v>
      </c>
      <c r="EJ6" s="282">
        <v>26</v>
      </c>
      <c r="EK6" s="269">
        <v>66</v>
      </c>
      <c r="EL6" s="269">
        <v>126</v>
      </c>
      <c r="EM6" s="269">
        <v>63</v>
      </c>
      <c r="EN6" s="269">
        <v>25.200000000000003</v>
      </c>
      <c r="EO6" s="269" t="s">
        <v>147</v>
      </c>
      <c r="EP6" s="285"/>
      <c r="EQ6" s="286"/>
      <c r="ER6" s="286"/>
      <c r="ES6" s="286"/>
      <c r="ET6" s="286"/>
      <c r="EU6" s="286"/>
    </row>
    <row r="7" spans="1:256" s="287" customFormat="1" ht="21.95" customHeight="1" thickBot="1" x14ac:dyDescent="0.3">
      <c r="A7" s="278">
        <v>41</v>
      </c>
      <c r="B7" s="269">
        <v>92</v>
      </c>
      <c r="C7" s="279" t="s">
        <v>151</v>
      </c>
      <c r="D7" s="269" t="s">
        <v>145</v>
      </c>
      <c r="E7" s="269" t="s">
        <v>11</v>
      </c>
      <c r="F7" s="280">
        <v>38709</v>
      </c>
      <c r="G7" s="269">
        <v>8</v>
      </c>
      <c r="H7" s="269">
        <v>9</v>
      </c>
      <c r="I7" s="269">
        <v>10</v>
      </c>
      <c r="J7" s="269" t="s">
        <v>22</v>
      </c>
      <c r="K7" s="269" t="s">
        <v>1</v>
      </c>
      <c r="L7" s="269" t="s">
        <v>14</v>
      </c>
      <c r="M7" s="283"/>
      <c r="N7" s="283"/>
      <c r="O7" s="269">
        <v>60</v>
      </c>
      <c r="P7" s="269">
        <v>40</v>
      </c>
      <c r="Q7" s="269">
        <v>100</v>
      </c>
      <c r="R7" s="281" t="s">
        <v>150</v>
      </c>
      <c r="S7" s="269">
        <v>59</v>
      </c>
      <c r="T7" s="282">
        <v>39</v>
      </c>
      <c r="U7" s="269">
        <v>98</v>
      </c>
      <c r="V7" s="269">
        <v>198</v>
      </c>
      <c r="W7" s="269">
        <v>99</v>
      </c>
      <c r="X7" s="269">
        <v>99</v>
      </c>
      <c r="Y7" s="269" t="s">
        <v>150</v>
      </c>
      <c r="Z7" s="283">
        <v>60</v>
      </c>
      <c r="AA7" s="269">
        <v>37</v>
      </c>
      <c r="AB7" s="269">
        <v>97</v>
      </c>
      <c r="AC7" s="281" t="s">
        <v>150</v>
      </c>
      <c r="AD7" s="269">
        <v>54</v>
      </c>
      <c r="AE7" s="282" t="s">
        <v>152</v>
      </c>
      <c r="AF7" s="269">
        <v>54</v>
      </c>
      <c r="AG7" s="269">
        <v>151</v>
      </c>
      <c r="AH7" s="269">
        <v>75.5</v>
      </c>
      <c r="AI7" s="269" t="s">
        <v>152</v>
      </c>
      <c r="AJ7" s="269" t="s">
        <v>146</v>
      </c>
      <c r="AK7" s="269">
        <v>54</v>
      </c>
      <c r="AL7" s="269">
        <v>40</v>
      </c>
      <c r="AM7" s="269">
        <v>94</v>
      </c>
      <c r="AN7" s="281" t="s">
        <v>150</v>
      </c>
      <c r="AO7" s="269">
        <v>55</v>
      </c>
      <c r="AP7" s="282" t="s">
        <v>152</v>
      </c>
      <c r="AQ7" s="269">
        <v>55</v>
      </c>
      <c r="AR7" s="269">
        <v>149</v>
      </c>
      <c r="AS7" s="269">
        <v>74.5</v>
      </c>
      <c r="AT7" s="269" t="s">
        <v>152</v>
      </c>
      <c r="AU7" s="269" t="s">
        <v>146</v>
      </c>
      <c r="AV7" s="269">
        <v>60</v>
      </c>
      <c r="AW7" s="269">
        <v>40</v>
      </c>
      <c r="AX7" s="269">
        <v>100</v>
      </c>
      <c r="AY7" s="281" t="s">
        <v>150</v>
      </c>
      <c r="AZ7" s="269">
        <v>59</v>
      </c>
      <c r="BA7" s="282" t="s">
        <v>152</v>
      </c>
      <c r="BB7" s="269">
        <v>59</v>
      </c>
      <c r="BC7" s="226">
        <v>159</v>
      </c>
      <c r="BD7" s="269">
        <v>79.5</v>
      </c>
      <c r="BE7" s="269" t="s">
        <v>152</v>
      </c>
      <c r="BF7" s="269" t="s">
        <v>146</v>
      </c>
      <c r="BG7" s="269">
        <v>60</v>
      </c>
      <c r="BH7" s="269" t="s">
        <v>152</v>
      </c>
      <c r="BI7" s="269">
        <v>31</v>
      </c>
      <c r="BJ7" s="226">
        <v>31</v>
      </c>
      <c r="BK7" s="226">
        <v>91</v>
      </c>
      <c r="BL7" s="281" t="s">
        <v>149</v>
      </c>
      <c r="BM7" s="284">
        <v>59</v>
      </c>
      <c r="BN7" s="284" t="s">
        <v>152</v>
      </c>
      <c r="BO7" s="284" t="s">
        <v>152</v>
      </c>
      <c r="BP7" s="282" t="s">
        <v>152</v>
      </c>
      <c r="BQ7" s="213" t="s">
        <v>152</v>
      </c>
      <c r="BR7" s="269">
        <v>59</v>
      </c>
      <c r="BS7" s="213">
        <v>29.5</v>
      </c>
      <c r="BT7" s="269" t="s">
        <v>152</v>
      </c>
      <c r="BU7" s="269" t="s">
        <v>146</v>
      </c>
      <c r="BV7" s="269">
        <v>100</v>
      </c>
      <c r="BW7" s="281" t="s">
        <v>150</v>
      </c>
      <c r="BX7" s="269">
        <v>100</v>
      </c>
      <c r="BY7" s="269">
        <v>200</v>
      </c>
      <c r="BZ7" s="269">
        <v>100</v>
      </c>
      <c r="CA7" s="269">
        <v>20</v>
      </c>
      <c r="CB7" s="281" t="s">
        <v>150</v>
      </c>
      <c r="CC7" s="269">
        <v>100</v>
      </c>
      <c r="CD7" s="281" t="s">
        <v>150</v>
      </c>
      <c r="CE7" s="269">
        <v>100</v>
      </c>
      <c r="CF7" s="269">
        <v>200</v>
      </c>
      <c r="CG7" s="269">
        <v>100</v>
      </c>
      <c r="CH7" s="269">
        <v>20</v>
      </c>
      <c r="CI7" s="281" t="s">
        <v>150</v>
      </c>
      <c r="CJ7" s="269">
        <v>100</v>
      </c>
      <c r="CK7" s="281" t="s">
        <v>150</v>
      </c>
      <c r="CL7" s="269">
        <v>100</v>
      </c>
      <c r="CM7" s="269">
        <v>200</v>
      </c>
      <c r="CN7" s="269">
        <v>100</v>
      </c>
      <c r="CO7" s="269">
        <v>20</v>
      </c>
      <c r="CP7" s="281" t="s">
        <v>150</v>
      </c>
      <c r="CQ7" s="269">
        <v>100</v>
      </c>
      <c r="CR7" s="281" t="s">
        <v>150</v>
      </c>
      <c r="CS7" s="269">
        <v>100</v>
      </c>
      <c r="CT7" s="269">
        <v>200</v>
      </c>
      <c r="CU7" s="269">
        <v>100</v>
      </c>
      <c r="CV7" s="269">
        <v>20</v>
      </c>
      <c r="CW7" s="281"/>
      <c r="CX7" s="269">
        <v>59</v>
      </c>
      <c r="CY7" s="269">
        <v>30</v>
      </c>
      <c r="CZ7" s="269">
        <v>89</v>
      </c>
      <c r="DA7" s="281" t="s">
        <v>150</v>
      </c>
      <c r="DB7" s="269">
        <v>57</v>
      </c>
      <c r="DC7" s="282" t="s">
        <v>152</v>
      </c>
      <c r="DD7" s="269">
        <v>57</v>
      </c>
      <c r="DE7" s="269">
        <v>146</v>
      </c>
      <c r="DF7" s="269">
        <v>73</v>
      </c>
      <c r="DG7" s="269">
        <v>29.200000000000003</v>
      </c>
      <c r="DH7" s="269" t="s">
        <v>146</v>
      </c>
      <c r="DI7" s="283"/>
      <c r="DJ7" s="283"/>
      <c r="DK7" s="283"/>
      <c r="DL7" s="283"/>
      <c r="DM7" s="283"/>
      <c r="DN7" s="283"/>
      <c r="DO7" s="283"/>
      <c r="DP7" s="283"/>
      <c r="DQ7" s="283"/>
      <c r="DR7" s="283"/>
      <c r="DS7" s="283"/>
      <c r="DT7" s="283"/>
      <c r="DU7" s="283"/>
      <c r="DV7" s="283"/>
      <c r="DW7" s="283"/>
      <c r="DX7" s="283"/>
      <c r="DY7" s="283"/>
      <c r="DZ7" s="283"/>
      <c r="EA7" s="283"/>
      <c r="EB7" s="283"/>
      <c r="EC7" s="283"/>
      <c r="ED7" s="283"/>
      <c r="EE7" s="269">
        <v>59</v>
      </c>
      <c r="EF7" s="269">
        <v>30</v>
      </c>
      <c r="EG7" s="269">
        <v>89</v>
      </c>
      <c r="EH7" s="281" t="s">
        <v>150</v>
      </c>
      <c r="EI7" s="269">
        <v>57</v>
      </c>
      <c r="EJ7" s="282" t="s">
        <v>152</v>
      </c>
      <c r="EK7" s="269">
        <v>57</v>
      </c>
      <c r="EL7" s="269">
        <v>146</v>
      </c>
      <c r="EM7" s="269">
        <v>73</v>
      </c>
      <c r="EN7" s="269">
        <v>29.200000000000003</v>
      </c>
      <c r="EO7" s="269" t="s">
        <v>146</v>
      </c>
      <c r="EP7" s="285"/>
      <c r="EQ7" s="286"/>
      <c r="ER7" s="286"/>
      <c r="ES7" s="286"/>
      <c r="ET7" s="286"/>
      <c r="EU7" s="286"/>
    </row>
    <row r="8" spans="1:256" s="287" customFormat="1" ht="21.95" customHeight="1" thickBot="1" x14ac:dyDescent="0.3">
      <c r="A8" s="278">
        <v>42</v>
      </c>
      <c r="B8" s="269">
        <v>93</v>
      </c>
      <c r="C8" s="279" t="s">
        <v>153</v>
      </c>
      <c r="D8" s="285" t="s">
        <v>145</v>
      </c>
      <c r="E8" s="285" t="s">
        <v>11</v>
      </c>
      <c r="F8" s="288">
        <v>38915</v>
      </c>
      <c r="G8" s="285">
        <v>14</v>
      </c>
      <c r="H8" s="285">
        <v>2</v>
      </c>
      <c r="I8" s="285">
        <v>10</v>
      </c>
      <c r="J8" s="285" t="s">
        <v>22</v>
      </c>
      <c r="K8" s="285" t="s">
        <v>1</v>
      </c>
      <c r="L8" s="285" t="s">
        <v>14</v>
      </c>
      <c r="M8" s="289"/>
      <c r="N8" s="289"/>
      <c r="O8" s="285">
        <v>43</v>
      </c>
      <c r="P8" s="285">
        <v>15</v>
      </c>
      <c r="Q8" s="285">
        <v>58</v>
      </c>
      <c r="R8" s="290" t="s">
        <v>146</v>
      </c>
      <c r="S8" s="285">
        <v>47</v>
      </c>
      <c r="T8" s="291">
        <v>10</v>
      </c>
      <c r="U8" s="285">
        <v>57</v>
      </c>
      <c r="V8" s="285">
        <v>115</v>
      </c>
      <c r="W8" s="285">
        <v>57.5</v>
      </c>
      <c r="X8" s="285">
        <v>57.5</v>
      </c>
      <c r="Y8" s="285" t="s">
        <v>146</v>
      </c>
      <c r="Z8" s="289">
        <v>44</v>
      </c>
      <c r="AA8" s="285">
        <v>24</v>
      </c>
      <c r="AB8" s="285">
        <v>68</v>
      </c>
      <c r="AC8" s="290" t="s">
        <v>147</v>
      </c>
      <c r="AD8" s="285">
        <v>45</v>
      </c>
      <c r="AE8" s="291" t="s">
        <v>152</v>
      </c>
      <c r="AF8" s="285">
        <v>45</v>
      </c>
      <c r="AG8" s="285">
        <v>113</v>
      </c>
      <c r="AH8" s="285">
        <v>56.5</v>
      </c>
      <c r="AI8" s="285" t="s">
        <v>152</v>
      </c>
      <c r="AJ8" s="285" t="s">
        <v>146</v>
      </c>
      <c r="AK8" s="285">
        <v>32</v>
      </c>
      <c r="AL8" s="285">
        <v>10</v>
      </c>
      <c r="AM8" s="285">
        <v>42</v>
      </c>
      <c r="AN8" s="290" t="s">
        <v>146</v>
      </c>
      <c r="AO8" s="285">
        <v>33</v>
      </c>
      <c r="AP8" s="291">
        <v>22</v>
      </c>
      <c r="AQ8" s="285">
        <v>55</v>
      </c>
      <c r="AR8" s="285">
        <v>97</v>
      </c>
      <c r="AS8" s="285">
        <v>48.5</v>
      </c>
      <c r="AT8" s="285">
        <v>19.400000000000002</v>
      </c>
      <c r="AU8" s="285" t="s">
        <v>146</v>
      </c>
      <c r="AV8" s="285">
        <v>50</v>
      </c>
      <c r="AW8" s="285">
        <v>16</v>
      </c>
      <c r="AX8" s="285">
        <v>66</v>
      </c>
      <c r="AY8" s="290" t="s">
        <v>146</v>
      </c>
      <c r="AZ8" s="285">
        <v>47</v>
      </c>
      <c r="BA8" s="291">
        <v>22</v>
      </c>
      <c r="BB8" s="285">
        <v>69</v>
      </c>
      <c r="BC8" s="292">
        <v>135</v>
      </c>
      <c r="BD8" s="285">
        <v>67.5</v>
      </c>
      <c r="BE8" s="285">
        <v>27</v>
      </c>
      <c r="BF8" s="285" t="s">
        <v>148</v>
      </c>
      <c r="BG8" s="285">
        <v>43</v>
      </c>
      <c r="BH8" s="285">
        <v>4</v>
      </c>
      <c r="BI8" s="285">
        <v>20</v>
      </c>
      <c r="BJ8" s="292">
        <v>24</v>
      </c>
      <c r="BK8" s="292">
        <v>67</v>
      </c>
      <c r="BL8" s="290" t="s">
        <v>147</v>
      </c>
      <c r="BM8" s="293">
        <v>50</v>
      </c>
      <c r="BN8" s="293">
        <v>4</v>
      </c>
      <c r="BO8" s="293">
        <v>11</v>
      </c>
      <c r="BP8" s="291">
        <v>15</v>
      </c>
      <c r="BQ8" s="294">
        <v>65</v>
      </c>
      <c r="BR8" s="285">
        <v>115</v>
      </c>
      <c r="BS8" s="294">
        <v>57.5</v>
      </c>
      <c r="BT8" s="285">
        <v>23</v>
      </c>
      <c r="BU8" s="285" t="s">
        <v>147</v>
      </c>
      <c r="BV8" s="285">
        <v>91</v>
      </c>
      <c r="BW8" s="290" t="s">
        <v>150</v>
      </c>
      <c r="BX8" s="285">
        <v>100</v>
      </c>
      <c r="BY8" s="285">
        <v>191</v>
      </c>
      <c r="BZ8" s="285">
        <v>95.5</v>
      </c>
      <c r="CA8" s="285">
        <v>19.100000000000001</v>
      </c>
      <c r="CB8" s="290" t="s">
        <v>150</v>
      </c>
      <c r="CC8" s="285">
        <v>100</v>
      </c>
      <c r="CD8" s="290" t="s">
        <v>150</v>
      </c>
      <c r="CE8" s="285">
        <v>100</v>
      </c>
      <c r="CF8" s="285">
        <v>200</v>
      </c>
      <c r="CG8" s="285">
        <v>100</v>
      </c>
      <c r="CH8" s="285">
        <v>20</v>
      </c>
      <c r="CI8" s="290" t="s">
        <v>150</v>
      </c>
      <c r="CJ8" s="285">
        <v>100</v>
      </c>
      <c r="CK8" s="290" t="s">
        <v>150</v>
      </c>
      <c r="CL8" s="285">
        <v>100</v>
      </c>
      <c r="CM8" s="285">
        <v>200</v>
      </c>
      <c r="CN8" s="285">
        <v>100</v>
      </c>
      <c r="CO8" s="285">
        <v>20</v>
      </c>
      <c r="CP8" s="290" t="s">
        <v>150</v>
      </c>
      <c r="CQ8" s="285">
        <v>100</v>
      </c>
      <c r="CR8" s="290" t="s">
        <v>150</v>
      </c>
      <c r="CS8" s="285">
        <v>100</v>
      </c>
      <c r="CT8" s="285">
        <v>200</v>
      </c>
      <c r="CU8" s="285">
        <v>100</v>
      </c>
      <c r="CV8" s="285">
        <v>20</v>
      </c>
      <c r="CW8" s="290"/>
      <c r="CX8" s="285">
        <v>34</v>
      </c>
      <c r="CY8" s="285">
        <v>14</v>
      </c>
      <c r="CZ8" s="285">
        <v>48</v>
      </c>
      <c r="DA8" s="290" t="s">
        <v>146</v>
      </c>
      <c r="DB8" s="285">
        <v>44</v>
      </c>
      <c r="DC8" s="291">
        <v>25</v>
      </c>
      <c r="DD8" s="285">
        <v>69</v>
      </c>
      <c r="DE8" s="285">
        <v>117</v>
      </c>
      <c r="DF8" s="285">
        <v>58.5</v>
      </c>
      <c r="DG8" s="285">
        <v>23.400000000000002</v>
      </c>
      <c r="DH8" s="285" t="s">
        <v>147</v>
      </c>
      <c r="DI8" s="289"/>
      <c r="DJ8" s="289"/>
      <c r="DK8" s="289"/>
      <c r="DL8" s="289"/>
      <c r="DM8" s="289"/>
      <c r="DN8" s="289"/>
      <c r="DO8" s="289"/>
      <c r="DP8" s="289"/>
      <c r="DQ8" s="289"/>
      <c r="DR8" s="289"/>
      <c r="DS8" s="289"/>
      <c r="DT8" s="289"/>
      <c r="DU8" s="289"/>
      <c r="DV8" s="289"/>
      <c r="DW8" s="289"/>
      <c r="DX8" s="289"/>
      <c r="DY8" s="289"/>
      <c r="DZ8" s="289"/>
      <c r="EA8" s="289"/>
      <c r="EB8" s="289"/>
      <c r="EC8" s="289"/>
      <c r="ED8" s="289"/>
      <c r="EE8" s="285">
        <v>34</v>
      </c>
      <c r="EF8" s="285">
        <v>14</v>
      </c>
      <c r="EG8" s="285">
        <v>48</v>
      </c>
      <c r="EH8" s="290" t="s">
        <v>146</v>
      </c>
      <c r="EI8" s="285">
        <v>44</v>
      </c>
      <c r="EJ8" s="291">
        <v>25</v>
      </c>
      <c r="EK8" s="285">
        <v>69</v>
      </c>
      <c r="EL8" s="285">
        <v>117</v>
      </c>
      <c r="EM8" s="285">
        <v>58.5</v>
      </c>
      <c r="EN8" s="285">
        <v>23.400000000000002</v>
      </c>
      <c r="EO8" s="285" t="s">
        <v>147</v>
      </c>
      <c r="EP8" s="285"/>
      <c r="EQ8" s="286"/>
      <c r="ER8" s="286"/>
      <c r="ES8" s="286"/>
      <c r="ET8" s="286"/>
      <c r="EU8" s="286"/>
    </row>
    <row r="9" spans="1:256" ht="23.25" thickBot="1" x14ac:dyDescent="0.3">
      <c r="A9" s="278">
        <v>43</v>
      </c>
      <c r="B9" s="269">
        <v>94</v>
      </c>
      <c r="C9" s="279" t="s">
        <v>154</v>
      </c>
      <c r="D9" s="269" t="s">
        <v>145</v>
      </c>
      <c r="E9" s="285" t="s">
        <v>11</v>
      </c>
      <c r="F9" s="288">
        <v>39056</v>
      </c>
      <c r="G9" s="285">
        <v>26</v>
      </c>
      <c r="H9" s="285">
        <v>9</v>
      </c>
      <c r="I9" s="285">
        <v>9</v>
      </c>
      <c r="J9" s="285" t="s">
        <v>22</v>
      </c>
      <c r="K9" s="285" t="s">
        <v>1</v>
      </c>
      <c r="L9" s="285" t="s">
        <v>14</v>
      </c>
      <c r="M9" s="295"/>
      <c r="N9" s="295"/>
      <c r="O9" s="285">
        <v>59</v>
      </c>
      <c r="P9" s="285">
        <v>39</v>
      </c>
      <c r="Q9" s="285">
        <v>98</v>
      </c>
      <c r="R9" s="290" t="s">
        <v>150</v>
      </c>
      <c r="S9" s="285">
        <v>59</v>
      </c>
      <c r="T9" s="291">
        <v>37</v>
      </c>
      <c r="U9" s="285">
        <v>96</v>
      </c>
      <c r="V9" s="285">
        <v>194</v>
      </c>
      <c r="W9" s="285">
        <v>97</v>
      </c>
      <c r="X9" s="285">
        <v>97</v>
      </c>
      <c r="Y9" s="285" t="s">
        <v>150</v>
      </c>
      <c r="Z9" s="289">
        <v>60</v>
      </c>
      <c r="AA9" s="285">
        <v>40</v>
      </c>
      <c r="AB9" s="285">
        <v>100</v>
      </c>
      <c r="AC9" s="290" t="s">
        <v>150</v>
      </c>
      <c r="AD9" s="285">
        <v>58</v>
      </c>
      <c r="AE9" s="291">
        <v>40</v>
      </c>
      <c r="AF9" s="285">
        <v>98</v>
      </c>
      <c r="AG9" s="285">
        <v>198</v>
      </c>
      <c r="AH9" s="285">
        <v>99</v>
      </c>
      <c r="AI9" s="285">
        <v>79.2</v>
      </c>
      <c r="AJ9" s="285" t="s">
        <v>150</v>
      </c>
      <c r="AK9" s="285">
        <v>60</v>
      </c>
      <c r="AL9" s="285">
        <v>40</v>
      </c>
      <c r="AM9" s="285">
        <v>100</v>
      </c>
      <c r="AN9" s="290" t="s">
        <v>150</v>
      </c>
      <c r="AO9" s="285">
        <v>51</v>
      </c>
      <c r="AP9" s="291">
        <v>40</v>
      </c>
      <c r="AQ9" s="285">
        <v>91</v>
      </c>
      <c r="AR9" s="285">
        <v>191</v>
      </c>
      <c r="AS9" s="285">
        <v>95.5</v>
      </c>
      <c r="AT9" s="285">
        <v>38.200000000000003</v>
      </c>
      <c r="AU9" s="285" t="s">
        <v>150</v>
      </c>
      <c r="AV9" s="285">
        <v>60</v>
      </c>
      <c r="AW9" s="285">
        <v>40</v>
      </c>
      <c r="AX9" s="285">
        <v>100</v>
      </c>
      <c r="AY9" s="290" t="s">
        <v>150</v>
      </c>
      <c r="AZ9" s="285">
        <v>60</v>
      </c>
      <c r="BA9" s="291">
        <v>39</v>
      </c>
      <c r="BB9" s="285">
        <v>99</v>
      </c>
      <c r="BC9" s="292">
        <v>199</v>
      </c>
      <c r="BD9" s="285">
        <v>99.5</v>
      </c>
      <c r="BE9" s="285">
        <v>39.800000000000004</v>
      </c>
      <c r="BF9" s="285" t="s">
        <v>150</v>
      </c>
      <c r="BG9" s="285">
        <v>55</v>
      </c>
      <c r="BH9" s="285">
        <v>8</v>
      </c>
      <c r="BI9" s="285">
        <v>31</v>
      </c>
      <c r="BJ9" s="292">
        <v>39</v>
      </c>
      <c r="BK9" s="292">
        <v>94</v>
      </c>
      <c r="BL9" s="290" t="s">
        <v>150</v>
      </c>
      <c r="BM9" s="293">
        <v>58</v>
      </c>
      <c r="BN9" s="293">
        <v>8</v>
      </c>
      <c r="BO9" s="293">
        <v>30</v>
      </c>
      <c r="BP9" s="291">
        <v>38</v>
      </c>
      <c r="BQ9" s="294">
        <v>96</v>
      </c>
      <c r="BR9" s="285">
        <v>154</v>
      </c>
      <c r="BS9" s="294">
        <v>77</v>
      </c>
      <c r="BT9" s="285">
        <v>30.8</v>
      </c>
      <c r="BU9" s="285" t="s">
        <v>155</v>
      </c>
      <c r="BV9" s="285">
        <v>99</v>
      </c>
      <c r="BW9" s="290" t="s">
        <v>150</v>
      </c>
      <c r="BX9" s="285">
        <v>100</v>
      </c>
      <c r="BY9" s="285">
        <v>199</v>
      </c>
      <c r="BZ9" s="285">
        <v>99.5</v>
      </c>
      <c r="CA9" s="285">
        <v>19.900000000000002</v>
      </c>
      <c r="CB9" s="290" t="s">
        <v>150</v>
      </c>
      <c r="CC9" s="285">
        <v>100</v>
      </c>
      <c r="CD9" s="290" t="s">
        <v>150</v>
      </c>
      <c r="CE9" s="285">
        <v>100</v>
      </c>
      <c r="CF9" s="285">
        <v>200</v>
      </c>
      <c r="CG9" s="285">
        <v>100</v>
      </c>
      <c r="CH9" s="285">
        <v>20</v>
      </c>
      <c r="CI9" s="290" t="s">
        <v>150</v>
      </c>
      <c r="CJ9" s="285">
        <v>100</v>
      </c>
      <c r="CK9" s="290" t="s">
        <v>150</v>
      </c>
      <c r="CL9" s="285">
        <v>100</v>
      </c>
      <c r="CM9" s="285">
        <v>200</v>
      </c>
      <c r="CN9" s="285">
        <v>100</v>
      </c>
      <c r="CO9" s="285">
        <v>20</v>
      </c>
      <c r="CP9" s="290" t="s">
        <v>150</v>
      </c>
      <c r="CQ9" s="285">
        <v>100</v>
      </c>
      <c r="CR9" s="290" t="s">
        <v>150</v>
      </c>
      <c r="CS9" s="285">
        <v>100</v>
      </c>
      <c r="CT9" s="285">
        <v>200</v>
      </c>
      <c r="CU9" s="285">
        <v>100</v>
      </c>
      <c r="CV9" s="285">
        <v>20</v>
      </c>
      <c r="CW9" s="290"/>
      <c r="CX9" s="285">
        <v>60</v>
      </c>
      <c r="CY9" s="285">
        <v>30</v>
      </c>
      <c r="CZ9" s="285">
        <v>90</v>
      </c>
      <c r="DA9" s="290" t="s">
        <v>150</v>
      </c>
      <c r="DB9" s="285">
        <v>59</v>
      </c>
      <c r="DC9" s="291">
        <v>36</v>
      </c>
      <c r="DD9" s="285">
        <v>95</v>
      </c>
      <c r="DE9" s="285">
        <v>185</v>
      </c>
      <c r="DF9" s="285">
        <v>92.5</v>
      </c>
      <c r="DG9" s="285">
        <v>37</v>
      </c>
      <c r="DH9" s="285" t="s">
        <v>150</v>
      </c>
      <c r="DI9" s="289"/>
      <c r="DJ9" s="289"/>
      <c r="DK9" s="289"/>
      <c r="DL9" s="289"/>
      <c r="DM9" s="289"/>
      <c r="DN9" s="289"/>
      <c r="DO9" s="289"/>
      <c r="DP9" s="289"/>
      <c r="DQ9" s="289"/>
      <c r="DR9" s="289"/>
      <c r="DS9" s="289"/>
      <c r="DT9" s="289"/>
      <c r="DU9" s="289"/>
      <c r="DV9" s="289"/>
      <c r="DW9" s="289"/>
      <c r="DX9" s="289"/>
      <c r="DY9" s="289"/>
      <c r="DZ9" s="289"/>
      <c r="EA9" s="289"/>
      <c r="EB9" s="289"/>
      <c r="EC9" s="289"/>
      <c r="ED9" s="289"/>
      <c r="EE9" s="285">
        <v>60</v>
      </c>
      <c r="EF9" s="285">
        <v>30</v>
      </c>
      <c r="EG9" s="285">
        <v>90</v>
      </c>
      <c r="EH9" s="290" t="s">
        <v>150</v>
      </c>
      <c r="EI9" s="285">
        <v>59</v>
      </c>
      <c r="EJ9" s="291">
        <v>36</v>
      </c>
      <c r="EK9" s="285">
        <v>95</v>
      </c>
      <c r="EL9" s="285">
        <v>185</v>
      </c>
      <c r="EM9" s="285">
        <v>92.5</v>
      </c>
      <c r="EN9" s="285">
        <v>37</v>
      </c>
      <c r="EO9" s="285" t="s">
        <v>150</v>
      </c>
      <c r="EP9" s="285"/>
      <c r="EQ9" s="286"/>
      <c r="ER9" s="286"/>
      <c r="ES9" s="286"/>
      <c r="ET9" s="286"/>
      <c r="EU9" s="286"/>
    </row>
    <row r="10" spans="1:256" ht="23.25" thickBot="1" x14ac:dyDescent="0.3">
      <c r="A10" s="278">
        <v>44</v>
      </c>
      <c r="B10" s="269">
        <v>95</v>
      </c>
      <c r="C10" s="279" t="s">
        <v>156</v>
      </c>
      <c r="D10" s="269" t="s">
        <v>145</v>
      </c>
      <c r="E10" s="285" t="s">
        <v>11</v>
      </c>
      <c r="F10" s="288">
        <v>38858</v>
      </c>
      <c r="G10" s="285">
        <v>10</v>
      </c>
      <c r="H10" s="285">
        <v>4</v>
      </c>
      <c r="I10" s="285">
        <v>10</v>
      </c>
      <c r="J10" s="285" t="s">
        <v>22</v>
      </c>
      <c r="K10" s="285" t="s">
        <v>1</v>
      </c>
      <c r="L10" s="285" t="s">
        <v>14</v>
      </c>
      <c r="M10" s="295"/>
      <c r="N10" s="295"/>
      <c r="O10" s="285">
        <v>60</v>
      </c>
      <c r="P10" s="285">
        <v>40</v>
      </c>
      <c r="Q10" s="285">
        <v>100</v>
      </c>
      <c r="R10" s="290" t="s">
        <v>150</v>
      </c>
      <c r="S10" s="285">
        <v>59</v>
      </c>
      <c r="T10" s="291">
        <v>40</v>
      </c>
      <c r="U10" s="285">
        <v>99</v>
      </c>
      <c r="V10" s="285">
        <v>199</v>
      </c>
      <c r="W10" s="285">
        <v>99.5</v>
      </c>
      <c r="X10" s="285">
        <v>99.5</v>
      </c>
      <c r="Y10" s="285" t="s">
        <v>150</v>
      </c>
      <c r="Z10" s="289">
        <v>60</v>
      </c>
      <c r="AA10" s="285">
        <v>37</v>
      </c>
      <c r="AB10" s="285">
        <v>97</v>
      </c>
      <c r="AC10" s="290" t="s">
        <v>150</v>
      </c>
      <c r="AD10" s="285">
        <v>54</v>
      </c>
      <c r="AE10" s="291">
        <v>39</v>
      </c>
      <c r="AF10" s="285">
        <v>93</v>
      </c>
      <c r="AG10" s="285">
        <v>190</v>
      </c>
      <c r="AH10" s="285">
        <v>95</v>
      </c>
      <c r="AI10" s="285">
        <v>76</v>
      </c>
      <c r="AJ10" s="285" t="s">
        <v>150</v>
      </c>
      <c r="AK10" s="285">
        <v>57</v>
      </c>
      <c r="AL10" s="285">
        <v>39</v>
      </c>
      <c r="AM10" s="285">
        <v>96</v>
      </c>
      <c r="AN10" s="290" t="s">
        <v>150</v>
      </c>
      <c r="AO10" s="285">
        <v>46</v>
      </c>
      <c r="AP10" s="291" t="s">
        <v>152</v>
      </c>
      <c r="AQ10" s="285">
        <v>46</v>
      </c>
      <c r="AR10" s="285">
        <v>142</v>
      </c>
      <c r="AS10" s="285">
        <v>71</v>
      </c>
      <c r="AT10" s="285" t="s">
        <v>152</v>
      </c>
      <c r="AU10" s="285" t="s">
        <v>146</v>
      </c>
      <c r="AV10" s="285">
        <v>60</v>
      </c>
      <c r="AW10" s="285">
        <v>39</v>
      </c>
      <c r="AX10" s="285">
        <v>99</v>
      </c>
      <c r="AY10" s="290" t="s">
        <v>150</v>
      </c>
      <c r="AZ10" s="285">
        <v>59</v>
      </c>
      <c r="BA10" s="291">
        <v>39</v>
      </c>
      <c r="BB10" s="285">
        <v>98</v>
      </c>
      <c r="BC10" s="292">
        <v>197</v>
      </c>
      <c r="BD10" s="285">
        <v>98.5</v>
      </c>
      <c r="BE10" s="285">
        <v>39.400000000000006</v>
      </c>
      <c r="BF10" s="285" t="s">
        <v>150</v>
      </c>
      <c r="BG10" s="285">
        <v>57</v>
      </c>
      <c r="BH10" s="285">
        <v>8</v>
      </c>
      <c r="BI10" s="285">
        <v>30</v>
      </c>
      <c r="BJ10" s="292">
        <v>38</v>
      </c>
      <c r="BK10" s="292">
        <v>95</v>
      </c>
      <c r="BL10" s="290" t="s">
        <v>150</v>
      </c>
      <c r="BM10" s="293">
        <v>57</v>
      </c>
      <c r="BN10" s="293">
        <v>8</v>
      </c>
      <c r="BO10" s="293">
        <v>30</v>
      </c>
      <c r="BP10" s="291">
        <v>38</v>
      </c>
      <c r="BQ10" s="294">
        <v>95</v>
      </c>
      <c r="BR10" s="285">
        <v>152</v>
      </c>
      <c r="BS10" s="294">
        <v>76</v>
      </c>
      <c r="BT10" s="285">
        <v>30.400000000000002</v>
      </c>
      <c r="BU10" s="285" t="s">
        <v>155</v>
      </c>
      <c r="BV10" s="285">
        <v>100</v>
      </c>
      <c r="BW10" s="290" t="s">
        <v>150</v>
      </c>
      <c r="BX10" s="285">
        <v>100</v>
      </c>
      <c r="BY10" s="285">
        <v>200</v>
      </c>
      <c r="BZ10" s="285">
        <v>100</v>
      </c>
      <c r="CA10" s="285">
        <v>20</v>
      </c>
      <c r="CB10" s="290" t="s">
        <v>150</v>
      </c>
      <c r="CC10" s="285">
        <v>100</v>
      </c>
      <c r="CD10" s="290" t="s">
        <v>150</v>
      </c>
      <c r="CE10" s="285">
        <v>100</v>
      </c>
      <c r="CF10" s="285">
        <v>200</v>
      </c>
      <c r="CG10" s="285">
        <v>100</v>
      </c>
      <c r="CH10" s="285">
        <v>20</v>
      </c>
      <c r="CI10" s="290" t="s">
        <v>150</v>
      </c>
      <c r="CJ10" s="285">
        <v>100</v>
      </c>
      <c r="CK10" s="290" t="s">
        <v>150</v>
      </c>
      <c r="CL10" s="285">
        <v>100</v>
      </c>
      <c r="CM10" s="285">
        <v>200</v>
      </c>
      <c r="CN10" s="285">
        <v>100</v>
      </c>
      <c r="CO10" s="285">
        <v>20</v>
      </c>
      <c r="CP10" s="290" t="s">
        <v>150</v>
      </c>
      <c r="CQ10" s="285">
        <v>100</v>
      </c>
      <c r="CR10" s="290" t="s">
        <v>150</v>
      </c>
      <c r="CS10" s="285">
        <v>100</v>
      </c>
      <c r="CT10" s="285">
        <v>200</v>
      </c>
      <c r="CU10" s="285">
        <v>100</v>
      </c>
      <c r="CV10" s="285">
        <v>20</v>
      </c>
      <c r="CW10" s="290"/>
      <c r="CX10" s="285">
        <v>52</v>
      </c>
      <c r="CY10" s="285">
        <v>32</v>
      </c>
      <c r="CZ10" s="285">
        <v>84</v>
      </c>
      <c r="DA10" s="290" t="s">
        <v>149</v>
      </c>
      <c r="DB10" s="285">
        <v>55</v>
      </c>
      <c r="DC10" s="291">
        <v>40</v>
      </c>
      <c r="DD10" s="285">
        <v>95</v>
      </c>
      <c r="DE10" s="285">
        <v>179</v>
      </c>
      <c r="DF10" s="285">
        <v>89.5</v>
      </c>
      <c r="DG10" s="285">
        <v>35.800000000000004</v>
      </c>
      <c r="DH10" s="285" t="s">
        <v>150</v>
      </c>
      <c r="DI10" s="289"/>
      <c r="DJ10" s="289"/>
      <c r="DK10" s="289"/>
      <c r="DL10" s="289"/>
      <c r="DM10" s="289"/>
      <c r="DN10" s="289"/>
      <c r="DO10" s="289"/>
      <c r="DP10" s="289"/>
      <c r="DQ10" s="289"/>
      <c r="DR10" s="289"/>
      <c r="DS10" s="289"/>
      <c r="DT10" s="289"/>
      <c r="DU10" s="289"/>
      <c r="DV10" s="289"/>
      <c r="DW10" s="289"/>
      <c r="DX10" s="289"/>
      <c r="DY10" s="289"/>
      <c r="DZ10" s="289"/>
      <c r="EA10" s="289"/>
      <c r="EB10" s="289"/>
      <c r="EC10" s="289"/>
      <c r="ED10" s="289"/>
      <c r="EE10" s="285">
        <v>52</v>
      </c>
      <c r="EF10" s="285">
        <v>32</v>
      </c>
      <c r="EG10" s="285">
        <v>84</v>
      </c>
      <c r="EH10" s="290" t="s">
        <v>149</v>
      </c>
      <c r="EI10" s="285">
        <v>55</v>
      </c>
      <c r="EJ10" s="291">
        <v>40</v>
      </c>
      <c r="EK10" s="285">
        <v>95</v>
      </c>
      <c r="EL10" s="285">
        <v>179</v>
      </c>
      <c r="EM10" s="285">
        <v>89.5</v>
      </c>
      <c r="EN10" s="285">
        <v>35.800000000000004</v>
      </c>
      <c r="EO10" s="285" t="s">
        <v>150</v>
      </c>
      <c r="EP10" s="285"/>
      <c r="EQ10" s="286"/>
      <c r="ER10" s="286"/>
      <c r="ES10" s="286"/>
      <c r="ET10" s="286"/>
      <c r="EU10" s="286"/>
    </row>
    <row r="11" spans="1:256" ht="23.25" thickBot="1" x14ac:dyDescent="0.3">
      <c r="A11" s="278">
        <v>45</v>
      </c>
      <c r="B11" s="269">
        <v>96</v>
      </c>
      <c r="C11" s="279" t="s">
        <v>157</v>
      </c>
      <c r="D11" s="269" t="s">
        <v>145</v>
      </c>
      <c r="E11" s="285" t="s">
        <v>11</v>
      </c>
      <c r="F11" s="288">
        <v>38864</v>
      </c>
      <c r="G11" s="285">
        <v>4</v>
      </c>
      <c r="H11" s="285">
        <v>4</v>
      </c>
      <c r="I11" s="285">
        <v>10</v>
      </c>
      <c r="J11" s="285" t="s">
        <v>22</v>
      </c>
      <c r="K11" s="285" t="s">
        <v>1</v>
      </c>
      <c r="L11" s="285" t="s">
        <v>14</v>
      </c>
      <c r="M11" s="295"/>
      <c r="N11" s="295"/>
      <c r="O11" s="285">
        <v>60</v>
      </c>
      <c r="P11" s="285">
        <v>40</v>
      </c>
      <c r="Q11" s="285">
        <v>100</v>
      </c>
      <c r="R11" s="290" t="s">
        <v>150</v>
      </c>
      <c r="S11" s="285">
        <v>60</v>
      </c>
      <c r="T11" s="291">
        <v>40</v>
      </c>
      <c r="U11" s="285">
        <v>100</v>
      </c>
      <c r="V11" s="285">
        <v>200</v>
      </c>
      <c r="W11" s="285">
        <v>100</v>
      </c>
      <c r="X11" s="285">
        <v>100</v>
      </c>
      <c r="Y11" s="285" t="s">
        <v>150</v>
      </c>
      <c r="Z11" s="289">
        <v>60</v>
      </c>
      <c r="AA11" s="285">
        <v>40</v>
      </c>
      <c r="AB11" s="285">
        <v>100</v>
      </c>
      <c r="AC11" s="290" t="s">
        <v>150</v>
      </c>
      <c r="AD11" s="285">
        <v>60</v>
      </c>
      <c r="AE11" s="291">
        <v>40</v>
      </c>
      <c r="AF11" s="285">
        <v>100</v>
      </c>
      <c r="AG11" s="285">
        <v>200</v>
      </c>
      <c r="AH11" s="285">
        <v>100</v>
      </c>
      <c r="AI11" s="285">
        <v>80</v>
      </c>
      <c r="AJ11" s="285" t="s">
        <v>150</v>
      </c>
      <c r="AK11" s="285">
        <v>60</v>
      </c>
      <c r="AL11" s="285">
        <v>40</v>
      </c>
      <c r="AM11" s="285">
        <v>100</v>
      </c>
      <c r="AN11" s="290" t="s">
        <v>150</v>
      </c>
      <c r="AO11" s="285">
        <v>59</v>
      </c>
      <c r="AP11" s="291">
        <v>40</v>
      </c>
      <c r="AQ11" s="285">
        <v>99</v>
      </c>
      <c r="AR11" s="285">
        <v>199</v>
      </c>
      <c r="AS11" s="285">
        <v>99.5</v>
      </c>
      <c r="AT11" s="285">
        <v>39.800000000000004</v>
      </c>
      <c r="AU11" s="285" t="s">
        <v>150</v>
      </c>
      <c r="AV11" s="285">
        <v>60</v>
      </c>
      <c r="AW11" s="285">
        <v>40</v>
      </c>
      <c r="AX11" s="285">
        <v>100</v>
      </c>
      <c r="AY11" s="290" t="s">
        <v>150</v>
      </c>
      <c r="AZ11" s="285">
        <v>60</v>
      </c>
      <c r="BA11" s="291">
        <v>40</v>
      </c>
      <c r="BB11" s="285">
        <v>100</v>
      </c>
      <c r="BC11" s="292">
        <v>200</v>
      </c>
      <c r="BD11" s="285">
        <v>100</v>
      </c>
      <c r="BE11" s="285">
        <v>40</v>
      </c>
      <c r="BF11" s="285" t="s">
        <v>150</v>
      </c>
      <c r="BG11" s="285">
        <v>60</v>
      </c>
      <c r="BH11" s="285">
        <v>8</v>
      </c>
      <c r="BI11" s="285">
        <v>32</v>
      </c>
      <c r="BJ11" s="292">
        <v>40</v>
      </c>
      <c r="BK11" s="292">
        <v>100</v>
      </c>
      <c r="BL11" s="290" t="s">
        <v>150</v>
      </c>
      <c r="BM11" s="293">
        <v>60</v>
      </c>
      <c r="BN11" s="293">
        <v>8</v>
      </c>
      <c r="BO11" s="293">
        <v>31</v>
      </c>
      <c r="BP11" s="291">
        <v>39</v>
      </c>
      <c r="BQ11" s="294">
        <v>99</v>
      </c>
      <c r="BR11" s="285">
        <v>159</v>
      </c>
      <c r="BS11" s="294">
        <v>79.5</v>
      </c>
      <c r="BT11" s="285">
        <v>31.8</v>
      </c>
      <c r="BU11" s="285" t="s">
        <v>155</v>
      </c>
      <c r="BV11" s="285">
        <v>100</v>
      </c>
      <c r="BW11" s="290" t="s">
        <v>150</v>
      </c>
      <c r="BX11" s="285">
        <v>100</v>
      </c>
      <c r="BY11" s="285">
        <v>200</v>
      </c>
      <c r="BZ11" s="285">
        <v>100</v>
      </c>
      <c r="CA11" s="285">
        <v>20</v>
      </c>
      <c r="CB11" s="290" t="s">
        <v>150</v>
      </c>
      <c r="CC11" s="285">
        <v>100</v>
      </c>
      <c r="CD11" s="290" t="s">
        <v>150</v>
      </c>
      <c r="CE11" s="285">
        <v>100</v>
      </c>
      <c r="CF11" s="285">
        <v>200</v>
      </c>
      <c r="CG11" s="285">
        <v>100</v>
      </c>
      <c r="CH11" s="285">
        <v>20</v>
      </c>
      <c r="CI11" s="290" t="s">
        <v>150</v>
      </c>
      <c r="CJ11" s="285">
        <v>100</v>
      </c>
      <c r="CK11" s="290" t="s">
        <v>150</v>
      </c>
      <c r="CL11" s="285">
        <v>100</v>
      </c>
      <c r="CM11" s="285">
        <v>200</v>
      </c>
      <c r="CN11" s="285">
        <v>100</v>
      </c>
      <c r="CO11" s="285">
        <v>20</v>
      </c>
      <c r="CP11" s="290" t="s">
        <v>150</v>
      </c>
      <c r="CQ11" s="285">
        <v>100</v>
      </c>
      <c r="CR11" s="290" t="s">
        <v>150</v>
      </c>
      <c r="CS11" s="285">
        <v>100</v>
      </c>
      <c r="CT11" s="285">
        <v>200</v>
      </c>
      <c r="CU11" s="285">
        <v>100</v>
      </c>
      <c r="CV11" s="285">
        <v>20</v>
      </c>
      <c r="CW11" s="290"/>
      <c r="CX11" s="285">
        <v>60</v>
      </c>
      <c r="CY11" s="285">
        <v>38</v>
      </c>
      <c r="CZ11" s="285">
        <v>98</v>
      </c>
      <c r="DA11" s="290" t="s">
        <v>150</v>
      </c>
      <c r="DB11" s="285">
        <v>60</v>
      </c>
      <c r="DC11" s="291">
        <v>40</v>
      </c>
      <c r="DD11" s="285">
        <v>100</v>
      </c>
      <c r="DE11" s="285">
        <v>198</v>
      </c>
      <c r="DF11" s="285">
        <v>99</v>
      </c>
      <c r="DG11" s="285">
        <v>39.6</v>
      </c>
      <c r="DH11" s="285" t="s">
        <v>150</v>
      </c>
      <c r="DI11" s="289"/>
      <c r="DJ11" s="289"/>
      <c r="DK11" s="289"/>
      <c r="DL11" s="289"/>
      <c r="DM11" s="289"/>
      <c r="DN11" s="289"/>
      <c r="DO11" s="289"/>
      <c r="DP11" s="289"/>
      <c r="DQ11" s="289"/>
      <c r="DR11" s="289"/>
      <c r="DS11" s="289"/>
      <c r="DT11" s="289"/>
      <c r="DU11" s="289"/>
      <c r="DV11" s="289"/>
      <c r="DW11" s="289"/>
      <c r="DX11" s="289"/>
      <c r="DY11" s="289"/>
      <c r="DZ11" s="289"/>
      <c r="EA11" s="289"/>
      <c r="EB11" s="289"/>
      <c r="EC11" s="289"/>
      <c r="ED11" s="289"/>
      <c r="EE11" s="285">
        <v>60</v>
      </c>
      <c r="EF11" s="285">
        <v>38</v>
      </c>
      <c r="EG11" s="285">
        <v>98</v>
      </c>
      <c r="EH11" s="290" t="s">
        <v>150</v>
      </c>
      <c r="EI11" s="285">
        <v>60</v>
      </c>
      <c r="EJ11" s="291">
        <v>40</v>
      </c>
      <c r="EK11" s="285">
        <v>100</v>
      </c>
      <c r="EL11" s="285">
        <v>198</v>
      </c>
      <c r="EM11" s="285">
        <v>99</v>
      </c>
      <c r="EN11" s="285">
        <v>39.6</v>
      </c>
      <c r="EO11" s="285" t="s">
        <v>150</v>
      </c>
      <c r="EP11" s="285"/>
      <c r="EQ11" s="286"/>
      <c r="ER11" s="286"/>
      <c r="ES11" s="286"/>
      <c r="ET11" s="286"/>
      <c r="EU11" s="286"/>
    </row>
    <row r="12" spans="1:256" ht="23.25" thickBot="1" x14ac:dyDescent="0.3">
      <c r="A12" s="278">
        <v>46</v>
      </c>
      <c r="B12" s="269">
        <v>97</v>
      </c>
      <c r="C12" s="279" t="s">
        <v>158</v>
      </c>
      <c r="D12" s="269" t="s">
        <v>145</v>
      </c>
      <c r="E12" s="285" t="s">
        <v>11</v>
      </c>
      <c r="F12" s="288">
        <v>38861</v>
      </c>
      <c r="G12" s="285">
        <v>7</v>
      </c>
      <c r="H12" s="285">
        <v>4</v>
      </c>
      <c r="I12" s="285">
        <v>10</v>
      </c>
      <c r="J12" s="285" t="s">
        <v>22</v>
      </c>
      <c r="K12" s="285" t="s">
        <v>1</v>
      </c>
      <c r="L12" s="285" t="s">
        <v>14</v>
      </c>
      <c r="M12" s="295"/>
      <c r="N12" s="295"/>
      <c r="O12" s="285">
        <v>57</v>
      </c>
      <c r="P12" s="285">
        <v>33</v>
      </c>
      <c r="Q12" s="285">
        <v>90</v>
      </c>
      <c r="R12" s="290" t="s">
        <v>149</v>
      </c>
      <c r="S12" s="285">
        <v>49</v>
      </c>
      <c r="T12" s="291">
        <v>33</v>
      </c>
      <c r="U12" s="285">
        <v>82</v>
      </c>
      <c r="V12" s="285">
        <v>172</v>
      </c>
      <c r="W12" s="285">
        <v>86</v>
      </c>
      <c r="X12" s="285">
        <v>86</v>
      </c>
      <c r="Y12" s="285" t="s">
        <v>150</v>
      </c>
      <c r="Z12" s="289">
        <v>49</v>
      </c>
      <c r="AA12" s="285">
        <v>30</v>
      </c>
      <c r="AB12" s="285">
        <v>79</v>
      </c>
      <c r="AC12" s="290" t="s">
        <v>149</v>
      </c>
      <c r="AD12" s="285">
        <v>45</v>
      </c>
      <c r="AE12" s="291">
        <v>19</v>
      </c>
      <c r="AF12" s="285">
        <v>64</v>
      </c>
      <c r="AG12" s="285">
        <v>143</v>
      </c>
      <c r="AH12" s="285">
        <v>71.5</v>
      </c>
      <c r="AI12" s="285">
        <v>57.2</v>
      </c>
      <c r="AJ12" s="285" t="s">
        <v>148</v>
      </c>
      <c r="AK12" s="285">
        <v>49</v>
      </c>
      <c r="AL12" s="285">
        <v>29</v>
      </c>
      <c r="AM12" s="285">
        <v>78</v>
      </c>
      <c r="AN12" s="290" t="s">
        <v>148</v>
      </c>
      <c r="AO12" s="285">
        <v>46</v>
      </c>
      <c r="AP12" s="291">
        <v>24</v>
      </c>
      <c r="AQ12" s="285">
        <v>70</v>
      </c>
      <c r="AR12" s="285">
        <v>148</v>
      </c>
      <c r="AS12" s="285">
        <v>74</v>
      </c>
      <c r="AT12" s="285">
        <v>29.6</v>
      </c>
      <c r="AU12" s="285" t="s">
        <v>148</v>
      </c>
      <c r="AV12" s="285">
        <v>60</v>
      </c>
      <c r="AW12" s="285">
        <v>38</v>
      </c>
      <c r="AX12" s="285">
        <v>98</v>
      </c>
      <c r="AY12" s="290" t="s">
        <v>150</v>
      </c>
      <c r="AZ12" s="285">
        <v>59</v>
      </c>
      <c r="BA12" s="291">
        <v>31</v>
      </c>
      <c r="BB12" s="285">
        <v>90</v>
      </c>
      <c r="BC12" s="292">
        <v>188</v>
      </c>
      <c r="BD12" s="285">
        <v>94</v>
      </c>
      <c r="BE12" s="285">
        <v>37.6</v>
      </c>
      <c r="BF12" s="285" t="s">
        <v>150</v>
      </c>
      <c r="BG12" s="285">
        <v>51</v>
      </c>
      <c r="BH12" s="285">
        <v>8</v>
      </c>
      <c r="BI12" s="285">
        <v>32</v>
      </c>
      <c r="BJ12" s="292">
        <v>40</v>
      </c>
      <c r="BK12" s="292">
        <v>91</v>
      </c>
      <c r="BL12" s="290" t="s">
        <v>150</v>
      </c>
      <c r="BM12" s="293">
        <v>58</v>
      </c>
      <c r="BN12" s="293">
        <v>8</v>
      </c>
      <c r="BO12" s="293">
        <v>23</v>
      </c>
      <c r="BP12" s="291">
        <v>31</v>
      </c>
      <c r="BQ12" s="294">
        <v>89</v>
      </c>
      <c r="BR12" s="285">
        <v>147</v>
      </c>
      <c r="BS12" s="294">
        <v>73.5</v>
      </c>
      <c r="BT12" s="285">
        <v>29.400000000000002</v>
      </c>
      <c r="BU12" s="285" t="s">
        <v>148</v>
      </c>
      <c r="BV12" s="285">
        <v>100</v>
      </c>
      <c r="BW12" s="290" t="s">
        <v>150</v>
      </c>
      <c r="BX12" s="285">
        <v>100</v>
      </c>
      <c r="BY12" s="285">
        <v>200</v>
      </c>
      <c r="BZ12" s="285">
        <v>100</v>
      </c>
      <c r="CA12" s="285">
        <v>20</v>
      </c>
      <c r="CB12" s="290" t="s">
        <v>150</v>
      </c>
      <c r="CC12" s="285">
        <v>100</v>
      </c>
      <c r="CD12" s="290" t="s">
        <v>150</v>
      </c>
      <c r="CE12" s="285">
        <v>100</v>
      </c>
      <c r="CF12" s="285">
        <v>200</v>
      </c>
      <c r="CG12" s="285">
        <v>100</v>
      </c>
      <c r="CH12" s="285">
        <v>20</v>
      </c>
      <c r="CI12" s="290" t="s">
        <v>150</v>
      </c>
      <c r="CJ12" s="285">
        <v>100</v>
      </c>
      <c r="CK12" s="290" t="s">
        <v>150</v>
      </c>
      <c r="CL12" s="285">
        <v>100</v>
      </c>
      <c r="CM12" s="285">
        <v>200</v>
      </c>
      <c r="CN12" s="285">
        <v>100</v>
      </c>
      <c r="CO12" s="285">
        <v>20</v>
      </c>
      <c r="CP12" s="290" t="s">
        <v>150</v>
      </c>
      <c r="CQ12" s="285">
        <v>100</v>
      </c>
      <c r="CR12" s="290" t="s">
        <v>150</v>
      </c>
      <c r="CS12" s="285">
        <v>100</v>
      </c>
      <c r="CT12" s="285">
        <v>200</v>
      </c>
      <c r="CU12" s="285">
        <v>100</v>
      </c>
      <c r="CV12" s="285">
        <v>20</v>
      </c>
      <c r="CW12" s="290"/>
      <c r="CX12" s="285">
        <v>48</v>
      </c>
      <c r="CY12" s="285">
        <v>28</v>
      </c>
      <c r="CZ12" s="285">
        <v>76</v>
      </c>
      <c r="DA12" s="290" t="s">
        <v>149</v>
      </c>
      <c r="DB12" s="285">
        <v>49</v>
      </c>
      <c r="DC12" s="291">
        <v>26</v>
      </c>
      <c r="DD12" s="285">
        <v>75</v>
      </c>
      <c r="DE12" s="285">
        <v>151</v>
      </c>
      <c r="DF12" s="285">
        <v>75.5</v>
      </c>
      <c r="DG12" s="285">
        <v>30.200000000000003</v>
      </c>
      <c r="DH12" s="285" t="s">
        <v>155</v>
      </c>
      <c r="DI12" s="289"/>
      <c r="DJ12" s="289"/>
      <c r="DK12" s="289"/>
      <c r="DL12" s="289"/>
      <c r="DM12" s="289"/>
      <c r="DN12" s="289"/>
      <c r="DO12" s="289"/>
      <c r="DP12" s="289"/>
      <c r="DQ12" s="289"/>
      <c r="DR12" s="289"/>
      <c r="DS12" s="289"/>
      <c r="DT12" s="289"/>
      <c r="DU12" s="289"/>
      <c r="DV12" s="289"/>
      <c r="DW12" s="289"/>
      <c r="DX12" s="289"/>
      <c r="DY12" s="289"/>
      <c r="DZ12" s="289"/>
      <c r="EA12" s="289"/>
      <c r="EB12" s="289"/>
      <c r="EC12" s="289"/>
      <c r="ED12" s="289"/>
      <c r="EE12" s="285">
        <v>48</v>
      </c>
      <c r="EF12" s="285">
        <v>28</v>
      </c>
      <c r="EG12" s="285">
        <v>76</v>
      </c>
      <c r="EH12" s="290" t="s">
        <v>149</v>
      </c>
      <c r="EI12" s="285">
        <v>49</v>
      </c>
      <c r="EJ12" s="291">
        <v>26</v>
      </c>
      <c r="EK12" s="285">
        <v>75</v>
      </c>
      <c r="EL12" s="285">
        <v>151</v>
      </c>
      <c r="EM12" s="285">
        <v>75.5</v>
      </c>
      <c r="EN12" s="285">
        <v>30.200000000000003</v>
      </c>
      <c r="EO12" s="285" t="s">
        <v>155</v>
      </c>
      <c r="EP12" s="285"/>
      <c r="EQ12" s="286"/>
      <c r="ER12" s="286"/>
      <c r="ES12" s="286"/>
      <c r="ET12" s="286"/>
      <c r="EU12" s="286"/>
    </row>
    <row r="13" spans="1:256" ht="23.25" thickBot="1" x14ac:dyDescent="0.3">
      <c r="A13" s="278">
        <v>47</v>
      </c>
      <c r="B13" s="269">
        <v>98</v>
      </c>
      <c r="C13" s="279" t="s">
        <v>159</v>
      </c>
      <c r="D13" s="269" t="s">
        <v>145</v>
      </c>
      <c r="E13" s="285" t="s">
        <v>11</v>
      </c>
      <c r="F13" s="288">
        <v>39001</v>
      </c>
      <c r="G13" s="285">
        <v>20</v>
      </c>
      <c r="H13" s="285">
        <v>11</v>
      </c>
      <c r="I13" s="285">
        <v>9</v>
      </c>
      <c r="J13" s="285" t="s">
        <v>22</v>
      </c>
      <c r="K13" s="285" t="s">
        <v>1</v>
      </c>
      <c r="L13" s="285" t="s">
        <v>14</v>
      </c>
      <c r="M13" s="295"/>
      <c r="N13" s="295"/>
      <c r="O13" s="285">
        <v>58</v>
      </c>
      <c r="P13" s="285">
        <v>15</v>
      </c>
      <c r="Q13" s="285">
        <v>73</v>
      </c>
      <c r="R13" s="290" t="s">
        <v>146</v>
      </c>
      <c r="S13" s="285">
        <v>50</v>
      </c>
      <c r="T13" s="291">
        <v>19</v>
      </c>
      <c r="U13" s="285">
        <v>69</v>
      </c>
      <c r="V13" s="285">
        <v>142</v>
      </c>
      <c r="W13" s="285">
        <v>71</v>
      </c>
      <c r="X13" s="285">
        <v>71</v>
      </c>
      <c r="Y13" s="285" t="s">
        <v>148</v>
      </c>
      <c r="Z13" s="289">
        <v>50</v>
      </c>
      <c r="AA13" s="285">
        <v>24</v>
      </c>
      <c r="AB13" s="285">
        <v>74</v>
      </c>
      <c r="AC13" s="290" t="s">
        <v>147</v>
      </c>
      <c r="AD13" s="285">
        <v>50</v>
      </c>
      <c r="AE13" s="291">
        <v>15</v>
      </c>
      <c r="AF13" s="285">
        <v>65</v>
      </c>
      <c r="AG13" s="285">
        <v>139</v>
      </c>
      <c r="AH13" s="285">
        <v>69.5</v>
      </c>
      <c r="AI13" s="285">
        <v>55.6</v>
      </c>
      <c r="AJ13" s="285" t="s">
        <v>148</v>
      </c>
      <c r="AK13" s="285">
        <v>44</v>
      </c>
      <c r="AL13" s="285">
        <v>17</v>
      </c>
      <c r="AM13" s="285">
        <v>61</v>
      </c>
      <c r="AN13" s="290" t="s">
        <v>146</v>
      </c>
      <c r="AO13" s="285">
        <v>35</v>
      </c>
      <c r="AP13" s="291">
        <v>14</v>
      </c>
      <c r="AQ13" s="285">
        <v>49</v>
      </c>
      <c r="AR13" s="285">
        <v>110</v>
      </c>
      <c r="AS13" s="285">
        <v>55</v>
      </c>
      <c r="AT13" s="285">
        <v>22</v>
      </c>
      <c r="AU13" s="285" t="s">
        <v>147</v>
      </c>
      <c r="AV13" s="285">
        <v>45</v>
      </c>
      <c r="AW13" s="285">
        <v>25</v>
      </c>
      <c r="AX13" s="285">
        <v>70</v>
      </c>
      <c r="AY13" s="290" t="s">
        <v>147</v>
      </c>
      <c r="AZ13" s="285">
        <v>51</v>
      </c>
      <c r="BA13" s="291">
        <v>20</v>
      </c>
      <c r="BB13" s="285">
        <v>71</v>
      </c>
      <c r="BC13" s="292">
        <v>141</v>
      </c>
      <c r="BD13" s="285">
        <v>70.5</v>
      </c>
      <c r="BE13" s="285">
        <v>28.200000000000003</v>
      </c>
      <c r="BF13" s="285" t="s">
        <v>148</v>
      </c>
      <c r="BG13" s="285">
        <v>49</v>
      </c>
      <c r="BH13" s="285">
        <v>8</v>
      </c>
      <c r="BI13" s="285">
        <v>25</v>
      </c>
      <c r="BJ13" s="292">
        <v>33</v>
      </c>
      <c r="BK13" s="292">
        <v>82</v>
      </c>
      <c r="BL13" s="290" t="s">
        <v>149</v>
      </c>
      <c r="BM13" s="293">
        <v>50</v>
      </c>
      <c r="BN13" s="293">
        <v>8</v>
      </c>
      <c r="BO13" s="293">
        <v>13</v>
      </c>
      <c r="BP13" s="291">
        <v>21</v>
      </c>
      <c r="BQ13" s="294">
        <v>71</v>
      </c>
      <c r="BR13" s="285">
        <v>121</v>
      </c>
      <c r="BS13" s="294">
        <v>60.5</v>
      </c>
      <c r="BT13" s="285">
        <v>24.200000000000003</v>
      </c>
      <c r="BU13" s="285" t="s">
        <v>147</v>
      </c>
      <c r="BV13" s="285">
        <v>99</v>
      </c>
      <c r="BW13" s="290" t="s">
        <v>150</v>
      </c>
      <c r="BX13" s="285">
        <v>100</v>
      </c>
      <c r="BY13" s="285">
        <v>199</v>
      </c>
      <c r="BZ13" s="285">
        <v>99.5</v>
      </c>
      <c r="CA13" s="285">
        <v>19.900000000000002</v>
      </c>
      <c r="CB13" s="290" t="s">
        <v>150</v>
      </c>
      <c r="CC13" s="285">
        <v>100</v>
      </c>
      <c r="CD13" s="290" t="s">
        <v>150</v>
      </c>
      <c r="CE13" s="285">
        <v>100</v>
      </c>
      <c r="CF13" s="285">
        <v>200</v>
      </c>
      <c r="CG13" s="285">
        <v>100</v>
      </c>
      <c r="CH13" s="285">
        <v>20</v>
      </c>
      <c r="CI13" s="290" t="s">
        <v>150</v>
      </c>
      <c r="CJ13" s="285">
        <v>100</v>
      </c>
      <c r="CK13" s="290" t="s">
        <v>150</v>
      </c>
      <c r="CL13" s="285">
        <v>100</v>
      </c>
      <c r="CM13" s="285">
        <v>200</v>
      </c>
      <c r="CN13" s="285">
        <v>100</v>
      </c>
      <c r="CO13" s="285">
        <v>20</v>
      </c>
      <c r="CP13" s="290" t="s">
        <v>150</v>
      </c>
      <c r="CQ13" s="285">
        <v>100</v>
      </c>
      <c r="CR13" s="290" t="s">
        <v>150</v>
      </c>
      <c r="CS13" s="285">
        <v>100</v>
      </c>
      <c r="CT13" s="285">
        <v>200</v>
      </c>
      <c r="CU13" s="285">
        <v>100</v>
      </c>
      <c r="CV13" s="285">
        <v>20</v>
      </c>
      <c r="CW13" s="290"/>
      <c r="CX13" s="285">
        <v>39</v>
      </c>
      <c r="CY13" s="285">
        <v>28</v>
      </c>
      <c r="CZ13" s="285">
        <v>67</v>
      </c>
      <c r="DA13" s="290" t="s">
        <v>148</v>
      </c>
      <c r="DB13" s="285">
        <v>38</v>
      </c>
      <c r="DC13" s="291">
        <v>30</v>
      </c>
      <c r="DD13" s="285">
        <v>68</v>
      </c>
      <c r="DE13" s="285">
        <v>135</v>
      </c>
      <c r="DF13" s="285">
        <v>67.5</v>
      </c>
      <c r="DG13" s="285">
        <v>27</v>
      </c>
      <c r="DH13" s="285" t="s">
        <v>148</v>
      </c>
      <c r="DI13" s="289"/>
      <c r="DJ13" s="289"/>
      <c r="DK13" s="289"/>
      <c r="DL13" s="289"/>
      <c r="DM13" s="289"/>
      <c r="DN13" s="289"/>
      <c r="DO13" s="289"/>
      <c r="DP13" s="289"/>
      <c r="DQ13" s="289"/>
      <c r="DR13" s="289"/>
      <c r="DS13" s="289"/>
      <c r="DT13" s="289"/>
      <c r="DU13" s="289"/>
      <c r="DV13" s="289"/>
      <c r="DW13" s="289"/>
      <c r="DX13" s="289"/>
      <c r="DY13" s="289"/>
      <c r="DZ13" s="289"/>
      <c r="EA13" s="289"/>
      <c r="EB13" s="289"/>
      <c r="EC13" s="289"/>
      <c r="ED13" s="289"/>
      <c r="EE13" s="285">
        <v>39</v>
      </c>
      <c r="EF13" s="285">
        <v>28</v>
      </c>
      <c r="EG13" s="285">
        <v>67</v>
      </c>
      <c r="EH13" s="290" t="s">
        <v>148</v>
      </c>
      <c r="EI13" s="285">
        <v>38</v>
      </c>
      <c r="EJ13" s="291">
        <v>30</v>
      </c>
      <c r="EK13" s="285">
        <v>68</v>
      </c>
      <c r="EL13" s="285">
        <v>135</v>
      </c>
      <c r="EM13" s="285">
        <v>67.5</v>
      </c>
      <c r="EN13" s="285">
        <v>27</v>
      </c>
      <c r="EO13" s="285" t="s">
        <v>148</v>
      </c>
      <c r="EP13" s="285"/>
      <c r="EQ13" s="286"/>
      <c r="ER13" s="286"/>
      <c r="ES13" s="286"/>
      <c r="ET13" s="286"/>
      <c r="EU13" s="286"/>
    </row>
    <row r="14" spans="1:256" ht="23.25" thickBot="1" x14ac:dyDescent="0.3">
      <c r="A14" s="278">
        <v>48</v>
      </c>
      <c r="B14" s="269">
        <v>99</v>
      </c>
      <c r="C14" s="279" t="s">
        <v>160</v>
      </c>
      <c r="D14" s="269" t="s">
        <v>145</v>
      </c>
      <c r="E14" s="285" t="s">
        <v>11</v>
      </c>
      <c r="F14" s="288">
        <v>38964</v>
      </c>
      <c r="G14" s="285">
        <v>27</v>
      </c>
      <c r="H14" s="285">
        <v>0</v>
      </c>
      <c r="I14" s="285">
        <v>10</v>
      </c>
      <c r="J14" s="285" t="s">
        <v>22</v>
      </c>
      <c r="K14" s="285" t="s">
        <v>1</v>
      </c>
      <c r="L14" s="285" t="s">
        <v>14</v>
      </c>
      <c r="M14" s="295"/>
      <c r="N14" s="295"/>
      <c r="O14" s="285">
        <v>60</v>
      </c>
      <c r="P14" s="285">
        <v>36</v>
      </c>
      <c r="Q14" s="285">
        <v>96</v>
      </c>
      <c r="R14" s="290" t="s">
        <v>150</v>
      </c>
      <c r="S14" s="285">
        <v>59</v>
      </c>
      <c r="T14" s="291">
        <v>38</v>
      </c>
      <c r="U14" s="285">
        <v>97</v>
      </c>
      <c r="V14" s="285">
        <v>193</v>
      </c>
      <c r="W14" s="285">
        <v>96.5</v>
      </c>
      <c r="X14" s="285">
        <v>96.5</v>
      </c>
      <c r="Y14" s="285" t="s">
        <v>150</v>
      </c>
      <c r="Z14" s="289">
        <v>60</v>
      </c>
      <c r="AA14" s="285">
        <v>38</v>
      </c>
      <c r="AB14" s="285">
        <v>98</v>
      </c>
      <c r="AC14" s="290" t="s">
        <v>150</v>
      </c>
      <c r="AD14" s="285">
        <v>55</v>
      </c>
      <c r="AE14" s="291">
        <v>40</v>
      </c>
      <c r="AF14" s="285">
        <v>95</v>
      </c>
      <c r="AG14" s="285">
        <v>193</v>
      </c>
      <c r="AH14" s="285">
        <v>96.5</v>
      </c>
      <c r="AI14" s="285">
        <v>77.2</v>
      </c>
      <c r="AJ14" s="285" t="s">
        <v>150</v>
      </c>
      <c r="AK14" s="285">
        <v>59</v>
      </c>
      <c r="AL14" s="285">
        <v>40</v>
      </c>
      <c r="AM14" s="285">
        <v>99</v>
      </c>
      <c r="AN14" s="290" t="s">
        <v>150</v>
      </c>
      <c r="AO14" s="285">
        <v>56</v>
      </c>
      <c r="AP14" s="291">
        <v>40</v>
      </c>
      <c r="AQ14" s="285">
        <v>96</v>
      </c>
      <c r="AR14" s="285">
        <v>195</v>
      </c>
      <c r="AS14" s="285">
        <v>97.5</v>
      </c>
      <c r="AT14" s="285">
        <v>39</v>
      </c>
      <c r="AU14" s="285" t="s">
        <v>150</v>
      </c>
      <c r="AV14" s="285">
        <v>58</v>
      </c>
      <c r="AW14" s="285">
        <v>39</v>
      </c>
      <c r="AX14" s="285">
        <v>97</v>
      </c>
      <c r="AY14" s="290" t="s">
        <v>150</v>
      </c>
      <c r="AZ14" s="285">
        <v>60</v>
      </c>
      <c r="BA14" s="291">
        <v>38</v>
      </c>
      <c r="BB14" s="285">
        <v>98</v>
      </c>
      <c r="BC14" s="292">
        <v>195</v>
      </c>
      <c r="BD14" s="285">
        <v>97.5</v>
      </c>
      <c r="BE14" s="285">
        <v>39</v>
      </c>
      <c r="BF14" s="285" t="s">
        <v>150</v>
      </c>
      <c r="BG14" s="285">
        <v>56</v>
      </c>
      <c r="BH14" s="285">
        <v>8</v>
      </c>
      <c r="BI14" s="285">
        <v>32</v>
      </c>
      <c r="BJ14" s="292">
        <v>40</v>
      </c>
      <c r="BK14" s="292">
        <v>96</v>
      </c>
      <c r="BL14" s="290" t="s">
        <v>150</v>
      </c>
      <c r="BM14" s="293">
        <v>57</v>
      </c>
      <c r="BN14" s="293">
        <v>8</v>
      </c>
      <c r="BO14" s="293">
        <v>30</v>
      </c>
      <c r="BP14" s="291">
        <v>38</v>
      </c>
      <c r="BQ14" s="294">
        <v>95</v>
      </c>
      <c r="BR14" s="285">
        <v>152</v>
      </c>
      <c r="BS14" s="294">
        <v>76</v>
      </c>
      <c r="BT14" s="285">
        <v>30.400000000000002</v>
      </c>
      <c r="BU14" s="285" t="s">
        <v>155</v>
      </c>
      <c r="BV14" s="285">
        <v>100</v>
      </c>
      <c r="BW14" s="290" t="s">
        <v>150</v>
      </c>
      <c r="BX14" s="285">
        <v>100</v>
      </c>
      <c r="BY14" s="285">
        <v>200</v>
      </c>
      <c r="BZ14" s="285">
        <v>100</v>
      </c>
      <c r="CA14" s="285">
        <v>20</v>
      </c>
      <c r="CB14" s="290" t="s">
        <v>150</v>
      </c>
      <c r="CC14" s="285">
        <v>100</v>
      </c>
      <c r="CD14" s="290" t="s">
        <v>150</v>
      </c>
      <c r="CE14" s="285">
        <v>100</v>
      </c>
      <c r="CF14" s="285">
        <v>200</v>
      </c>
      <c r="CG14" s="285">
        <v>100</v>
      </c>
      <c r="CH14" s="285">
        <v>20</v>
      </c>
      <c r="CI14" s="290" t="s">
        <v>150</v>
      </c>
      <c r="CJ14" s="285">
        <v>100</v>
      </c>
      <c r="CK14" s="290" t="s">
        <v>150</v>
      </c>
      <c r="CL14" s="285">
        <v>100</v>
      </c>
      <c r="CM14" s="285">
        <v>200</v>
      </c>
      <c r="CN14" s="285">
        <v>100</v>
      </c>
      <c r="CO14" s="285">
        <v>20</v>
      </c>
      <c r="CP14" s="290" t="s">
        <v>150</v>
      </c>
      <c r="CQ14" s="285">
        <v>100</v>
      </c>
      <c r="CR14" s="290" t="s">
        <v>150</v>
      </c>
      <c r="CS14" s="285">
        <v>100</v>
      </c>
      <c r="CT14" s="285">
        <v>200</v>
      </c>
      <c r="CU14" s="285">
        <v>100</v>
      </c>
      <c r="CV14" s="285">
        <v>20</v>
      </c>
      <c r="CW14" s="290"/>
      <c r="CX14" s="285">
        <v>58</v>
      </c>
      <c r="CY14" s="285">
        <v>34</v>
      </c>
      <c r="CZ14" s="285">
        <v>92</v>
      </c>
      <c r="DA14" s="290" t="s">
        <v>150</v>
      </c>
      <c r="DB14" s="285">
        <v>56</v>
      </c>
      <c r="DC14" s="291">
        <v>40</v>
      </c>
      <c r="DD14" s="285">
        <v>96</v>
      </c>
      <c r="DE14" s="285">
        <v>188</v>
      </c>
      <c r="DF14" s="285">
        <v>94</v>
      </c>
      <c r="DG14" s="285">
        <v>37.6</v>
      </c>
      <c r="DH14" s="285" t="s">
        <v>150</v>
      </c>
      <c r="DI14" s="289"/>
      <c r="DJ14" s="289"/>
      <c r="DK14" s="289"/>
      <c r="DL14" s="289"/>
      <c r="DM14" s="289"/>
      <c r="DN14" s="289"/>
      <c r="DO14" s="289"/>
      <c r="DP14" s="289"/>
      <c r="DQ14" s="289"/>
      <c r="DR14" s="289"/>
      <c r="DS14" s="289"/>
      <c r="DT14" s="289"/>
      <c r="DU14" s="289"/>
      <c r="DV14" s="289"/>
      <c r="DW14" s="289"/>
      <c r="DX14" s="289"/>
      <c r="DY14" s="289"/>
      <c r="DZ14" s="289"/>
      <c r="EA14" s="289"/>
      <c r="EB14" s="289"/>
      <c r="EC14" s="289"/>
      <c r="ED14" s="289"/>
      <c r="EE14" s="285">
        <v>58</v>
      </c>
      <c r="EF14" s="285">
        <v>34</v>
      </c>
      <c r="EG14" s="285">
        <v>92</v>
      </c>
      <c r="EH14" s="290" t="s">
        <v>150</v>
      </c>
      <c r="EI14" s="285">
        <v>56</v>
      </c>
      <c r="EJ14" s="291">
        <v>40</v>
      </c>
      <c r="EK14" s="285">
        <v>96</v>
      </c>
      <c r="EL14" s="285">
        <v>188</v>
      </c>
      <c r="EM14" s="285">
        <v>94</v>
      </c>
      <c r="EN14" s="285">
        <v>37.6</v>
      </c>
      <c r="EO14" s="285" t="s">
        <v>150</v>
      </c>
      <c r="EP14" s="285"/>
      <c r="EQ14" s="286"/>
      <c r="ER14" s="286"/>
      <c r="ES14" s="286"/>
      <c r="ET14" s="286"/>
      <c r="EU14" s="286"/>
    </row>
    <row r="15" spans="1:256" ht="23.25" thickBot="1" x14ac:dyDescent="0.3">
      <c r="A15" s="278">
        <v>49</v>
      </c>
      <c r="B15" s="269">
        <v>100</v>
      </c>
      <c r="C15" s="279" t="s">
        <v>161</v>
      </c>
      <c r="D15" s="269" t="s">
        <v>145</v>
      </c>
      <c r="E15" s="285" t="s">
        <v>11</v>
      </c>
      <c r="F15" s="288">
        <v>39026</v>
      </c>
      <c r="G15" s="285">
        <v>26</v>
      </c>
      <c r="H15" s="285">
        <v>10</v>
      </c>
      <c r="I15" s="285">
        <v>9</v>
      </c>
      <c r="J15" s="285" t="s">
        <v>22</v>
      </c>
      <c r="K15" s="285" t="s">
        <v>1</v>
      </c>
      <c r="L15" s="285" t="s">
        <v>14</v>
      </c>
      <c r="M15" s="295"/>
      <c r="N15" s="295"/>
      <c r="O15" s="285">
        <v>57</v>
      </c>
      <c r="P15" s="285">
        <v>35</v>
      </c>
      <c r="Q15" s="285">
        <v>92</v>
      </c>
      <c r="R15" s="290" t="s">
        <v>150</v>
      </c>
      <c r="S15" s="285">
        <v>57</v>
      </c>
      <c r="T15" s="291">
        <v>34</v>
      </c>
      <c r="U15" s="285">
        <v>91</v>
      </c>
      <c r="V15" s="285">
        <v>183</v>
      </c>
      <c r="W15" s="285">
        <v>91.5</v>
      </c>
      <c r="X15" s="285">
        <v>91.5</v>
      </c>
      <c r="Y15" s="285" t="s">
        <v>150</v>
      </c>
      <c r="Z15" s="289">
        <v>55</v>
      </c>
      <c r="AA15" s="285">
        <v>39</v>
      </c>
      <c r="AB15" s="285">
        <v>94</v>
      </c>
      <c r="AC15" s="290" t="s">
        <v>150</v>
      </c>
      <c r="AD15" s="285">
        <v>57</v>
      </c>
      <c r="AE15" s="291">
        <v>35</v>
      </c>
      <c r="AF15" s="285">
        <v>92</v>
      </c>
      <c r="AG15" s="285">
        <v>186</v>
      </c>
      <c r="AH15" s="285">
        <v>93</v>
      </c>
      <c r="AI15" s="285">
        <v>74.400000000000006</v>
      </c>
      <c r="AJ15" s="285" t="s">
        <v>150</v>
      </c>
      <c r="AK15" s="285">
        <v>56</v>
      </c>
      <c r="AL15" s="285">
        <v>40</v>
      </c>
      <c r="AM15" s="285">
        <v>96</v>
      </c>
      <c r="AN15" s="290" t="s">
        <v>150</v>
      </c>
      <c r="AO15" s="285">
        <v>44</v>
      </c>
      <c r="AP15" s="291">
        <v>38</v>
      </c>
      <c r="AQ15" s="285">
        <v>82</v>
      </c>
      <c r="AR15" s="285">
        <v>178</v>
      </c>
      <c r="AS15" s="285">
        <v>89</v>
      </c>
      <c r="AT15" s="285">
        <v>35.6</v>
      </c>
      <c r="AU15" s="285" t="s">
        <v>150</v>
      </c>
      <c r="AV15" s="285">
        <v>60</v>
      </c>
      <c r="AW15" s="285">
        <v>34</v>
      </c>
      <c r="AX15" s="285">
        <v>94</v>
      </c>
      <c r="AY15" s="290" t="s">
        <v>150</v>
      </c>
      <c r="AZ15" s="285">
        <v>57</v>
      </c>
      <c r="BA15" s="291">
        <v>30</v>
      </c>
      <c r="BB15" s="285">
        <v>87</v>
      </c>
      <c r="BC15" s="292">
        <v>181</v>
      </c>
      <c r="BD15" s="285">
        <v>90.5</v>
      </c>
      <c r="BE15" s="285">
        <v>36.200000000000003</v>
      </c>
      <c r="BF15" s="285" t="s">
        <v>150</v>
      </c>
      <c r="BG15" s="285">
        <v>57</v>
      </c>
      <c r="BH15" s="285">
        <v>8</v>
      </c>
      <c r="BI15" s="285">
        <v>28</v>
      </c>
      <c r="BJ15" s="292">
        <v>36</v>
      </c>
      <c r="BK15" s="292">
        <v>93</v>
      </c>
      <c r="BL15" s="290" t="s">
        <v>150</v>
      </c>
      <c r="BM15" s="293">
        <v>54</v>
      </c>
      <c r="BN15" s="293">
        <v>8</v>
      </c>
      <c r="BO15" s="293">
        <v>29</v>
      </c>
      <c r="BP15" s="291">
        <v>37</v>
      </c>
      <c r="BQ15" s="294">
        <v>91</v>
      </c>
      <c r="BR15" s="285">
        <v>145</v>
      </c>
      <c r="BS15" s="294">
        <v>72.5</v>
      </c>
      <c r="BT15" s="285">
        <v>29</v>
      </c>
      <c r="BU15" s="285" t="s">
        <v>148</v>
      </c>
      <c r="BV15" s="285">
        <v>100</v>
      </c>
      <c r="BW15" s="290" t="s">
        <v>150</v>
      </c>
      <c r="BX15" s="285">
        <v>100</v>
      </c>
      <c r="BY15" s="285">
        <v>200</v>
      </c>
      <c r="BZ15" s="285">
        <v>100</v>
      </c>
      <c r="CA15" s="285">
        <v>20</v>
      </c>
      <c r="CB15" s="290" t="s">
        <v>150</v>
      </c>
      <c r="CC15" s="285">
        <v>100</v>
      </c>
      <c r="CD15" s="290" t="s">
        <v>150</v>
      </c>
      <c r="CE15" s="285">
        <v>100</v>
      </c>
      <c r="CF15" s="285">
        <v>200</v>
      </c>
      <c r="CG15" s="285">
        <v>100</v>
      </c>
      <c r="CH15" s="285">
        <v>20</v>
      </c>
      <c r="CI15" s="290" t="s">
        <v>150</v>
      </c>
      <c r="CJ15" s="285">
        <v>100</v>
      </c>
      <c r="CK15" s="290" t="s">
        <v>150</v>
      </c>
      <c r="CL15" s="285">
        <v>100</v>
      </c>
      <c r="CM15" s="285">
        <v>200</v>
      </c>
      <c r="CN15" s="285">
        <v>100</v>
      </c>
      <c r="CO15" s="285">
        <v>20</v>
      </c>
      <c r="CP15" s="290" t="s">
        <v>150</v>
      </c>
      <c r="CQ15" s="285">
        <v>100</v>
      </c>
      <c r="CR15" s="290" t="s">
        <v>150</v>
      </c>
      <c r="CS15" s="285">
        <v>100</v>
      </c>
      <c r="CT15" s="285">
        <v>200</v>
      </c>
      <c r="CU15" s="285">
        <v>100</v>
      </c>
      <c r="CV15" s="285">
        <v>20</v>
      </c>
      <c r="CW15" s="290"/>
      <c r="CX15" s="285">
        <v>55</v>
      </c>
      <c r="CY15" s="285">
        <v>30</v>
      </c>
      <c r="CZ15" s="285">
        <v>85</v>
      </c>
      <c r="DA15" s="290" t="s">
        <v>150</v>
      </c>
      <c r="DB15" s="285">
        <v>57</v>
      </c>
      <c r="DC15" s="291">
        <v>39</v>
      </c>
      <c r="DD15" s="285">
        <v>96</v>
      </c>
      <c r="DE15" s="285">
        <v>181</v>
      </c>
      <c r="DF15" s="285">
        <v>90.5</v>
      </c>
      <c r="DG15" s="285">
        <v>36.200000000000003</v>
      </c>
      <c r="DH15" s="285" t="s">
        <v>150</v>
      </c>
      <c r="DI15" s="289"/>
      <c r="DJ15" s="289"/>
      <c r="DK15" s="289"/>
      <c r="DL15" s="289"/>
      <c r="DM15" s="289"/>
      <c r="DN15" s="289"/>
      <c r="DO15" s="289"/>
      <c r="DP15" s="289"/>
      <c r="DQ15" s="289"/>
      <c r="DR15" s="289"/>
      <c r="DS15" s="289"/>
      <c r="DT15" s="289"/>
      <c r="DU15" s="289"/>
      <c r="DV15" s="289"/>
      <c r="DW15" s="289"/>
      <c r="DX15" s="289"/>
      <c r="DY15" s="289"/>
      <c r="DZ15" s="289"/>
      <c r="EA15" s="289"/>
      <c r="EB15" s="289"/>
      <c r="EC15" s="289"/>
      <c r="ED15" s="289"/>
      <c r="EE15" s="285">
        <v>55</v>
      </c>
      <c r="EF15" s="285">
        <v>30</v>
      </c>
      <c r="EG15" s="285">
        <v>85</v>
      </c>
      <c r="EH15" s="290" t="s">
        <v>150</v>
      </c>
      <c r="EI15" s="285">
        <v>57</v>
      </c>
      <c r="EJ15" s="291">
        <v>39</v>
      </c>
      <c r="EK15" s="285">
        <v>96</v>
      </c>
      <c r="EL15" s="285">
        <v>181</v>
      </c>
      <c r="EM15" s="285">
        <v>90.5</v>
      </c>
      <c r="EN15" s="285">
        <v>36.200000000000003</v>
      </c>
      <c r="EO15" s="285" t="s">
        <v>150</v>
      </c>
      <c r="EP15" s="285"/>
      <c r="EQ15" s="286"/>
      <c r="ER15" s="286"/>
      <c r="ES15" s="286"/>
      <c r="ET15" s="286"/>
      <c r="EU15" s="286"/>
    </row>
    <row r="16" spans="1:256" ht="23.25" thickBot="1" x14ac:dyDescent="0.3">
      <c r="A16" s="278">
        <v>50</v>
      </c>
      <c r="B16" s="269">
        <v>101</v>
      </c>
      <c r="C16" s="279" t="s">
        <v>162</v>
      </c>
      <c r="D16" s="269" t="s">
        <v>145</v>
      </c>
      <c r="E16" s="285" t="s">
        <v>11</v>
      </c>
      <c r="F16" s="288">
        <v>38895</v>
      </c>
      <c r="G16" s="285">
        <v>4</v>
      </c>
      <c r="H16" s="285">
        <v>3</v>
      </c>
      <c r="I16" s="285">
        <v>10</v>
      </c>
      <c r="J16" s="285" t="s">
        <v>22</v>
      </c>
      <c r="K16" s="285" t="s">
        <v>1</v>
      </c>
      <c r="L16" s="285" t="s">
        <v>14</v>
      </c>
      <c r="M16" s="295"/>
      <c r="N16" s="295"/>
      <c r="O16" s="285">
        <v>58</v>
      </c>
      <c r="P16" s="285">
        <v>37</v>
      </c>
      <c r="Q16" s="285">
        <v>95</v>
      </c>
      <c r="R16" s="290" t="s">
        <v>150</v>
      </c>
      <c r="S16" s="285">
        <v>60</v>
      </c>
      <c r="T16" s="291">
        <v>38</v>
      </c>
      <c r="U16" s="285">
        <v>98</v>
      </c>
      <c r="V16" s="285">
        <v>193</v>
      </c>
      <c r="W16" s="285">
        <v>96.5</v>
      </c>
      <c r="X16" s="285">
        <v>96.5</v>
      </c>
      <c r="Y16" s="285" t="s">
        <v>150</v>
      </c>
      <c r="Z16" s="289">
        <v>58</v>
      </c>
      <c r="AA16" s="285">
        <v>40</v>
      </c>
      <c r="AB16" s="285">
        <v>98</v>
      </c>
      <c r="AC16" s="290" t="s">
        <v>150</v>
      </c>
      <c r="AD16" s="285">
        <v>50</v>
      </c>
      <c r="AE16" s="291">
        <v>28</v>
      </c>
      <c r="AF16" s="285">
        <v>78</v>
      </c>
      <c r="AG16" s="285">
        <v>176</v>
      </c>
      <c r="AH16" s="285">
        <v>88</v>
      </c>
      <c r="AI16" s="285">
        <v>70.400000000000006</v>
      </c>
      <c r="AJ16" s="285" t="s">
        <v>150</v>
      </c>
      <c r="AK16" s="285">
        <v>57</v>
      </c>
      <c r="AL16" s="285">
        <v>37</v>
      </c>
      <c r="AM16" s="285">
        <v>94</v>
      </c>
      <c r="AN16" s="290" t="s">
        <v>150</v>
      </c>
      <c r="AO16" s="285">
        <v>56</v>
      </c>
      <c r="AP16" s="291">
        <v>37</v>
      </c>
      <c r="AQ16" s="285">
        <v>93</v>
      </c>
      <c r="AR16" s="285">
        <v>187</v>
      </c>
      <c r="AS16" s="285">
        <v>93.5</v>
      </c>
      <c r="AT16" s="285">
        <v>37.4</v>
      </c>
      <c r="AU16" s="285" t="s">
        <v>150</v>
      </c>
      <c r="AV16" s="285">
        <v>60</v>
      </c>
      <c r="AW16" s="285">
        <v>40</v>
      </c>
      <c r="AX16" s="285">
        <v>100</v>
      </c>
      <c r="AY16" s="290" t="s">
        <v>150</v>
      </c>
      <c r="AZ16" s="285">
        <v>60</v>
      </c>
      <c r="BA16" s="291">
        <v>35</v>
      </c>
      <c r="BB16" s="285">
        <v>95</v>
      </c>
      <c r="BC16" s="292">
        <v>195</v>
      </c>
      <c r="BD16" s="285">
        <v>97.5</v>
      </c>
      <c r="BE16" s="285">
        <v>39</v>
      </c>
      <c r="BF16" s="285" t="s">
        <v>150</v>
      </c>
      <c r="BG16" s="285">
        <v>59</v>
      </c>
      <c r="BH16" s="285">
        <v>8</v>
      </c>
      <c r="BI16" s="285">
        <v>30</v>
      </c>
      <c r="BJ16" s="292">
        <v>38</v>
      </c>
      <c r="BK16" s="292">
        <v>97</v>
      </c>
      <c r="BL16" s="290" t="s">
        <v>150</v>
      </c>
      <c r="BM16" s="293">
        <v>60</v>
      </c>
      <c r="BN16" s="293">
        <v>8</v>
      </c>
      <c r="BO16" s="293">
        <v>28</v>
      </c>
      <c r="BP16" s="291">
        <v>36</v>
      </c>
      <c r="BQ16" s="294">
        <v>96</v>
      </c>
      <c r="BR16" s="285">
        <v>156</v>
      </c>
      <c r="BS16" s="294">
        <v>78</v>
      </c>
      <c r="BT16" s="285">
        <v>31.200000000000003</v>
      </c>
      <c r="BU16" s="285" t="s">
        <v>155</v>
      </c>
      <c r="BV16" s="285">
        <v>100</v>
      </c>
      <c r="BW16" s="290" t="s">
        <v>150</v>
      </c>
      <c r="BX16" s="285">
        <v>100</v>
      </c>
      <c r="BY16" s="285">
        <v>200</v>
      </c>
      <c r="BZ16" s="285">
        <v>100</v>
      </c>
      <c r="CA16" s="285">
        <v>20</v>
      </c>
      <c r="CB16" s="290" t="s">
        <v>150</v>
      </c>
      <c r="CC16" s="285">
        <v>100</v>
      </c>
      <c r="CD16" s="290" t="s">
        <v>150</v>
      </c>
      <c r="CE16" s="285">
        <v>100</v>
      </c>
      <c r="CF16" s="285">
        <v>200</v>
      </c>
      <c r="CG16" s="285">
        <v>100</v>
      </c>
      <c r="CH16" s="285">
        <v>20</v>
      </c>
      <c r="CI16" s="290" t="s">
        <v>150</v>
      </c>
      <c r="CJ16" s="285">
        <v>100</v>
      </c>
      <c r="CK16" s="290" t="s">
        <v>150</v>
      </c>
      <c r="CL16" s="285">
        <v>100</v>
      </c>
      <c r="CM16" s="285">
        <v>200</v>
      </c>
      <c r="CN16" s="285">
        <v>100</v>
      </c>
      <c r="CO16" s="285">
        <v>20</v>
      </c>
      <c r="CP16" s="290" t="s">
        <v>150</v>
      </c>
      <c r="CQ16" s="285">
        <v>100</v>
      </c>
      <c r="CR16" s="290" t="s">
        <v>150</v>
      </c>
      <c r="CS16" s="285">
        <v>100</v>
      </c>
      <c r="CT16" s="285">
        <v>200</v>
      </c>
      <c r="CU16" s="285">
        <v>100</v>
      </c>
      <c r="CV16" s="285">
        <v>20</v>
      </c>
      <c r="CW16" s="290"/>
      <c r="CX16" s="285">
        <v>58</v>
      </c>
      <c r="CY16" s="285">
        <v>31</v>
      </c>
      <c r="CZ16" s="285">
        <v>89</v>
      </c>
      <c r="DA16" s="290" t="s">
        <v>150</v>
      </c>
      <c r="DB16" s="285">
        <v>51</v>
      </c>
      <c r="DC16" s="291">
        <v>40</v>
      </c>
      <c r="DD16" s="285">
        <v>91</v>
      </c>
      <c r="DE16" s="285">
        <v>180</v>
      </c>
      <c r="DF16" s="285">
        <v>90</v>
      </c>
      <c r="DG16" s="285">
        <v>36</v>
      </c>
      <c r="DH16" s="285" t="s">
        <v>150</v>
      </c>
      <c r="DI16" s="289"/>
      <c r="DJ16" s="289"/>
      <c r="DK16" s="289"/>
      <c r="DL16" s="289"/>
      <c r="DM16" s="289"/>
      <c r="DN16" s="289"/>
      <c r="DO16" s="289"/>
      <c r="DP16" s="289"/>
      <c r="DQ16" s="289"/>
      <c r="DR16" s="289"/>
      <c r="DS16" s="289"/>
      <c r="DT16" s="289"/>
      <c r="DU16" s="289"/>
      <c r="DV16" s="289"/>
      <c r="DW16" s="289"/>
      <c r="DX16" s="289"/>
      <c r="DY16" s="289"/>
      <c r="DZ16" s="289"/>
      <c r="EA16" s="289"/>
      <c r="EB16" s="289"/>
      <c r="EC16" s="289"/>
      <c r="ED16" s="289"/>
      <c r="EE16" s="285">
        <v>58</v>
      </c>
      <c r="EF16" s="285">
        <v>31</v>
      </c>
      <c r="EG16" s="285">
        <v>89</v>
      </c>
      <c r="EH16" s="290" t="s">
        <v>150</v>
      </c>
      <c r="EI16" s="285">
        <v>51</v>
      </c>
      <c r="EJ16" s="291">
        <v>40</v>
      </c>
      <c r="EK16" s="285">
        <v>91</v>
      </c>
      <c r="EL16" s="285">
        <v>180</v>
      </c>
      <c r="EM16" s="285">
        <v>90</v>
      </c>
      <c r="EN16" s="285">
        <v>36</v>
      </c>
      <c r="EO16" s="285" t="s">
        <v>150</v>
      </c>
      <c r="EP16" s="285"/>
      <c r="EQ16" s="286"/>
      <c r="ER16" s="286"/>
      <c r="ES16" s="286"/>
      <c r="ET16" s="286"/>
      <c r="EU16" s="286"/>
    </row>
    <row r="17" spans="1:151" ht="23.25" thickBot="1" x14ac:dyDescent="0.3">
      <c r="A17" s="278">
        <v>51</v>
      </c>
      <c r="B17" s="269">
        <v>102</v>
      </c>
      <c r="C17" s="279" t="s">
        <v>163</v>
      </c>
      <c r="D17" s="269" t="s">
        <v>145</v>
      </c>
      <c r="E17" s="285" t="s">
        <v>11</v>
      </c>
      <c r="F17" s="288">
        <v>39026</v>
      </c>
      <c r="G17" s="285">
        <v>26</v>
      </c>
      <c r="H17" s="285">
        <v>10</v>
      </c>
      <c r="I17" s="285">
        <v>9</v>
      </c>
      <c r="J17" s="285" t="s">
        <v>22</v>
      </c>
      <c r="K17" s="285" t="s">
        <v>1</v>
      </c>
      <c r="L17" s="285" t="s">
        <v>14</v>
      </c>
      <c r="M17" s="295"/>
      <c r="N17" s="295"/>
      <c r="O17" s="285">
        <v>57</v>
      </c>
      <c r="P17" s="285">
        <v>39</v>
      </c>
      <c r="Q17" s="285">
        <v>96</v>
      </c>
      <c r="R17" s="290" t="s">
        <v>150</v>
      </c>
      <c r="S17" s="285">
        <v>59</v>
      </c>
      <c r="T17" s="291">
        <v>34</v>
      </c>
      <c r="U17" s="285">
        <v>93</v>
      </c>
      <c r="V17" s="285">
        <v>189</v>
      </c>
      <c r="W17" s="285">
        <v>94.5</v>
      </c>
      <c r="X17" s="285">
        <v>94.5</v>
      </c>
      <c r="Y17" s="285" t="s">
        <v>150</v>
      </c>
      <c r="Z17" s="289">
        <v>54</v>
      </c>
      <c r="AA17" s="285">
        <v>40</v>
      </c>
      <c r="AB17" s="285">
        <v>94</v>
      </c>
      <c r="AC17" s="290" t="s">
        <v>150</v>
      </c>
      <c r="AD17" s="285">
        <v>55</v>
      </c>
      <c r="AE17" s="291">
        <v>24</v>
      </c>
      <c r="AF17" s="285">
        <v>79</v>
      </c>
      <c r="AG17" s="285">
        <v>173</v>
      </c>
      <c r="AH17" s="285">
        <v>86.5</v>
      </c>
      <c r="AI17" s="285">
        <v>69.2</v>
      </c>
      <c r="AJ17" s="285" t="s">
        <v>150</v>
      </c>
      <c r="AK17" s="285">
        <v>58</v>
      </c>
      <c r="AL17" s="285">
        <v>32</v>
      </c>
      <c r="AM17" s="285">
        <v>90</v>
      </c>
      <c r="AN17" s="290" t="s">
        <v>149</v>
      </c>
      <c r="AO17" s="285">
        <v>46</v>
      </c>
      <c r="AP17" s="291">
        <v>26</v>
      </c>
      <c r="AQ17" s="285">
        <v>72</v>
      </c>
      <c r="AR17" s="285">
        <v>162</v>
      </c>
      <c r="AS17" s="285">
        <v>81</v>
      </c>
      <c r="AT17" s="285">
        <v>32.4</v>
      </c>
      <c r="AU17" s="285" t="s">
        <v>155</v>
      </c>
      <c r="AV17" s="285">
        <v>60</v>
      </c>
      <c r="AW17" s="285">
        <v>39</v>
      </c>
      <c r="AX17" s="285">
        <v>99</v>
      </c>
      <c r="AY17" s="290" t="s">
        <v>150</v>
      </c>
      <c r="AZ17" s="285">
        <v>60</v>
      </c>
      <c r="BA17" s="291">
        <v>38</v>
      </c>
      <c r="BB17" s="285">
        <v>98</v>
      </c>
      <c r="BC17" s="292">
        <v>197</v>
      </c>
      <c r="BD17" s="285">
        <v>98.5</v>
      </c>
      <c r="BE17" s="285">
        <v>39.400000000000006</v>
      </c>
      <c r="BF17" s="285" t="s">
        <v>150</v>
      </c>
      <c r="BG17" s="285">
        <v>54</v>
      </c>
      <c r="BH17" s="285">
        <v>8</v>
      </c>
      <c r="BI17" s="285">
        <v>29</v>
      </c>
      <c r="BJ17" s="292">
        <v>37</v>
      </c>
      <c r="BK17" s="292">
        <v>91</v>
      </c>
      <c r="BL17" s="290" t="s">
        <v>150</v>
      </c>
      <c r="BM17" s="293">
        <v>57</v>
      </c>
      <c r="BN17" s="293">
        <v>8</v>
      </c>
      <c r="BO17" s="293">
        <v>27</v>
      </c>
      <c r="BP17" s="291">
        <v>35</v>
      </c>
      <c r="BQ17" s="294">
        <v>92</v>
      </c>
      <c r="BR17" s="285">
        <v>149</v>
      </c>
      <c r="BS17" s="294">
        <v>74.5</v>
      </c>
      <c r="BT17" s="285">
        <v>29.8</v>
      </c>
      <c r="BU17" s="285" t="s">
        <v>148</v>
      </c>
      <c r="BV17" s="285">
        <v>99</v>
      </c>
      <c r="BW17" s="290" t="s">
        <v>150</v>
      </c>
      <c r="BX17" s="285">
        <v>100</v>
      </c>
      <c r="BY17" s="285">
        <v>199</v>
      </c>
      <c r="BZ17" s="285">
        <v>99.5</v>
      </c>
      <c r="CA17" s="285">
        <v>19.900000000000002</v>
      </c>
      <c r="CB17" s="290" t="s">
        <v>150</v>
      </c>
      <c r="CC17" s="285">
        <v>100</v>
      </c>
      <c r="CD17" s="290" t="s">
        <v>150</v>
      </c>
      <c r="CE17" s="285">
        <v>100</v>
      </c>
      <c r="CF17" s="285">
        <v>200</v>
      </c>
      <c r="CG17" s="285">
        <v>100</v>
      </c>
      <c r="CH17" s="285">
        <v>20</v>
      </c>
      <c r="CI17" s="290" t="s">
        <v>150</v>
      </c>
      <c r="CJ17" s="285">
        <v>100</v>
      </c>
      <c r="CK17" s="290" t="s">
        <v>150</v>
      </c>
      <c r="CL17" s="285">
        <v>100</v>
      </c>
      <c r="CM17" s="285">
        <v>200</v>
      </c>
      <c r="CN17" s="285">
        <v>100</v>
      </c>
      <c r="CO17" s="285">
        <v>20</v>
      </c>
      <c r="CP17" s="290" t="s">
        <v>150</v>
      </c>
      <c r="CQ17" s="285">
        <v>100</v>
      </c>
      <c r="CR17" s="290" t="s">
        <v>150</v>
      </c>
      <c r="CS17" s="285">
        <v>100</v>
      </c>
      <c r="CT17" s="285">
        <v>200</v>
      </c>
      <c r="CU17" s="285">
        <v>100</v>
      </c>
      <c r="CV17" s="285">
        <v>20</v>
      </c>
      <c r="CW17" s="290"/>
      <c r="CX17" s="285">
        <v>57</v>
      </c>
      <c r="CY17" s="285">
        <v>31</v>
      </c>
      <c r="CZ17" s="285">
        <v>88</v>
      </c>
      <c r="DA17" s="290" t="s">
        <v>150</v>
      </c>
      <c r="DB17" s="285">
        <v>59</v>
      </c>
      <c r="DC17" s="291">
        <v>35</v>
      </c>
      <c r="DD17" s="285">
        <v>94</v>
      </c>
      <c r="DE17" s="285">
        <v>182</v>
      </c>
      <c r="DF17" s="285">
        <v>91</v>
      </c>
      <c r="DG17" s="285">
        <v>36.4</v>
      </c>
      <c r="DH17" s="285" t="s">
        <v>150</v>
      </c>
      <c r="DI17" s="289"/>
      <c r="DJ17" s="289"/>
      <c r="DK17" s="289"/>
      <c r="DL17" s="289"/>
      <c r="DM17" s="289"/>
      <c r="DN17" s="289"/>
      <c r="DO17" s="289"/>
      <c r="DP17" s="289"/>
      <c r="DQ17" s="289"/>
      <c r="DR17" s="289"/>
      <c r="DS17" s="289"/>
      <c r="DT17" s="289"/>
      <c r="DU17" s="289"/>
      <c r="DV17" s="289"/>
      <c r="DW17" s="289"/>
      <c r="DX17" s="289"/>
      <c r="DY17" s="289"/>
      <c r="DZ17" s="289"/>
      <c r="EA17" s="289"/>
      <c r="EB17" s="289"/>
      <c r="EC17" s="289"/>
      <c r="ED17" s="289"/>
      <c r="EE17" s="285">
        <v>57</v>
      </c>
      <c r="EF17" s="285">
        <v>31</v>
      </c>
      <c r="EG17" s="285">
        <v>88</v>
      </c>
      <c r="EH17" s="290" t="s">
        <v>150</v>
      </c>
      <c r="EI17" s="285">
        <v>59</v>
      </c>
      <c r="EJ17" s="291">
        <v>35</v>
      </c>
      <c r="EK17" s="285">
        <v>94</v>
      </c>
      <c r="EL17" s="285">
        <v>182</v>
      </c>
      <c r="EM17" s="285">
        <v>91</v>
      </c>
      <c r="EN17" s="285">
        <v>36.4</v>
      </c>
      <c r="EO17" s="285" t="s">
        <v>150</v>
      </c>
      <c r="EP17" s="285"/>
      <c r="EQ17" s="286"/>
      <c r="ER17" s="286"/>
      <c r="ES17" s="286"/>
      <c r="ET17" s="286"/>
      <c r="EU17" s="286"/>
    </row>
    <row r="18" spans="1:151" ht="23.25" thickBot="1" x14ac:dyDescent="0.3">
      <c r="A18" s="278">
        <v>52</v>
      </c>
      <c r="B18" s="269">
        <v>103</v>
      </c>
      <c r="C18" s="279" t="s">
        <v>164</v>
      </c>
      <c r="D18" s="269" t="s">
        <v>145</v>
      </c>
      <c r="E18" s="285" t="s">
        <v>11</v>
      </c>
      <c r="F18" s="288">
        <v>38884</v>
      </c>
      <c r="G18" s="285">
        <v>15</v>
      </c>
      <c r="H18" s="285">
        <v>3</v>
      </c>
      <c r="I18" s="285">
        <v>10</v>
      </c>
      <c r="J18" s="285" t="s">
        <v>22</v>
      </c>
      <c r="K18" s="285" t="s">
        <v>1</v>
      </c>
      <c r="L18" s="285" t="s">
        <v>14</v>
      </c>
      <c r="M18" s="295"/>
      <c r="N18" s="295"/>
      <c r="O18" s="285">
        <v>60</v>
      </c>
      <c r="P18" s="285">
        <v>38</v>
      </c>
      <c r="Q18" s="285">
        <v>98</v>
      </c>
      <c r="R18" s="290" t="s">
        <v>150</v>
      </c>
      <c r="S18" s="285">
        <v>60</v>
      </c>
      <c r="T18" s="291">
        <v>39</v>
      </c>
      <c r="U18" s="285">
        <v>99</v>
      </c>
      <c r="V18" s="285">
        <v>197</v>
      </c>
      <c r="W18" s="285">
        <v>98.5</v>
      </c>
      <c r="X18" s="285">
        <v>98.5</v>
      </c>
      <c r="Y18" s="285" t="s">
        <v>150</v>
      </c>
      <c r="Z18" s="289">
        <v>59</v>
      </c>
      <c r="AA18" s="285">
        <v>40</v>
      </c>
      <c r="AB18" s="285">
        <v>99</v>
      </c>
      <c r="AC18" s="290" t="s">
        <v>150</v>
      </c>
      <c r="AD18" s="285">
        <v>54</v>
      </c>
      <c r="AE18" s="291">
        <v>38</v>
      </c>
      <c r="AF18" s="285">
        <v>92</v>
      </c>
      <c r="AG18" s="285">
        <v>191</v>
      </c>
      <c r="AH18" s="285">
        <v>95.5</v>
      </c>
      <c r="AI18" s="285">
        <v>76.400000000000006</v>
      </c>
      <c r="AJ18" s="285" t="s">
        <v>150</v>
      </c>
      <c r="AK18" s="285">
        <v>52</v>
      </c>
      <c r="AL18" s="285">
        <v>36</v>
      </c>
      <c r="AM18" s="285">
        <v>88</v>
      </c>
      <c r="AN18" s="290" t="s">
        <v>150</v>
      </c>
      <c r="AO18" s="285">
        <v>50</v>
      </c>
      <c r="AP18" s="291">
        <v>38</v>
      </c>
      <c r="AQ18" s="285">
        <v>88</v>
      </c>
      <c r="AR18" s="285">
        <v>176</v>
      </c>
      <c r="AS18" s="285">
        <v>88</v>
      </c>
      <c r="AT18" s="285">
        <v>35.200000000000003</v>
      </c>
      <c r="AU18" s="285" t="s">
        <v>150</v>
      </c>
      <c r="AV18" s="285">
        <v>50</v>
      </c>
      <c r="AW18" s="285">
        <v>40</v>
      </c>
      <c r="AX18" s="285">
        <v>90</v>
      </c>
      <c r="AY18" s="290" t="s">
        <v>150</v>
      </c>
      <c r="AZ18" s="285">
        <v>60</v>
      </c>
      <c r="BA18" s="291">
        <v>39</v>
      </c>
      <c r="BB18" s="285">
        <v>99</v>
      </c>
      <c r="BC18" s="292">
        <v>189</v>
      </c>
      <c r="BD18" s="285">
        <v>94.5</v>
      </c>
      <c r="BE18" s="285">
        <v>37.800000000000004</v>
      </c>
      <c r="BF18" s="285" t="s">
        <v>150</v>
      </c>
      <c r="BG18" s="285">
        <v>59</v>
      </c>
      <c r="BH18" s="285">
        <v>8</v>
      </c>
      <c r="BI18" s="285">
        <v>32</v>
      </c>
      <c r="BJ18" s="292">
        <v>40</v>
      </c>
      <c r="BK18" s="292">
        <v>99</v>
      </c>
      <c r="BL18" s="290" t="s">
        <v>150</v>
      </c>
      <c r="BM18" s="293">
        <v>58</v>
      </c>
      <c r="BN18" s="293">
        <v>8</v>
      </c>
      <c r="BO18" s="293">
        <v>25</v>
      </c>
      <c r="BP18" s="291">
        <v>33</v>
      </c>
      <c r="BQ18" s="294">
        <v>91</v>
      </c>
      <c r="BR18" s="285">
        <v>149</v>
      </c>
      <c r="BS18" s="294">
        <v>74.5</v>
      </c>
      <c r="BT18" s="285">
        <v>29.8</v>
      </c>
      <c r="BU18" s="285" t="s">
        <v>148</v>
      </c>
      <c r="BV18" s="285">
        <v>100</v>
      </c>
      <c r="BW18" s="290" t="s">
        <v>150</v>
      </c>
      <c r="BX18" s="285">
        <v>100</v>
      </c>
      <c r="BY18" s="285">
        <v>200</v>
      </c>
      <c r="BZ18" s="285">
        <v>100</v>
      </c>
      <c r="CA18" s="285">
        <v>20</v>
      </c>
      <c r="CB18" s="290" t="s">
        <v>150</v>
      </c>
      <c r="CC18" s="285">
        <v>100</v>
      </c>
      <c r="CD18" s="290" t="s">
        <v>150</v>
      </c>
      <c r="CE18" s="285">
        <v>100</v>
      </c>
      <c r="CF18" s="285">
        <v>200</v>
      </c>
      <c r="CG18" s="285">
        <v>100</v>
      </c>
      <c r="CH18" s="285">
        <v>20</v>
      </c>
      <c r="CI18" s="290" t="s">
        <v>150</v>
      </c>
      <c r="CJ18" s="285">
        <v>100</v>
      </c>
      <c r="CK18" s="290" t="s">
        <v>150</v>
      </c>
      <c r="CL18" s="285">
        <v>100</v>
      </c>
      <c r="CM18" s="285">
        <v>200</v>
      </c>
      <c r="CN18" s="285">
        <v>100</v>
      </c>
      <c r="CO18" s="285">
        <v>20</v>
      </c>
      <c r="CP18" s="290" t="s">
        <v>150</v>
      </c>
      <c r="CQ18" s="285">
        <v>100</v>
      </c>
      <c r="CR18" s="290" t="s">
        <v>150</v>
      </c>
      <c r="CS18" s="285">
        <v>100</v>
      </c>
      <c r="CT18" s="285">
        <v>200</v>
      </c>
      <c r="CU18" s="285">
        <v>100</v>
      </c>
      <c r="CV18" s="285">
        <v>20</v>
      </c>
      <c r="CW18" s="290"/>
      <c r="CX18" s="285">
        <v>60</v>
      </c>
      <c r="CY18" s="285">
        <v>36</v>
      </c>
      <c r="CZ18" s="285">
        <v>96</v>
      </c>
      <c r="DA18" s="290" t="s">
        <v>150</v>
      </c>
      <c r="DB18" s="285">
        <v>60</v>
      </c>
      <c r="DC18" s="291">
        <v>40</v>
      </c>
      <c r="DD18" s="285">
        <v>100</v>
      </c>
      <c r="DE18" s="285">
        <v>196</v>
      </c>
      <c r="DF18" s="285">
        <v>98</v>
      </c>
      <c r="DG18" s="285">
        <v>39.200000000000003</v>
      </c>
      <c r="DH18" s="285" t="s">
        <v>150</v>
      </c>
      <c r="DI18" s="289"/>
      <c r="DJ18" s="289"/>
      <c r="DK18" s="289"/>
      <c r="DL18" s="289"/>
      <c r="DM18" s="289"/>
      <c r="DN18" s="289"/>
      <c r="DO18" s="289"/>
      <c r="DP18" s="289"/>
      <c r="DQ18" s="289"/>
      <c r="DR18" s="289"/>
      <c r="DS18" s="289"/>
      <c r="DT18" s="289"/>
      <c r="DU18" s="289"/>
      <c r="DV18" s="289"/>
      <c r="DW18" s="289"/>
      <c r="DX18" s="289"/>
      <c r="DY18" s="289"/>
      <c r="DZ18" s="289"/>
      <c r="EA18" s="289"/>
      <c r="EB18" s="289"/>
      <c r="EC18" s="289"/>
      <c r="ED18" s="289"/>
      <c r="EE18" s="285">
        <v>60</v>
      </c>
      <c r="EF18" s="285">
        <v>36</v>
      </c>
      <c r="EG18" s="285">
        <v>96</v>
      </c>
      <c r="EH18" s="290" t="s">
        <v>150</v>
      </c>
      <c r="EI18" s="285">
        <v>60</v>
      </c>
      <c r="EJ18" s="291">
        <v>40</v>
      </c>
      <c r="EK18" s="285">
        <v>100</v>
      </c>
      <c r="EL18" s="285">
        <v>196</v>
      </c>
      <c r="EM18" s="285">
        <v>98</v>
      </c>
      <c r="EN18" s="285">
        <v>39.200000000000003</v>
      </c>
      <c r="EO18" s="285" t="s">
        <v>150</v>
      </c>
      <c r="EP18" s="285"/>
      <c r="EQ18" s="286"/>
      <c r="ER18" s="286"/>
      <c r="ES18" s="286"/>
      <c r="ET18" s="286"/>
      <c r="EU18" s="286"/>
    </row>
    <row r="19" spans="1:151" ht="23.25" thickBot="1" x14ac:dyDescent="0.3">
      <c r="A19" s="278">
        <v>53</v>
      </c>
      <c r="B19" s="269">
        <v>104</v>
      </c>
      <c r="C19" s="279" t="s">
        <v>165</v>
      </c>
      <c r="D19" s="269" t="s">
        <v>145</v>
      </c>
      <c r="E19" s="285" t="s">
        <v>11</v>
      </c>
      <c r="F19" s="288">
        <v>38953</v>
      </c>
      <c r="G19" s="285">
        <v>7</v>
      </c>
      <c r="H19" s="285">
        <v>1</v>
      </c>
      <c r="I19" s="285">
        <v>10</v>
      </c>
      <c r="J19" s="285" t="s">
        <v>22</v>
      </c>
      <c r="K19" s="285" t="s">
        <v>1</v>
      </c>
      <c r="L19" s="285" t="s">
        <v>14</v>
      </c>
      <c r="M19" s="295"/>
      <c r="N19" s="295"/>
      <c r="O19" s="285">
        <v>49</v>
      </c>
      <c r="P19" s="285">
        <v>39</v>
      </c>
      <c r="Q19" s="285">
        <v>88</v>
      </c>
      <c r="R19" s="290" t="s">
        <v>150</v>
      </c>
      <c r="S19" s="285">
        <v>53</v>
      </c>
      <c r="T19" s="291">
        <v>29</v>
      </c>
      <c r="U19" s="285">
        <v>82</v>
      </c>
      <c r="V19" s="285">
        <v>170</v>
      </c>
      <c r="W19" s="285">
        <v>85</v>
      </c>
      <c r="X19" s="285">
        <v>85</v>
      </c>
      <c r="Y19" s="285" t="s">
        <v>150</v>
      </c>
      <c r="Z19" s="289">
        <v>41</v>
      </c>
      <c r="AA19" s="285">
        <v>25</v>
      </c>
      <c r="AB19" s="285">
        <v>66</v>
      </c>
      <c r="AC19" s="290" t="s">
        <v>147</v>
      </c>
      <c r="AD19" s="285">
        <v>41</v>
      </c>
      <c r="AE19" s="291">
        <v>27</v>
      </c>
      <c r="AF19" s="285">
        <v>68</v>
      </c>
      <c r="AG19" s="285">
        <v>134</v>
      </c>
      <c r="AH19" s="285">
        <v>67</v>
      </c>
      <c r="AI19" s="285">
        <v>53.6</v>
      </c>
      <c r="AJ19" s="285" t="s">
        <v>148</v>
      </c>
      <c r="AK19" s="285">
        <v>50</v>
      </c>
      <c r="AL19" s="285">
        <v>24</v>
      </c>
      <c r="AM19" s="285">
        <v>74</v>
      </c>
      <c r="AN19" s="290" t="s">
        <v>147</v>
      </c>
      <c r="AO19" s="285">
        <v>39</v>
      </c>
      <c r="AP19" s="291">
        <v>31</v>
      </c>
      <c r="AQ19" s="285">
        <v>70</v>
      </c>
      <c r="AR19" s="285">
        <v>144</v>
      </c>
      <c r="AS19" s="285">
        <v>72</v>
      </c>
      <c r="AT19" s="285">
        <v>28.8</v>
      </c>
      <c r="AU19" s="285" t="s">
        <v>148</v>
      </c>
      <c r="AV19" s="285">
        <v>60</v>
      </c>
      <c r="AW19" s="285">
        <v>22</v>
      </c>
      <c r="AX19" s="285">
        <v>82</v>
      </c>
      <c r="AY19" s="290" t="s">
        <v>147</v>
      </c>
      <c r="AZ19" s="285">
        <v>51</v>
      </c>
      <c r="BA19" s="291">
        <v>28</v>
      </c>
      <c r="BB19" s="285">
        <v>79</v>
      </c>
      <c r="BC19" s="292">
        <v>161</v>
      </c>
      <c r="BD19" s="285">
        <v>80.5</v>
      </c>
      <c r="BE19" s="285">
        <v>32.200000000000003</v>
      </c>
      <c r="BF19" s="285" t="s">
        <v>155</v>
      </c>
      <c r="BG19" s="285">
        <v>49</v>
      </c>
      <c r="BH19" s="285">
        <v>8</v>
      </c>
      <c r="BI19" s="285">
        <v>31</v>
      </c>
      <c r="BJ19" s="292">
        <v>39</v>
      </c>
      <c r="BK19" s="292">
        <v>88</v>
      </c>
      <c r="BL19" s="290" t="s">
        <v>150</v>
      </c>
      <c r="BM19" s="293">
        <v>47</v>
      </c>
      <c r="BN19" s="293">
        <v>8</v>
      </c>
      <c r="BO19" s="293">
        <v>24</v>
      </c>
      <c r="BP19" s="291">
        <v>32</v>
      </c>
      <c r="BQ19" s="294">
        <v>79</v>
      </c>
      <c r="BR19" s="285">
        <v>126</v>
      </c>
      <c r="BS19" s="294">
        <v>63</v>
      </c>
      <c r="BT19" s="285">
        <v>25.200000000000003</v>
      </c>
      <c r="BU19" s="285" t="s">
        <v>147</v>
      </c>
      <c r="BV19" s="285">
        <v>99</v>
      </c>
      <c r="BW19" s="290" t="s">
        <v>150</v>
      </c>
      <c r="BX19" s="285">
        <v>100</v>
      </c>
      <c r="BY19" s="285">
        <v>199</v>
      </c>
      <c r="BZ19" s="285">
        <v>99.5</v>
      </c>
      <c r="CA19" s="285">
        <v>19.900000000000002</v>
      </c>
      <c r="CB19" s="290" t="s">
        <v>150</v>
      </c>
      <c r="CC19" s="285">
        <v>100</v>
      </c>
      <c r="CD19" s="290" t="s">
        <v>150</v>
      </c>
      <c r="CE19" s="285">
        <v>100</v>
      </c>
      <c r="CF19" s="285">
        <v>200</v>
      </c>
      <c r="CG19" s="285">
        <v>100</v>
      </c>
      <c r="CH19" s="285">
        <v>20</v>
      </c>
      <c r="CI19" s="290" t="s">
        <v>150</v>
      </c>
      <c r="CJ19" s="285">
        <v>100</v>
      </c>
      <c r="CK19" s="290" t="s">
        <v>150</v>
      </c>
      <c r="CL19" s="285">
        <v>100</v>
      </c>
      <c r="CM19" s="285">
        <v>200</v>
      </c>
      <c r="CN19" s="285">
        <v>100</v>
      </c>
      <c r="CO19" s="285">
        <v>20</v>
      </c>
      <c r="CP19" s="290" t="s">
        <v>150</v>
      </c>
      <c r="CQ19" s="285">
        <v>100</v>
      </c>
      <c r="CR19" s="290" t="s">
        <v>150</v>
      </c>
      <c r="CS19" s="285">
        <v>100</v>
      </c>
      <c r="CT19" s="285">
        <v>200</v>
      </c>
      <c r="CU19" s="285">
        <v>100</v>
      </c>
      <c r="CV19" s="285">
        <v>20</v>
      </c>
      <c r="CW19" s="290"/>
      <c r="CX19" s="285">
        <v>54</v>
      </c>
      <c r="CY19" s="285">
        <v>19</v>
      </c>
      <c r="CZ19" s="285">
        <v>73</v>
      </c>
      <c r="DA19" s="290" t="s">
        <v>148</v>
      </c>
      <c r="DB19" s="285">
        <v>44</v>
      </c>
      <c r="DC19" s="291">
        <v>25</v>
      </c>
      <c r="DD19" s="285">
        <v>69</v>
      </c>
      <c r="DE19" s="285">
        <v>142</v>
      </c>
      <c r="DF19" s="285">
        <v>71</v>
      </c>
      <c r="DG19" s="285">
        <v>28.400000000000002</v>
      </c>
      <c r="DH19" s="285" t="s">
        <v>148</v>
      </c>
      <c r="DI19" s="289"/>
      <c r="DJ19" s="289"/>
      <c r="DK19" s="289"/>
      <c r="DL19" s="289"/>
      <c r="DM19" s="289"/>
      <c r="DN19" s="289"/>
      <c r="DO19" s="289"/>
      <c r="DP19" s="289"/>
      <c r="DQ19" s="289"/>
      <c r="DR19" s="289"/>
      <c r="DS19" s="289"/>
      <c r="DT19" s="289"/>
      <c r="DU19" s="289"/>
      <c r="DV19" s="289"/>
      <c r="DW19" s="289"/>
      <c r="DX19" s="289"/>
      <c r="DY19" s="289"/>
      <c r="DZ19" s="289"/>
      <c r="EA19" s="289"/>
      <c r="EB19" s="289"/>
      <c r="EC19" s="289"/>
      <c r="ED19" s="289"/>
      <c r="EE19" s="285">
        <v>54</v>
      </c>
      <c r="EF19" s="285">
        <v>19</v>
      </c>
      <c r="EG19" s="285">
        <v>73</v>
      </c>
      <c r="EH19" s="290" t="s">
        <v>148</v>
      </c>
      <c r="EI19" s="285">
        <v>44</v>
      </c>
      <c r="EJ19" s="291">
        <v>25</v>
      </c>
      <c r="EK19" s="285">
        <v>69</v>
      </c>
      <c r="EL19" s="285">
        <v>142</v>
      </c>
      <c r="EM19" s="285">
        <v>71</v>
      </c>
      <c r="EN19" s="285">
        <v>28.400000000000002</v>
      </c>
      <c r="EO19" s="285" t="s">
        <v>148</v>
      </c>
      <c r="EP19" s="285"/>
      <c r="EQ19" s="286"/>
      <c r="ER19" s="286"/>
      <c r="ES19" s="286"/>
      <c r="ET19" s="286"/>
      <c r="EU19" s="286"/>
    </row>
    <row r="20" spans="1:151" ht="23.25" thickBot="1" x14ac:dyDescent="0.3">
      <c r="A20" s="278">
        <v>54</v>
      </c>
      <c r="B20" s="269">
        <v>105</v>
      </c>
      <c r="C20" s="279" t="s">
        <v>166</v>
      </c>
      <c r="D20" s="269" t="s">
        <v>145</v>
      </c>
      <c r="E20" s="285" t="s">
        <v>11</v>
      </c>
      <c r="F20" s="288">
        <v>38862</v>
      </c>
      <c r="G20" s="285">
        <v>6</v>
      </c>
      <c r="H20" s="285">
        <v>4</v>
      </c>
      <c r="I20" s="285">
        <v>10</v>
      </c>
      <c r="J20" s="285" t="s">
        <v>22</v>
      </c>
      <c r="K20" s="285" t="s">
        <v>1</v>
      </c>
      <c r="L20" s="285" t="s">
        <v>14</v>
      </c>
      <c r="M20" s="295"/>
      <c r="N20" s="295"/>
      <c r="O20" s="285">
        <v>59</v>
      </c>
      <c r="P20" s="285">
        <v>40</v>
      </c>
      <c r="Q20" s="285">
        <v>99</v>
      </c>
      <c r="R20" s="290" t="s">
        <v>150</v>
      </c>
      <c r="S20" s="285">
        <v>59</v>
      </c>
      <c r="T20" s="291">
        <v>37</v>
      </c>
      <c r="U20" s="285">
        <v>96</v>
      </c>
      <c r="V20" s="285">
        <v>195</v>
      </c>
      <c r="W20" s="285">
        <v>97.5</v>
      </c>
      <c r="X20" s="285">
        <v>97.5</v>
      </c>
      <c r="Y20" s="285" t="s">
        <v>150</v>
      </c>
      <c r="Z20" s="289">
        <v>59</v>
      </c>
      <c r="AA20" s="285">
        <v>38</v>
      </c>
      <c r="AB20" s="285">
        <v>97</v>
      </c>
      <c r="AC20" s="290" t="s">
        <v>150</v>
      </c>
      <c r="AD20" s="285">
        <v>53</v>
      </c>
      <c r="AE20" s="291">
        <v>40</v>
      </c>
      <c r="AF20" s="285">
        <v>93</v>
      </c>
      <c r="AG20" s="285">
        <v>190</v>
      </c>
      <c r="AH20" s="285">
        <v>95</v>
      </c>
      <c r="AI20" s="285">
        <v>76</v>
      </c>
      <c r="AJ20" s="285" t="s">
        <v>150</v>
      </c>
      <c r="AK20" s="285">
        <v>59</v>
      </c>
      <c r="AL20" s="285">
        <v>39</v>
      </c>
      <c r="AM20" s="285">
        <v>98</v>
      </c>
      <c r="AN20" s="290" t="s">
        <v>150</v>
      </c>
      <c r="AO20" s="285">
        <v>48</v>
      </c>
      <c r="AP20" s="291">
        <v>37</v>
      </c>
      <c r="AQ20" s="285">
        <v>85</v>
      </c>
      <c r="AR20" s="285">
        <v>183</v>
      </c>
      <c r="AS20" s="285">
        <v>91.5</v>
      </c>
      <c r="AT20" s="285">
        <v>36.6</v>
      </c>
      <c r="AU20" s="285" t="s">
        <v>150</v>
      </c>
      <c r="AV20" s="285">
        <v>59</v>
      </c>
      <c r="AW20" s="285">
        <v>40</v>
      </c>
      <c r="AX20" s="285">
        <v>99</v>
      </c>
      <c r="AY20" s="290" t="s">
        <v>150</v>
      </c>
      <c r="AZ20" s="285">
        <v>60</v>
      </c>
      <c r="BA20" s="291">
        <v>40</v>
      </c>
      <c r="BB20" s="285">
        <v>100</v>
      </c>
      <c r="BC20" s="292">
        <v>199</v>
      </c>
      <c r="BD20" s="285">
        <v>99.5</v>
      </c>
      <c r="BE20" s="285">
        <v>39.800000000000004</v>
      </c>
      <c r="BF20" s="285" t="s">
        <v>150</v>
      </c>
      <c r="BG20" s="285">
        <v>60</v>
      </c>
      <c r="BH20" s="285">
        <v>8</v>
      </c>
      <c r="BI20" s="285">
        <v>32</v>
      </c>
      <c r="BJ20" s="292">
        <v>40</v>
      </c>
      <c r="BK20" s="292">
        <v>100</v>
      </c>
      <c r="BL20" s="290" t="s">
        <v>150</v>
      </c>
      <c r="BM20" s="293">
        <v>59</v>
      </c>
      <c r="BN20" s="293">
        <v>8</v>
      </c>
      <c r="BO20" s="293">
        <v>29</v>
      </c>
      <c r="BP20" s="291">
        <v>37</v>
      </c>
      <c r="BQ20" s="294">
        <v>96</v>
      </c>
      <c r="BR20" s="285">
        <v>155</v>
      </c>
      <c r="BS20" s="294">
        <v>77.5</v>
      </c>
      <c r="BT20" s="285">
        <v>31</v>
      </c>
      <c r="BU20" s="285" t="s">
        <v>155</v>
      </c>
      <c r="BV20" s="285">
        <v>99</v>
      </c>
      <c r="BW20" s="290" t="s">
        <v>150</v>
      </c>
      <c r="BX20" s="285">
        <v>100</v>
      </c>
      <c r="BY20" s="285">
        <v>199</v>
      </c>
      <c r="BZ20" s="285">
        <v>99.5</v>
      </c>
      <c r="CA20" s="285">
        <v>19.900000000000002</v>
      </c>
      <c r="CB20" s="290" t="s">
        <v>150</v>
      </c>
      <c r="CC20" s="285">
        <v>100</v>
      </c>
      <c r="CD20" s="290" t="s">
        <v>150</v>
      </c>
      <c r="CE20" s="285">
        <v>100</v>
      </c>
      <c r="CF20" s="285">
        <v>200</v>
      </c>
      <c r="CG20" s="285">
        <v>100</v>
      </c>
      <c r="CH20" s="285">
        <v>20</v>
      </c>
      <c r="CI20" s="290" t="s">
        <v>150</v>
      </c>
      <c r="CJ20" s="285">
        <v>100</v>
      </c>
      <c r="CK20" s="290" t="s">
        <v>150</v>
      </c>
      <c r="CL20" s="285">
        <v>100</v>
      </c>
      <c r="CM20" s="285">
        <v>200</v>
      </c>
      <c r="CN20" s="285">
        <v>100</v>
      </c>
      <c r="CO20" s="285">
        <v>20</v>
      </c>
      <c r="CP20" s="290" t="s">
        <v>150</v>
      </c>
      <c r="CQ20" s="285">
        <v>100</v>
      </c>
      <c r="CR20" s="290" t="s">
        <v>150</v>
      </c>
      <c r="CS20" s="285">
        <v>100</v>
      </c>
      <c r="CT20" s="285">
        <v>200</v>
      </c>
      <c r="CU20" s="285">
        <v>100</v>
      </c>
      <c r="CV20" s="285">
        <v>20</v>
      </c>
      <c r="CW20" s="290"/>
      <c r="CX20" s="285">
        <v>57</v>
      </c>
      <c r="CY20" s="285">
        <v>34</v>
      </c>
      <c r="CZ20" s="285">
        <v>91</v>
      </c>
      <c r="DA20" s="290" t="s">
        <v>150</v>
      </c>
      <c r="DB20" s="285">
        <v>60</v>
      </c>
      <c r="DC20" s="291">
        <v>32</v>
      </c>
      <c r="DD20" s="285">
        <v>92</v>
      </c>
      <c r="DE20" s="285">
        <v>183</v>
      </c>
      <c r="DF20" s="285">
        <v>91.5</v>
      </c>
      <c r="DG20" s="285">
        <v>36.6</v>
      </c>
      <c r="DH20" s="285" t="s">
        <v>150</v>
      </c>
      <c r="DI20" s="289"/>
      <c r="DJ20" s="289"/>
      <c r="DK20" s="289"/>
      <c r="DL20" s="289"/>
      <c r="DM20" s="289"/>
      <c r="DN20" s="289"/>
      <c r="DO20" s="289"/>
      <c r="DP20" s="289"/>
      <c r="DQ20" s="289"/>
      <c r="DR20" s="289"/>
      <c r="DS20" s="289"/>
      <c r="DT20" s="289"/>
      <c r="DU20" s="289"/>
      <c r="DV20" s="289"/>
      <c r="DW20" s="289"/>
      <c r="DX20" s="289"/>
      <c r="DY20" s="289"/>
      <c r="DZ20" s="289"/>
      <c r="EA20" s="289"/>
      <c r="EB20" s="289"/>
      <c r="EC20" s="289"/>
      <c r="ED20" s="289"/>
      <c r="EE20" s="285">
        <v>57</v>
      </c>
      <c r="EF20" s="285">
        <v>34</v>
      </c>
      <c r="EG20" s="285">
        <v>91</v>
      </c>
      <c r="EH20" s="290" t="s">
        <v>150</v>
      </c>
      <c r="EI20" s="285">
        <v>60</v>
      </c>
      <c r="EJ20" s="291">
        <v>32</v>
      </c>
      <c r="EK20" s="285">
        <v>92</v>
      </c>
      <c r="EL20" s="285">
        <v>183</v>
      </c>
      <c r="EM20" s="285">
        <v>91.5</v>
      </c>
      <c r="EN20" s="285">
        <v>36.6</v>
      </c>
      <c r="EO20" s="285" t="s">
        <v>150</v>
      </c>
      <c r="EP20" s="285"/>
      <c r="EQ20" s="286"/>
      <c r="ER20" s="286"/>
      <c r="ES20" s="286"/>
      <c r="ET20" s="286"/>
      <c r="EU20" s="286"/>
    </row>
    <row r="21" spans="1:151" ht="23.25" thickBot="1" x14ac:dyDescent="0.3">
      <c r="A21" s="278">
        <v>55</v>
      </c>
      <c r="B21" s="269">
        <v>106</v>
      </c>
      <c r="C21" s="279" t="s">
        <v>167</v>
      </c>
      <c r="D21" s="269" t="s">
        <v>145</v>
      </c>
      <c r="E21" s="285" t="s">
        <v>11</v>
      </c>
      <c r="F21" s="288">
        <v>39024</v>
      </c>
      <c r="G21" s="285">
        <v>28</v>
      </c>
      <c r="H21" s="285">
        <v>10</v>
      </c>
      <c r="I21" s="285">
        <v>9</v>
      </c>
      <c r="J21" s="285" t="s">
        <v>22</v>
      </c>
      <c r="K21" s="285" t="s">
        <v>1</v>
      </c>
      <c r="L21" s="285" t="s">
        <v>14</v>
      </c>
      <c r="M21" s="295"/>
      <c r="N21" s="295"/>
      <c r="O21" s="285">
        <v>52</v>
      </c>
      <c r="P21" s="285">
        <v>32</v>
      </c>
      <c r="Q21" s="285">
        <v>84</v>
      </c>
      <c r="R21" s="290" t="s">
        <v>149</v>
      </c>
      <c r="S21" s="285">
        <v>52</v>
      </c>
      <c r="T21" s="291">
        <v>30</v>
      </c>
      <c r="U21" s="285">
        <v>82</v>
      </c>
      <c r="V21" s="285">
        <v>166</v>
      </c>
      <c r="W21" s="285">
        <v>83</v>
      </c>
      <c r="X21" s="285">
        <v>83</v>
      </c>
      <c r="Y21" s="285" t="s">
        <v>155</v>
      </c>
      <c r="Z21" s="289">
        <v>46</v>
      </c>
      <c r="AA21" s="285">
        <v>34</v>
      </c>
      <c r="AB21" s="285">
        <v>80</v>
      </c>
      <c r="AC21" s="290" t="s">
        <v>150</v>
      </c>
      <c r="AD21" s="285">
        <v>51</v>
      </c>
      <c r="AE21" s="291">
        <v>35</v>
      </c>
      <c r="AF21" s="285">
        <v>86</v>
      </c>
      <c r="AG21" s="285">
        <v>166</v>
      </c>
      <c r="AH21" s="285">
        <v>83</v>
      </c>
      <c r="AI21" s="285">
        <v>66.400000000000006</v>
      </c>
      <c r="AJ21" s="285" t="s">
        <v>155</v>
      </c>
      <c r="AK21" s="285">
        <v>41</v>
      </c>
      <c r="AL21" s="285">
        <v>25</v>
      </c>
      <c r="AM21" s="285">
        <v>66</v>
      </c>
      <c r="AN21" s="290" t="s">
        <v>147</v>
      </c>
      <c r="AO21" s="285">
        <v>47</v>
      </c>
      <c r="AP21" s="291">
        <v>25</v>
      </c>
      <c r="AQ21" s="285">
        <v>72</v>
      </c>
      <c r="AR21" s="285">
        <v>138</v>
      </c>
      <c r="AS21" s="285">
        <v>69</v>
      </c>
      <c r="AT21" s="285">
        <v>27.6</v>
      </c>
      <c r="AU21" s="285" t="s">
        <v>148</v>
      </c>
      <c r="AV21" s="285">
        <v>54</v>
      </c>
      <c r="AW21" s="285">
        <v>23</v>
      </c>
      <c r="AX21" s="285">
        <v>77</v>
      </c>
      <c r="AY21" s="290" t="s">
        <v>147</v>
      </c>
      <c r="AZ21" s="285">
        <v>59</v>
      </c>
      <c r="BA21" s="291">
        <v>38</v>
      </c>
      <c r="BB21" s="285">
        <v>97</v>
      </c>
      <c r="BC21" s="292">
        <v>174</v>
      </c>
      <c r="BD21" s="285">
        <v>87</v>
      </c>
      <c r="BE21" s="285">
        <v>34.800000000000004</v>
      </c>
      <c r="BF21" s="285" t="s">
        <v>150</v>
      </c>
      <c r="BG21" s="285">
        <v>54</v>
      </c>
      <c r="BH21" s="285">
        <v>8</v>
      </c>
      <c r="BI21" s="285">
        <v>32</v>
      </c>
      <c r="BJ21" s="292">
        <v>40</v>
      </c>
      <c r="BK21" s="292">
        <v>94</v>
      </c>
      <c r="BL21" s="290" t="s">
        <v>150</v>
      </c>
      <c r="BM21" s="293">
        <v>54</v>
      </c>
      <c r="BN21" s="293">
        <v>8</v>
      </c>
      <c r="BO21" s="293">
        <v>18</v>
      </c>
      <c r="BP21" s="291">
        <v>26</v>
      </c>
      <c r="BQ21" s="294">
        <v>80</v>
      </c>
      <c r="BR21" s="285">
        <v>134</v>
      </c>
      <c r="BS21" s="294">
        <v>67</v>
      </c>
      <c r="BT21" s="285">
        <v>26.8</v>
      </c>
      <c r="BU21" s="285" t="s">
        <v>148</v>
      </c>
      <c r="BV21" s="285">
        <v>100</v>
      </c>
      <c r="BW21" s="290" t="s">
        <v>150</v>
      </c>
      <c r="BX21" s="285">
        <v>100</v>
      </c>
      <c r="BY21" s="285">
        <v>200</v>
      </c>
      <c r="BZ21" s="285">
        <v>100</v>
      </c>
      <c r="CA21" s="285">
        <v>20</v>
      </c>
      <c r="CB21" s="290" t="s">
        <v>150</v>
      </c>
      <c r="CC21" s="285">
        <v>100</v>
      </c>
      <c r="CD21" s="290" t="s">
        <v>150</v>
      </c>
      <c r="CE21" s="285">
        <v>100</v>
      </c>
      <c r="CF21" s="285">
        <v>200</v>
      </c>
      <c r="CG21" s="285">
        <v>100</v>
      </c>
      <c r="CH21" s="285">
        <v>20</v>
      </c>
      <c r="CI21" s="290" t="s">
        <v>150</v>
      </c>
      <c r="CJ21" s="285">
        <v>100</v>
      </c>
      <c r="CK21" s="290" t="s">
        <v>150</v>
      </c>
      <c r="CL21" s="285">
        <v>100</v>
      </c>
      <c r="CM21" s="285">
        <v>200</v>
      </c>
      <c r="CN21" s="285">
        <v>100</v>
      </c>
      <c r="CO21" s="285">
        <v>20</v>
      </c>
      <c r="CP21" s="290" t="s">
        <v>150</v>
      </c>
      <c r="CQ21" s="285">
        <v>100</v>
      </c>
      <c r="CR21" s="290" t="s">
        <v>150</v>
      </c>
      <c r="CS21" s="285">
        <v>100</v>
      </c>
      <c r="CT21" s="285">
        <v>200</v>
      </c>
      <c r="CU21" s="285">
        <v>100</v>
      </c>
      <c r="CV21" s="285">
        <v>20</v>
      </c>
      <c r="CW21" s="290"/>
      <c r="CX21" s="285">
        <v>39</v>
      </c>
      <c r="CY21" s="285">
        <v>25</v>
      </c>
      <c r="CZ21" s="285">
        <v>64</v>
      </c>
      <c r="DA21" s="290" t="s">
        <v>147</v>
      </c>
      <c r="DB21" s="285">
        <v>52</v>
      </c>
      <c r="DC21" s="291">
        <v>23</v>
      </c>
      <c r="DD21" s="285">
        <v>75</v>
      </c>
      <c r="DE21" s="285">
        <v>139</v>
      </c>
      <c r="DF21" s="285">
        <v>69.5</v>
      </c>
      <c r="DG21" s="285">
        <v>27.8</v>
      </c>
      <c r="DH21" s="285" t="s">
        <v>148</v>
      </c>
      <c r="DI21" s="289"/>
      <c r="DJ21" s="289"/>
      <c r="DK21" s="289"/>
      <c r="DL21" s="289"/>
      <c r="DM21" s="289"/>
      <c r="DN21" s="289"/>
      <c r="DO21" s="289"/>
      <c r="DP21" s="289"/>
      <c r="DQ21" s="289"/>
      <c r="DR21" s="289"/>
      <c r="DS21" s="289"/>
      <c r="DT21" s="289"/>
      <c r="DU21" s="289"/>
      <c r="DV21" s="289"/>
      <c r="DW21" s="289"/>
      <c r="DX21" s="289"/>
      <c r="DY21" s="289"/>
      <c r="DZ21" s="289"/>
      <c r="EA21" s="289"/>
      <c r="EB21" s="289"/>
      <c r="EC21" s="289"/>
      <c r="ED21" s="289"/>
      <c r="EE21" s="285">
        <v>39</v>
      </c>
      <c r="EF21" s="285">
        <v>25</v>
      </c>
      <c r="EG21" s="285">
        <v>64</v>
      </c>
      <c r="EH21" s="290" t="s">
        <v>147</v>
      </c>
      <c r="EI21" s="285">
        <v>52</v>
      </c>
      <c r="EJ21" s="291">
        <v>23</v>
      </c>
      <c r="EK21" s="285">
        <v>75</v>
      </c>
      <c r="EL21" s="285">
        <v>139</v>
      </c>
      <c r="EM21" s="285">
        <v>69.5</v>
      </c>
      <c r="EN21" s="285">
        <v>27.8</v>
      </c>
      <c r="EO21" s="285" t="s">
        <v>148</v>
      </c>
      <c r="EP21" s="285"/>
      <c r="EQ21" s="286"/>
      <c r="ER21" s="286"/>
      <c r="ES21" s="286"/>
      <c r="ET21" s="286"/>
      <c r="EU21" s="286"/>
    </row>
    <row r="22" spans="1:151" ht="23.25" thickBot="1" x14ac:dyDescent="0.3">
      <c r="A22" s="278">
        <v>56</v>
      </c>
      <c r="B22" s="269">
        <v>107</v>
      </c>
      <c r="C22" s="279" t="s">
        <v>168</v>
      </c>
      <c r="D22" s="269" t="s">
        <v>145</v>
      </c>
      <c r="E22" s="285" t="s">
        <v>11</v>
      </c>
      <c r="F22" s="288">
        <v>38690</v>
      </c>
      <c r="G22" s="285">
        <v>27</v>
      </c>
      <c r="H22" s="285">
        <v>9</v>
      </c>
      <c r="I22" s="285">
        <v>10</v>
      </c>
      <c r="J22" s="285" t="s">
        <v>22</v>
      </c>
      <c r="K22" s="285" t="s">
        <v>1</v>
      </c>
      <c r="L22" s="285" t="s">
        <v>14</v>
      </c>
      <c r="M22" s="295"/>
      <c r="N22" s="295"/>
      <c r="O22" s="285">
        <v>30</v>
      </c>
      <c r="P22" s="285">
        <v>15</v>
      </c>
      <c r="Q22" s="285">
        <v>45</v>
      </c>
      <c r="R22" s="290" t="s">
        <v>146</v>
      </c>
      <c r="S22" s="285">
        <v>40</v>
      </c>
      <c r="T22" s="291">
        <v>7</v>
      </c>
      <c r="U22" s="285">
        <v>47</v>
      </c>
      <c r="V22" s="285">
        <v>92</v>
      </c>
      <c r="W22" s="285">
        <v>46</v>
      </c>
      <c r="X22" s="285">
        <v>46</v>
      </c>
      <c r="Y22" s="285" t="s">
        <v>146</v>
      </c>
      <c r="Z22" s="289">
        <v>33</v>
      </c>
      <c r="AA22" s="285">
        <v>20</v>
      </c>
      <c r="AB22" s="285">
        <v>53</v>
      </c>
      <c r="AC22" s="290" t="s">
        <v>147</v>
      </c>
      <c r="AD22" s="285">
        <v>32</v>
      </c>
      <c r="AE22" s="291">
        <v>10</v>
      </c>
      <c r="AF22" s="285">
        <v>42</v>
      </c>
      <c r="AG22" s="285">
        <v>95</v>
      </c>
      <c r="AH22" s="285">
        <v>47.5</v>
      </c>
      <c r="AI22" s="285">
        <v>38</v>
      </c>
      <c r="AJ22" s="285" t="s">
        <v>146</v>
      </c>
      <c r="AK22" s="285">
        <v>27</v>
      </c>
      <c r="AL22" s="285">
        <v>3</v>
      </c>
      <c r="AM22" s="285">
        <v>30</v>
      </c>
      <c r="AN22" s="290" t="s">
        <v>146</v>
      </c>
      <c r="AO22" s="285">
        <v>37</v>
      </c>
      <c r="AP22" s="291">
        <v>20</v>
      </c>
      <c r="AQ22" s="285">
        <v>57</v>
      </c>
      <c r="AR22" s="285">
        <v>87</v>
      </c>
      <c r="AS22" s="285">
        <v>43.5</v>
      </c>
      <c r="AT22" s="285">
        <v>17.400000000000002</v>
      </c>
      <c r="AU22" s="285" t="s">
        <v>146</v>
      </c>
      <c r="AV22" s="285">
        <v>52</v>
      </c>
      <c r="AW22" s="285">
        <v>17</v>
      </c>
      <c r="AX22" s="285">
        <v>69</v>
      </c>
      <c r="AY22" s="290" t="s">
        <v>146</v>
      </c>
      <c r="AZ22" s="285">
        <v>56</v>
      </c>
      <c r="BA22" s="291">
        <v>22</v>
      </c>
      <c r="BB22" s="285">
        <v>78</v>
      </c>
      <c r="BC22" s="292">
        <v>147</v>
      </c>
      <c r="BD22" s="285">
        <v>73.5</v>
      </c>
      <c r="BE22" s="285">
        <v>29.400000000000002</v>
      </c>
      <c r="BF22" s="285" t="s">
        <v>148</v>
      </c>
      <c r="BG22" s="285">
        <v>43</v>
      </c>
      <c r="BH22" s="285">
        <v>8</v>
      </c>
      <c r="BI22" s="285">
        <v>11</v>
      </c>
      <c r="BJ22" s="292">
        <v>19</v>
      </c>
      <c r="BK22" s="292">
        <v>62</v>
      </c>
      <c r="BL22" s="290" t="s">
        <v>146</v>
      </c>
      <c r="BM22" s="293">
        <v>51</v>
      </c>
      <c r="BN22" s="293">
        <v>8</v>
      </c>
      <c r="BO22" s="293">
        <v>5</v>
      </c>
      <c r="BP22" s="291">
        <v>13</v>
      </c>
      <c r="BQ22" s="294">
        <v>64</v>
      </c>
      <c r="BR22" s="285">
        <v>115</v>
      </c>
      <c r="BS22" s="294">
        <v>57.5</v>
      </c>
      <c r="BT22" s="285">
        <v>23</v>
      </c>
      <c r="BU22" s="285" t="s">
        <v>147</v>
      </c>
      <c r="BV22" s="285">
        <v>90</v>
      </c>
      <c r="BW22" s="290" t="s">
        <v>150</v>
      </c>
      <c r="BX22" s="285">
        <v>100</v>
      </c>
      <c r="BY22" s="285">
        <v>190</v>
      </c>
      <c r="BZ22" s="285">
        <v>95</v>
      </c>
      <c r="CA22" s="285">
        <v>19</v>
      </c>
      <c r="CB22" s="290" t="s">
        <v>150</v>
      </c>
      <c r="CC22" s="285">
        <v>100</v>
      </c>
      <c r="CD22" s="290" t="s">
        <v>150</v>
      </c>
      <c r="CE22" s="285">
        <v>100</v>
      </c>
      <c r="CF22" s="285">
        <v>200</v>
      </c>
      <c r="CG22" s="285">
        <v>100</v>
      </c>
      <c r="CH22" s="285">
        <v>20</v>
      </c>
      <c r="CI22" s="290" t="s">
        <v>150</v>
      </c>
      <c r="CJ22" s="285">
        <v>100</v>
      </c>
      <c r="CK22" s="290" t="s">
        <v>150</v>
      </c>
      <c r="CL22" s="285">
        <v>100</v>
      </c>
      <c r="CM22" s="285">
        <v>200</v>
      </c>
      <c r="CN22" s="285">
        <v>100</v>
      </c>
      <c r="CO22" s="285">
        <v>20</v>
      </c>
      <c r="CP22" s="290" t="s">
        <v>150</v>
      </c>
      <c r="CQ22" s="285">
        <v>100</v>
      </c>
      <c r="CR22" s="290" t="s">
        <v>150</v>
      </c>
      <c r="CS22" s="285">
        <v>100</v>
      </c>
      <c r="CT22" s="285">
        <v>200</v>
      </c>
      <c r="CU22" s="285">
        <v>100</v>
      </c>
      <c r="CV22" s="285">
        <v>20</v>
      </c>
      <c r="CW22" s="290"/>
      <c r="CX22" s="285">
        <v>33</v>
      </c>
      <c r="CY22" s="285">
        <v>17</v>
      </c>
      <c r="CZ22" s="285">
        <v>50</v>
      </c>
      <c r="DA22" s="290" t="s">
        <v>147</v>
      </c>
      <c r="DB22" s="285">
        <v>38</v>
      </c>
      <c r="DC22" s="291">
        <v>16</v>
      </c>
      <c r="DD22" s="285">
        <v>54</v>
      </c>
      <c r="DE22" s="285">
        <v>104</v>
      </c>
      <c r="DF22" s="285">
        <v>52</v>
      </c>
      <c r="DG22" s="285">
        <v>20.8</v>
      </c>
      <c r="DH22" s="285" t="s">
        <v>147</v>
      </c>
      <c r="DI22" s="289"/>
      <c r="DJ22" s="289"/>
      <c r="DK22" s="289"/>
      <c r="DL22" s="289"/>
      <c r="DM22" s="289"/>
      <c r="DN22" s="289"/>
      <c r="DO22" s="289"/>
      <c r="DP22" s="289"/>
      <c r="DQ22" s="289"/>
      <c r="DR22" s="289"/>
      <c r="DS22" s="289"/>
      <c r="DT22" s="289"/>
      <c r="DU22" s="289"/>
      <c r="DV22" s="289"/>
      <c r="DW22" s="289"/>
      <c r="DX22" s="289"/>
      <c r="DY22" s="289"/>
      <c r="DZ22" s="289"/>
      <c r="EA22" s="289"/>
      <c r="EB22" s="289"/>
      <c r="EC22" s="289"/>
      <c r="ED22" s="289"/>
      <c r="EE22" s="285">
        <v>33</v>
      </c>
      <c r="EF22" s="285">
        <v>17</v>
      </c>
      <c r="EG22" s="285">
        <v>50</v>
      </c>
      <c r="EH22" s="290" t="s">
        <v>147</v>
      </c>
      <c r="EI22" s="285">
        <v>38</v>
      </c>
      <c r="EJ22" s="291">
        <v>16</v>
      </c>
      <c r="EK22" s="285">
        <v>54</v>
      </c>
      <c r="EL22" s="285">
        <v>104</v>
      </c>
      <c r="EM22" s="285">
        <v>52</v>
      </c>
      <c r="EN22" s="285">
        <v>20.8</v>
      </c>
      <c r="EO22" s="285" t="s">
        <v>147</v>
      </c>
      <c r="EP22" s="285"/>
      <c r="EQ22" s="286"/>
      <c r="ER22" s="286"/>
      <c r="ES22" s="286"/>
      <c r="ET22" s="286"/>
      <c r="EU22" s="286"/>
    </row>
    <row r="23" spans="1:151" ht="23.25" thickBot="1" x14ac:dyDescent="0.3">
      <c r="A23" s="278">
        <v>57</v>
      </c>
      <c r="B23" s="269">
        <v>108</v>
      </c>
      <c r="C23" s="279" t="s">
        <v>169</v>
      </c>
      <c r="D23" s="269" t="s">
        <v>145</v>
      </c>
      <c r="E23" s="285" t="s">
        <v>11</v>
      </c>
      <c r="F23" s="288">
        <v>38724</v>
      </c>
      <c r="G23" s="285">
        <v>24</v>
      </c>
      <c r="H23" s="285">
        <v>8</v>
      </c>
      <c r="I23" s="285">
        <v>10</v>
      </c>
      <c r="J23" s="285" t="s">
        <v>22</v>
      </c>
      <c r="K23" s="285" t="s">
        <v>1</v>
      </c>
      <c r="L23" s="285" t="s">
        <v>14</v>
      </c>
      <c r="M23" s="295"/>
      <c r="N23" s="295"/>
      <c r="O23" s="285">
        <v>60</v>
      </c>
      <c r="P23" s="285">
        <v>40</v>
      </c>
      <c r="Q23" s="285">
        <v>100</v>
      </c>
      <c r="R23" s="290" t="s">
        <v>150</v>
      </c>
      <c r="S23" s="285">
        <v>59</v>
      </c>
      <c r="T23" s="291">
        <v>38</v>
      </c>
      <c r="U23" s="285">
        <v>97</v>
      </c>
      <c r="V23" s="285">
        <v>197</v>
      </c>
      <c r="W23" s="285">
        <v>98.5</v>
      </c>
      <c r="X23" s="285">
        <v>98.5</v>
      </c>
      <c r="Y23" s="285" t="s">
        <v>150</v>
      </c>
      <c r="Z23" s="289">
        <v>60</v>
      </c>
      <c r="AA23" s="285">
        <v>38</v>
      </c>
      <c r="AB23" s="285">
        <v>98</v>
      </c>
      <c r="AC23" s="290" t="s">
        <v>150</v>
      </c>
      <c r="AD23" s="285">
        <v>60</v>
      </c>
      <c r="AE23" s="291">
        <v>40</v>
      </c>
      <c r="AF23" s="285">
        <v>100</v>
      </c>
      <c r="AG23" s="285">
        <v>198</v>
      </c>
      <c r="AH23" s="285">
        <v>99</v>
      </c>
      <c r="AI23" s="285">
        <v>79.2</v>
      </c>
      <c r="AJ23" s="285" t="s">
        <v>150</v>
      </c>
      <c r="AK23" s="285">
        <v>60</v>
      </c>
      <c r="AL23" s="285">
        <v>38</v>
      </c>
      <c r="AM23" s="285">
        <v>98</v>
      </c>
      <c r="AN23" s="290" t="s">
        <v>150</v>
      </c>
      <c r="AO23" s="285">
        <v>56</v>
      </c>
      <c r="AP23" s="291">
        <v>40</v>
      </c>
      <c r="AQ23" s="285">
        <v>96</v>
      </c>
      <c r="AR23" s="285">
        <v>194</v>
      </c>
      <c r="AS23" s="285">
        <v>97</v>
      </c>
      <c r="AT23" s="285">
        <v>38.800000000000004</v>
      </c>
      <c r="AU23" s="285" t="s">
        <v>150</v>
      </c>
      <c r="AV23" s="285">
        <v>60</v>
      </c>
      <c r="AW23" s="285">
        <v>39</v>
      </c>
      <c r="AX23" s="285">
        <v>99</v>
      </c>
      <c r="AY23" s="290" t="s">
        <v>150</v>
      </c>
      <c r="AZ23" s="285">
        <v>60</v>
      </c>
      <c r="BA23" s="291">
        <v>40</v>
      </c>
      <c r="BB23" s="285">
        <v>100</v>
      </c>
      <c r="BC23" s="292">
        <v>199</v>
      </c>
      <c r="BD23" s="285">
        <v>99.5</v>
      </c>
      <c r="BE23" s="285">
        <v>39.800000000000004</v>
      </c>
      <c r="BF23" s="285" t="s">
        <v>150</v>
      </c>
      <c r="BG23" s="285">
        <v>60</v>
      </c>
      <c r="BH23" s="285">
        <v>8</v>
      </c>
      <c r="BI23" s="285">
        <v>32</v>
      </c>
      <c r="BJ23" s="292">
        <v>40</v>
      </c>
      <c r="BK23" s="292">
        <v>100</v>
      </c>
      <c r="BL23" s="290" t="s">
        <v>150</v>
      </c>
      <c r="BM23" s="293">
        <v>59</v>
      </c>
      <c r="BN23" s="293">
        <v>8</v>
      </c>
      <c r="BO23" s="293">
        <v>29</v>
      </c>
      <c r="BP23" s="291">
        <v>37</v>
      </c>
      <c r="BQ23" s="294">
        <v>96</v>
      </c>
      <c r="BR23" s="285">
        <v>155</v>
      </c>
      <c r="BS23" s="294">
        <v>77.5</v>
      </c>
      <c r="BT23" s="285">
        <v>31</v>
      </c>
      <c r="BU23" s="285" t="s">
        <v>155</v>
      </c>
      <c r="BV23" s="285">
        <v>100</v>
      </c>
      <c r="BW23" s="290" t="s">
        <v>150</v>
      </c>
      <c r="BX23" s="285">
        <v>100</v>
      </c>
      <c r="BY23" s="285">
        <v>200</v>
      </c>
      <c r="BZ23" s="285">
        <v>100</v>
      </c>
      <c r="CA23" s="285">
        <v>20</v>
      </c>
      <c r="CB23" s="290" t="s">
        <v>150</v>
      </c>
      <c r="CC23" s="285">
        <v>100</v>
      </c>
      <c r="CD23" s="290" t="s">
        <v>150</v>
      </c>
      <c r="CE23" s="285">
        <v>100</v>
      </c>
      <c r="CF23" s="285">
        <v>200</v>
      </c>
      <c r="CG23" s="285">
        <v>100</v>
      </c>
      <c r="CH23" s="285">
        <v>20</v>
      </c>
      <c r="CI23" s="290" t="s">
        <v>150</v>
      </c>
      <c r="CJ23" s="285">
        <v>100</v>
      </c>
      <c r="CK23" s="290" t="s">
        <v>150</v>
      </c>
      <c r="CL23" s="285">
        <v>100</v>
      </c>
      <c r="CM23" s="285">
        <v>200</v>
      </c>
      <c r="CN23" s="285">
        <v>100</v>
      </c>
      <c r="CO23" s="285">
        <v>20</v>
      </c>
      <c r="CP23" s="290" t="s">
        <v>150</v>
      </c>
      <c r="CQ23" s="285">
        <v>100</v>
      </c>
      <c r="CR23" s="290" t="s">
        <v>150</v>
      </c>
      <c r="CS23" s="285">
        <v>100</v>
      </c>
      <c r="CT23" s="285">
        <v>200</v>
      </c>
      <c r="CU23" s="285">
        <v>100</v>
      </c>
      <c r="CV23" s="285">
        <v>20</v>
      </c>
      <c r="CW23" s="290"/>
      <c r="CX23" s="285">
        <v>60</v>
      </c>
      <c r="CY23" s="285">
        <v>34</v>
      </c>
      <c r="CZ23" s="285">
        <v>94</v>
      </c>
      <c r="DA23" s="290" t="s">
        <v>150</v>
      </c>
      <c r="DB23" s="285">
        <v>60</v>
      </c>
      <c r="DC23" s="291">
        <v>40</v>
      </c>
      <c r="DD23" s="285">
        <v>100</v>
      </c>
      <c r="DE23" s="285">
        <v>194</v>
      </c>
      <c r="DF23" s="285">
        <v>97</v>
      </c>
      <c r="DG23" s="285">
        <v>38.800000000000004</v>
      </c>
      <c r="DH23" s="285" t="s">
        <v>150</v>
      </c>
      <c r="DI23" s="289"/>
      <c r="DJ23" s="289"/>
      <c r="DK23" s="289"/>
      <c r="DL23" s="289"/>
      <c r="DM23" s="289"/>
      <c r="DN23" s="289"/>
      <c r="DO23" s="289"/>
      <c r="DP23" s="289"/>
      <c r="DQ23" s="289"/>
      <c r="DR23" s="289"/>
      <c r="DS23" s="289"/>
      <c r="DT23" s="289"/>
      <c r="DU23" s="289"/>
      <c r="DV23" s="289"/>
      <c r="DW23" s="289"/>
      <c r="DX23" s="289"/>
      <c r="DY23" s="289"/>
      <c r="DZ23" s="289"/>
      <c r="EA23" s="289"/>
      <c r="EB23" s="289"/>
      <c r="EC23" s="289"/>
      <c r="ED23" s="289"/>
      <c r="EE23" s="285">
        <v>60</v>
      </c>
      <c r="EF23" s="285">
        <v>34</v>
      </c>
      <c r="EG23" s="285">
        <v>94</v>
      </c>
      <c r="EH23" s="290" t="s">
        <v>150</v>
      </c>
      <c r="EI23" s="285">
        <v>60</v>
      </c>
      <c r="EJ23" s="291">
        <v>40</v>
      </c>
      <c r="EK23" s="285">
        <v>100</v>
      </c>
      <c r="EL23" s="285">
        <v>194</v>
      </c>
      <c r="EM23" s="285">
        <v>97</v>
      </c>
      <c r="EN23" s="285">
        <v>38.800000000000004</v>
      </c>
      <c r="EO23" s="285" t="s">
        <v>150</v>
      </c>
      <c r="EP23" s="285"/>
      <c r="EQ23" s="286"/>
      <c r="ER23" s="286"/>
      <c r="ES23" s="286"/>
      <c r="ET23" s="286"/>
      <c r="EU23" s="286"/>
    </row>
    <row r="24" spans="1:151" ht="23.25" thickBot="1" x14ac:dyDescent="0.3">
      <c r="A24" s="278">
        <v>58</v>
      </c>
      <c r="B24" s="269">
        <v>109</v>
      </c>
      <c r="C24" s="279" t="s">
        <v>170</v>
      </c>
      <c r="D24" s="269" t="s">
        <v>145</v>
      </c>
      <c r="E24" s="285" t="s">
        <v>11</v>
      </c>
      <c r="F24" s="288">
        <v>39110</v>
      </c>
      <c r="G24" s="285">
        <v>3</v>
      </c>
      <c r="H24" s="285">
        <v>8</v>
      </c>
      <c r="I24" s="285">
        <v>9</v>
      </c>
      <c r="J24" s="285" t="s">
        <v>22</v>
      </c>
      <c r="K24" s="285" t="s">
        <v>1</v>
      </c>
      <c r="L24" s="285" t="s">
        <v>14</v>
      </c>
      <c r="M24" s="295"/>
      <c r="N24" s="295"/>
      <c r="O24" s="285">
        <v>47</v>
      </c>
      <c r="P24" s="285">
        <v>16</v>
      </c>
      <c r="Q24" s="285">
        <v>63</v>
      </c>
      <c r="R24" s="290" t="s">
        <v>146</v>
      </c>
      <c r="S24" s="285">
        <v>34</v>
      </c>
      <c r="T24" s="291">
        <v>2</v>
      </c>
      <c r="U24" s="285">
        <v>36</v>
      </c>
      <c r="V24" s="285">
        <v>99</v>
      </c>
      <c r="W24" s="285">
        <v>49.5</v>
      </c>
      <c r="X24" s="285">
        <v>49.5</v>
      </c>
      <c r="Y24" s="285" t="s">
        <v>146</v>
      </c>
      <c r="Z24" s="289">
        <v>38</v>
      </c>
      <c r="AA24" s="285">
        <v>10</v>
      </c>
      <c r="AB24" s="285">
        <v>48</v>
      </c>
      <c r="AC24" s="290" t="s">
        <v>146</v>
      </c>
      <c r="AD24" s="285">
        <v>51</v>
      </c>
      <c r="AE24" s="291">
        <v>8</v>
      </c>
      <c r="AF24" s="285">
        <v>59</v>
      </c>
      <c r="AG24" s="285">
        <v>107</v>
      </c>
      <c r="AH24" s="285">
        <v>53.5</v>
      </c>
      <c r="AI24" s="285">
        <v>42.800000000000004</v>
      </c>
      <c r="AJ24" s="285" t="s">
        <v>146</v>
      </c>
      <c r="AK24" s="285">
        <v>36</v>
      </c>
      <c r="AL24" s="285">
        <v>7</v>
      </c>
      <c r="AM24" s="285">
        <v>43</v>
      </c>
      <c r="AN24" s="290" t="s">
        <v>146</v>
      </c>
      <c r="AO24" s="285">
        <v>35</v>
      </c>
      <c r="AP24" s="291">
        <v>8</v>
      </c>
      <c r="AQ24" s="285">
        <v>43</v>
      </c>
      <c r="AR24" s="285">
        <v>86</v>
      </c>
      <c r="AS24" s="285">
        <v>43</v>
      </c>
      <c r="AT24" s="285">
        <v>17.2</v>
      </c>
      <c r="AU24" s="285" t="s">
        <v>146</v>
      </c>
      <c r="AV24" s="285">
        <v>45</v>
      </c>
      <c r="AW24" s="285">
        <v>13</v>
      </c>
      <c r="AX24" s="285">
        <v>58</v>
      </c>
      <c r="AY24" s="290" t="s">
        <v>146</v>
      </c>
      <c r="AZ24" s="285">
        <v>40</v>
      </c>
      <c r="BA24" s="291">
        <v>17</v>
      </c>
      <c r="BB24" s="285">
        <v>57</v>
      </c>
      <c r="BC24" s="292">
        <v>115</v>
      </c>
      <c r="BD24" s="285">
        <v>57.5</v>
      </c>
      <c r="BE24" s="285">
        <v>23</v>
      </c>
      <c r="BF24" s="285" t="s">
        <v>147</v>
      </c>
      <c r="BG24" s="285">
        <v>47</v>
      </c>
      <c r="BH24" s="285">
        <v>8</v>
      </c>
      <c r="BI24" s="285">
        <v>2</v>
      </c>
      <c r="BJ24" s="292">
        <v>10</v>
      </c>
      <c r="BK24" s="292">
        <v>57</v>
      </c>
      <c r="BL24" s="290" t="s">
        <v>146</v>
      </c>
      <c r="BM24" s="293">
        <v>43</v>
      </c>
      <c r="BN24" s="293">
        <v>8</v>
      </c>
      <c r="BO24" s="293">
        <v>12</v>
      </c>
      <c r="BP24" s="291">
        <v>20</v>
      </c>
      <c r="BQ24" s="294">
        <v>63</v>
      </c>
      <c r="BR24" s="285">
        <v>106</v>
      </c>
      <c r="BS24" s="294">
        <v>53</v>
      </c>
      <c r="BT24" s="285">
        <v>21.200000000000003</v>
      </c>
      <c r="BU24" s="285" t="s">
        <v>147</v>
      </c>
      <c r="BV24" s="285">
        <v>100</v>
      </c>
      <c r="BW24" s="290" t="s">
        <v>150</v>
      </c>
      <c r="BX24" s="285">
        <v>100</v>
      </c>
      <c r="BY24" s="285">
        <v>200</v>
      </c>
      <c r="BZ24" s="285">
        <v>100</v>
      </c>
      <c r="CA24" s="285">
        <v>20</v>
      </c>
      <c r="CB24" s="290" t="s">
        <v>150</v>
      </c>
      <c r="CC24" s="285">
        <v>100</v>
      </c>
      <c r="CD24" s="290" t="s">
        <v>150</v>
      </c>
      <c r="CE24" s="285">
        <v>100</v>
      </c>
      <c r="CF24" s="285">
        <v>200</v>
      </c>
      <c r="CG24" s="285">
        <v>100</v>
      </c>
      <c r="CH24" s="285">
        <v>20</v>
      </c>
      <c r="CI24" s="290" t="s">
        <v>150</v>
      </c>
      <c r="CJ24" s="285">
        <v>100</v>
      </c>
      <c r="CK24" s="290" t="s">
        <v>150</v>
      </c>
      <c r="CL24" s="285">
        <v>100</v>
      </c>
      <c r="CM24" s="285">
        <v>200</v>
      </c>
      <c r="CN24" s="285">
        <v>100</v>
      </c>
      <c r="CO24" s="285">
        <v>20</v>
      </c>
      <c r="CP24" s="290" t="s">
        <v>150</v>
      </c>
      <c r="CQ24" s="285">
        <v>100</v>
      </c>
      <c r="CR24" s="290" t="s">
        <v>150</v>
      </c>
      <c r="CS24" s="285">
        <v>100</v>
      </c>
      <c r="CT24" s="285">
        <v>200</v>
      </c>
      <c r="CU24" s="285">
        <v>100</v>
      </c>
      <c r="CV24" s="285">
        <v>20</v>
      </c>
      <c r="CW24" s="290"/>
      <c r="CX24" s="285">
        <v>36</v>
      </c>
      <c r="CY24" s="285">
        <v>10</v>
      </c>
      <c r="CZ24" s="285">
        <v>46</v>
      </c>
      <c r="DA24" s="290" t="s">
        <v>146</v>
      </c>
      <c r="DB24" s="285">
        <v>38</v>
      </c>
      <c r="DC24" s="291">
        <v>20</v>
      </c>
      <c r="DD24" s="285">
        <v>58</v>
      </c>
      <c r="DE24" s="285">
        <v>104</v>
      </c>
      <c r="DF24" s="285">
        <v>52</v>
      </c>
      <c r="DG24" s="285">
        <v>20.8</v>
      </c>
      <c r="DH24" s="285" t="s">
        <v>147</v>
      </c>
      <c r="DI24" s="289"/>
      <c r="DJ24" s="289"/>
      <c r="DK24" s="289"/>
      <c r="DL24" s="289"/>
      <c r="DM24" s="289"/>
      <c r="DN24" s="289"/>
      <c r="DO24" s="289"/>
      <c r="DP24" s="289"/>
      <c r="DQ24" s="289"/>
      <c r="DR24" s="289"/>
      <c r="DS24" s="289"/>
      <c r="DT24" s="289"/>
      <c r="DU24" s="289"/>
      <c r="DV24" s="289"/>
      <c r="DW24" s="289"/>
      <c r="DX24" s="289"/>
      <c r="DY24" s="289"/>
      <c r="DZ24" s="289"/>
      <c r="EA24" s="289"/>
      <c r="EB24" s="289"/>
      <c r="EC24" s="289"/>
      <c r="ED24" s="289"/>
      <c r="EE24" s="285">
        <v>36</v>
      </c>
      <c r="EF24" s="285">
        <v>10</v>
      </c>
      <c r="EG24" s="285">
        <v>46</v>
      </c>
      <c r="EH24" s="290" t="s">
        <v>146</v>
      </c>
      <c r="EI24" s="285">
        <v>38</v>
      </c>
      <c r="EJ24" s="291">
        <v>20</v>
      </c>
      <c r="EK24" s="285">
        <v>58</v>
      </c>
      <c r="EL24" s="285">
        <v>104</v>
      </c>
      <c r="EM24" s="285">
        <v>52</v>
      </c>
      <c r="EN24" s="285">
        <v>20.8</v>
      </c>
      <c r="EO24" s="285" t="s">
        <v>147</v>
      </c>
      <c r="EP24" s="285"/>
      <c r="EQ24" s="286"/>
      <c r="ER24" s="286"/>
      <c r="ES24" s="286"/>
      <c r="ET24" s="286"/>
      <c r="EU24" s="286"/>
    </row>
    <row r="25" spans="1:151" ht="23.25" thickBot="1" x14ac:dyDescent="0.3">
      <c r="A25" s="278">
        <v>59</v>
      </c>
      <c r="B25" s="269">
        <v>110</v>
      </c>
      <c r="C25" s="279" t="s">
        <v>171</v>
      </c>
      <c r="D25" s="269" t="s">
        <v>145</v>
      </c>
      <c r="E25" s="285" t="s">
        <v>11</v>
      </c>
      <c r="F25" s="288">
        <v>38870</v>
      </c>
      <c r="G25" s="285">
        <v>29</v>
      </c>
      <c r="H25" s="285">
        <v>3</v>
      </c>
      <c r="I25" s="285">
        <v>10</v>
      </c>
      <c r="J25" s="285" t="s">
        <v>22</v>
      </c>
      <c r="K25" s="285" t="s">
        <v>1</v>
      </c>
      <c r="L25" s="285" t="s">
        <v>14</v>
      </c>
      <c r="M25" s="295"/>
      <c r="N25" s="295"/>
      <c r="O25" s="285">
        <v>60</v>
      </c>
      <c r="P25" s="285">
        <v>40</v>
      </c>
      <c r="Q25" s="285">
        <v>100</v>
      </c>
      <c r="R25" s="290" t="s">
        <v>150</v>
      </c>
      <c r="S25" s="285">
        <v>60</v>
      </c>
      <c r="T25" s="291">
        <v>37</v>
      </c>
      <c r="U25" s="285">
        <v>97</v>
      </c>
      <c r="V25" s="285">
        <v>197</v>
      </c>
      <c r="W25" s="285">
        <v>98.5</v>
      </c>
      <c r="X25" s="285">
        <v>98.5</v>
      </c>
      <c r="Y25" s="285" t="s">
        <v>150</v>
      </c>
      <c r="Z25" s="289">
        <v>55</v>
      </c>
      <c r="AA25" s="285">
        <v>37</v>
      </c>
      <c r="AB25" s="285">
        <v>92</v>
      </c>
      <c r="AC25" s="290" t="s">
        <v>150</v>
      </c>
      <c r="AD25" s="285">
        <v>53</v>
      </c>
      <c r="AE25" s="291">
        <v>39</v>
      </c>
      <c r="AF25" s="285">
        <v>92</v>
      </c>
      <c r="AG25" s="285">
        <v>184</v>
      </c>
      <c r="AH25" s="285">
        <v>92</v>
      </c>
      <c r="AI25" s="285">
        <v>73.600000000000009</v>
      </c>
      <c r="AJ25" s="285" t="s">
        <v>150</v>
      </c>
      <c r="AK25" s="285">
        <v>59</v>
      </c>
      <c r="AL25" s="285">
        <v>38</v>
      </c>
      <c r="AM25" s="285">
        <v>97</v>
      </c>
      <c r="AN25" s="290" t="s">
        <v>150</v>
      </c>
      <c r="AO25" s="285">
        <v>56</v>
      </c>
      <c r="AP25" s="291">
        <v>40</v>
      </c>
      <c r="AQ25" s="285">
        <v>96</v>
      </c>
      <c r="AR25" s="285">
        <v>193</v>
      </c>
      <c r="AS25" s="285">
        <v>96.5</v>
      </c>
      <c r="AT25" s="285">
        <v>38.6</v>
      </c>
      <c r="AU25" s="285" t="s">
        <v>150</v>
      </c>
      <c r="AV25" s="285">
        <v>60</v>
      </c>
      <c r="AW25" s="285">
        <v>39</v>
      </c>
      <c r="AX25" s="285">
        <v>99</v>
      </c>
      <c r="AY25" s="290" t="s">
        <v>150</v>
      </c>
      <c r="AZ25" s="285">
        <v>60</v>
      </c>
      <c r="BA25" s="291">
        <v>40</v>
      </c>
      <c r="BB25" s="285">
        <v>100</v>
      </c>
      <c r="BC25" s="292">
        <v>199</v>
      </c>
      <c r="BD25" s="285">
        <v>99.5</v>
      </c>
      <c r="BE25" s="285">
        <v>39.800000000000004</v>
      </c>
      <c r="BF25" s="285" t="s">
        <v>150</v>
      </c>
      <c r="BG25" s="285">
        <v>58</v>
      </c>
      <c r="BH25" s="285">
        <v>8</v>
      </c>
      <c r="BI25" s="285">
        <v>31</v>
      </c>
      <c r="BJ25" s="292">
        <v>39</v>
      </c>
      <c r="BK25" s="292">
        <v>97</v>
      </c>
      <c r="BL25" s="290" t="s">
        <v>150</v>
      </c>
      <c r="BM25" s="293">
        <v>57</v>
      </c>
      <c r="BN25" s="293">
        <v>8</v>
      </c>
      <c r="BO25" s="293">
        <v>31</v>
      </c>
      <c r="BP25" s="291">
        <v>39</v>
      </c>
      <c r="BQ25" s="294">
        <v>96</v>
      </c>
      <c r="BR25" s="285">
        <v>153</v>
      </c>
      <c r="BS25" s="294">
        <v>76.5</v>
      </c>
      <c r="BT25" s="285">
        <v>30.6</v>
      </c>
      <c r="BU25" s="285" t="s">
        <v>155</v>
      </c>
      <c r="BV25" s="285">
        <v>100</v>
      </c>
      <c r="BW25" s="290" t="s">
        <v>150</v>
      </c>
      <c r="BX25" s="285">
        <v>100</v>
      </c>
      <c r="BY25" s="285">
        <v>200</v>
      </c>
      <c r="BZ25" s="285">
        <v>100</v>
      </c>
      <c r="CA25" s="285">
        <v>20</v>
      </c>
      <c r="CB25" s="290" t="s">
        <v>150</v>
      </c>
      <c r="CC25" s="285">
        <v>100</v>
      </c>
      <c r="CD25" s="290" t="s">
        <v>150</v>
      </c>
      <c r="CE25" s="285">
        <v>100</v>
      </c>
      <c r="CF25" s="285">
        <v>200</v>
      </c>
      <c r="CG25" s="285">
        <v>100</v>
      </c>
      <c r="CH25" s="285">
        <v>20</v>
      </c>
      <c r="CI25" s="290" t="s">
        <v>150</v>
      </c>
      <c r="CJ25" s="285">
        <v>100</v>
      </c>
      <c r="CK25" s="290" t="s">
        <v>150</v>
      </c>
      <c r="CL25" s="285">
        <v>100</v>
      </c>
      <c r="CM25" s="285">
        <v>200</v>
      </c>
      <c r="CN25" s="285">
        <v>100</v>
      </c>
      <c r="CO25" s="285">
        <v>20</v>
      </c>
      <c r="CP25" s="290" t="s">
        <v>150</v>
      </c>
      <c r="CQ25" s="285">
        <v>100</v>
      </c>
      <c r="CR25" s="290" t="s">
        <v>150</v>
      </c>
      <c r="CS25" s="285">
        <v>100</v>
      </c>
      <c r="CT25" s="285">
        <v>200</v>
      </c>
      <c r="CU25" s="285">
        <v>100</v>
      </c>
      <c r="CV25" s="285">
        <v>20</v>
      </c>
      <c r="CW25" s="290"/>
      <c r="CX25" s="285">
        <v>58</v>
      </c>
      <c r="CY25" s="285">
        <v>34</v>
      </c>
      <c r="CZ25" s="285">
        <v>92</v>
      </c>
      <c r="DA25" s="290" t="s">
        <v>150</v>
      </c>
      <c r="DB25" s="285">
        <v>58</v>
      </c>
      <c r="DC25" s="291">
        <v>36</v>
      </c>
      <c r="DD25" s="285">
        <v>94</v>
      </c>
      <c r="DE25" s="285">
        <v>186</v>
      </c>
      <c r="DF25" s="285">
        <v>93</v>
      </c>
      <c r="DG25" s="285">
        <v>37.200000000000003</v>
      </c>
      <c r="DH25" s="285" t="s">
        <v>150</v>
      </c>
      <c r="DI25" s="289"/>
      <c r="DJ25" s="289"/>
      <c r="DK25" s="289"/>
      <c r="DL25" s="289"/>
      <c r="DM25" s="289"/>
      <c r="DN25" s="289"/>
      <c r="DO25" s="289"/>
      <c r="DP25" s="289"/>
      <c r="DQ25" s="289"/>
      <c r="DR25" s="289"/>
      <c r="DS25" s="289"/>
      <c r="DT25" s="289"/>
      <c r="DU25" s="289"/>
      <c r="DV25" s="289"/>
      <c r="DW25" s="289"/>
      <c r="DX25" s="289"/>
      <c r="DY25" s="289"/>
      <c r="DZ25" s="289"/>
      <c r="EA25" s="289"/>
      <c r="EB25" s="289"/>
      <c r="EC25" s="289"/>
      <c r="ED25" s="289"/>
      <c r="EE25" s="285">
        <v>58</v>
      </c>
      <c r="EF25" s="285">
        <v>34</v>
      </c>
      <c r="EG25" s="285">
        <v>92</v>
      </c>
      <c r="EH25" s="290" t="s">
        <v>150</v>
      </c>
      <c r="EI25" s="285">
        <v>58</v>
      </c>
      <c r="EJ25" s="291">
        <v>36</v>
      </c>
      <c r="EK25" s="285">
        <v>94</v>
      </c>
      <c r="EL25" s="285">
        <v>186</v>
      </c>
      <c r="EM25" s="285">
        <v>93</v>
      </c>
      <c r="EN25" s="285">
        <v>37.200000000000003</v>
      </c>
      <c r="EO25" s="285" t="s">
        <v>150</v>
      </c>
      <c r="EP25" s="285"/>
      <c r="EQ25" s="286"/>
      <c r="ER25" s="286"/>
      <c r="ES25" s="286"/>
      <c r="ET25" s="286"/>
      <c r="EU25" s="286"/>
    </row>
    <row r="26" spans="1:151" ht="23.25" thickBot="1" x14ac:dyDescent="0.3">
      <c r="A26" s="278">
        <v>60</v>
      </c>
      <c r="B26" s="269">
        <v>111</v>
      </c>
      <c r="C26" s="279" t="s">
        <v>172</v>
      </c>
      <c r="D26" s="269" t="s">
        <v>145</v>
      </c>
      <c r="E26" s="285" t="s">
        <v>11</v>
      </c>
      <c r="F26" s="288">
        <v>38903</v>
      </c>
      <c r="G26" s="285">
        <v>26</v>
      </c>
      <c r="H26" s="285">
        <v>2</v>
      </c>
      <c r="I26" s="285">
        <v>10</v>
      </c>
      <c r="J26" s="285" t="s">
        <v>22</v>
      </c>
      <c r="K26" s="285" t="s">
        <v>1</v>
      </c>
      <c r="L26" s="285" t="s">
        <v>14</v>
      </c>
      <c r="M26" s="295"/>
      <c r="N26" s="295"/>
      <c r="O26" s="285">
        <v>58</v>
      </c>
      <c r="P26" s="285">
        <v>38</v>
      </c>
      <c r="Q26" s="285">
        <v>96</v>
      </c>
      <c r="R26" s="290" t="s">
        <v>150</v>
      </c>
      <c r="S26" s="285">
        <v>59</v>
      </c>
      <c r="T26" s="291">
        <v>37</v>
      </c>
      <c r="U26" s="285">
        <v>96</v>
      </c>
      <c r="V26" s="285">
        <v>192</v>
      </c>
      <c r="W26" s="285">
        <v>96</v>
      </c>
      <c r="X26" s="285">
        <v>96</v>
      </c>
      <c r="Y26" s="285" t="s">
        <v>150</v>
      </c>
      <c r="Z26" s="289">
        <v>48</v>
      </c>
      <c r="AA26" s="285">
        <v>32</v>
      </c>
      <c r="AB26" s="285">
        <v>80</v>
      </c>
      <c r="AC26" s="290" t="s">
        <v>149</v>
      </c>
      <c r="AD26" s="285">
        <v>50</v>
      </c>
      <c r="AE26" s="291">
        <v>37</v>
      </c>
      <c r="AF26" s="285">
        <v>87</v>
      </c>
      <c r="AG26" s="285">
        <v>167</v>
      </c>
      <c r="AH26" s="285">
        <v>83.5</v>
      </c>
      <c r="AI26" s="285">
        <v>66.8</v>
      </c>
      <c r="AJ26" s="285" t="s">
        <v>155</v>
      </c>
      <c r="AK26" s="285">
        <v>51</v>
      </c>
      <c r="AL26" s="285">
        <v>33</v>
      </c>
      <c r="AM26" s="285">
        <v>84</v>
      </c>
      <c r="AN26" s="290" t="s">
        <v>149</v>
      </c>
      <c r="AO26" s="285">
        <v>54</v>
      </c>
      <c r="AP26" s="291">
        <v>40</v>
      </c>
      <c r="AQ26" s="285">
        <v>94</v>
      </c>
      <c r="AR26" s="285">
        <v>178</v>
      </c>
      <c r="AS26" s="285">
        <v>89</v>
      </c>
      <c r="AT26" s="285">
        <v>35.6</v>
      </c>
      <c r="AU26" s="285" t="s">
        <v>150</v>
      </c>
      <c r="AV26" s="285">
        <v>52</v>
      </c>
      <c r="AW26" s="285">
        <v>33</v>
      </c>
      <c r="AX26" s="285">
        <v>85</v>
      </c>
      <c r="AY26" s="290" t="s">
        <v>149</v>
      </c>
      <c r="AZ26" s="285">
        <v>59</v>
      </c>
      <c r="BA26" s="291">
        <v>34</v>
      </c>
      <c r="BB26" s="285">
        <v>93</v>
      </c>
      <c r="BC26" s="292">
        <v>178</v>
      </c>
      <c r="BD26" s="285">
        <v>89</v>
      </c>
      <c r="BE26" s="285">
        <v>35.6</v>
      </c>
      <c r="BF26" s="285" t="s">
        <v>150</v>
      </c>
      <c r="BG26" s="285">
        <v>54</v>
      </c>
      <c r="BH26" s="285">
        <v>8</v>
      </c>
      <c r="BI26" s="285">
        <v>29</v>
      </c>
      <c r="BJ26" s="292">
        <v>37</v>
      </c>
      <c r="BK26" s="292">
        <v>91</v>
      </c>
      <c r="BL26" s="290" t="s">
        <v>150</v>
      </c>
      <c r="BM26" s="293">
        <v>59</v>
      </c>
      <c r="BN26" s="293">
        <v>8</v>
      </c>
      <c r="BO26" s="293">
        <v>32</v>
      </c>
      <c r="BP26" s="291">
        <v>40</v>
      </c>
      <c r="BQ26" s="294">
        <v>99</v>
      </c>
      <c r="BR26" s="285">
        <v>158</v>
      </c>
      <c r="BS26" s="294">
        <v>79</v>
      </c>
      <c r="BT26" s="285">
        <v>31.6</v>
      </c>
      <c r="BU26" s="285" t="s">
        <v>155</v>
      </c>
      <c r="BV26" s="285">
        <v>99</v>
      </c>
      <c r="BW26" s="290" t="s">
        <v>150</v>
      </c>
      <c r="BX26" s="285">
        <v>100</v>
      </c>
      <c r="BY26" s="285">
        <v>199</v>
      </c>
      <c r="BZ26" s="285">
        <v>99.5</v>
      </c>
      <c r="CA26" s="285">
        <v>19.900000000000002</v>
      </c>
      <c r="CB26" s="290" t="s">
        <v>150</v>
      </c>
      <c r="CC26" s="285">
        <v>100</v>
      </c>
      <c r="CD26" s="290" t="s">
        <v>150</v>
      </c>
      <c r="CE26" s="285">
        <v>100</v>
      </c>
      <c r="CF26" s="285">
        <v>200</v>
      </c>
      <c r="CG26" s="285">
        <v>100</v>
      </c>
      <c r="CH26" s="285">
        <v>20</v>
      </c>
      <c r="CI26" s="290" t="s">
        <v>150</v>
      </c>
      <c r="CJ26" s="285">
        <v>100</v>
      </c>
      <c r="CK26" s="290" t="s">
        <v>150</v>
      </c>
      <c r="CL26" s="285">
        <v>100</v>
      </c>
      <c r="CM26" s="285">
        <v>200</v>
      </c>
      <c r="CN26" s="285">
        <v>100</v>
      </c>
      <c r="CO26" s="285">
        <v>20</v>
      </c>
      <c r="CP26" s="290" t="s">
        <v>150</v>
      </c>
      <c r="CQ26" s="285">
        <v>100</v>
      </c>
      <c r="CR26" s="290" t="s">
        <v>150</v>
      </c>
      <c r="CS26" s="285">
        <v>100</v>
      </c>
      <c r="CT26" s="285">
        <v>200</v>
      </c>
      <c r="CU26" s="285">
        <v>100</v>
      </c>
      <c r="CV26" s="285">
        <v>20</v>
      </c>
      <c r="CW26" s="290"/>
      <c r="CX26" s="285">
        <v>57</v>
      </c>
      <c r="CY26" s="285">
        <v>27</v>
      </c>
      <c r="CZ26" s="285">
        <v>84</v>
      </c>
      <c r="DA26" s="290" t="s">
        <v>149</v>
      </c>
      <c r="DB26" s="285">
        <v>57</v>
      </c>
      <c r="DC26" s="291">
        <v>37</v>
      </c>
      <c r="DD26" s="285">
        <v>94</v>
      </c>
      <c r="DE26" s="285">
        <v>178</v>
      </c>
      <c r="DF26" s="285">
        <v>89</v>
      </c>
      <c r="DG26" s="285">
        <v>35.6</v>
      </c>
      <c r="DH26" s="285" t="s">
        <v>150</v>
      </c>
      <c r="DI26" s="289"/>
      <c r="DJ26" s="289"/>
      <c r="DK26" s="289"/>
      <c r="DL26" s="289"/>
      <c r="DM26" s="289"/>
      <c r="DN26" s="289"/>
      <c r="DO26" s="289"/>
      <c r="DP26" s="289"/>
      <c r="DQ26" s="289"/>
      <c r="DR26" s="289"/>
      <c r="DS26" s="289"/>
      <c r="DT26" s="289"/>
      <c r="DU26" s="289"/>
      <c r="DV26" s="289"/>
      <c r="DW26" s="289"/>
      <c r="DX26" s="289"/>
      <c r="DY26" s="289"/>
      <c r="DZ26" s="289"/>
      <c r="EA26" s="289"/>
      <c r="EB26" s="289"/>
      <c r="EC26" s="289"/>
      <c r="ED26" s="289"/>
      <c r="EE26" s="285">
        <v>57</v>
      </c>
      <c r="EF26" s="285">
        <v>27</v>
      </c>
      <c r="EG26" s="285">
        <v>84</v>
      </c>
      <c r="EH26" s="290" t="s">
        <v>149</v>
      </c>
      <c r="EI26" s="285">
        <v>57</v>
      </c>
      <c r="EJ26" s="291">
        <v>37</v>
      </c>
      <c r="EK26" s="285">
        <v>94</v>
      </c>
      <c r="EL26" s="285">
        <v>178</v>
      </c>
      <c r="EM26" s="285">
        <v>89</v>
      </c>
      <c r="EN26" s="285">
        <v>35.6</v>
      </c>
      <c r="EO26" s="285" t="s">
        <v>150</v>
      </c>
      <c r="EP26" s="285"/>
      <c r="EQ26" s="286"/>
      <c r="ER26" s="286"/>
      <c r="ES26" s="286"/>
      <c r="ET26" s="286"/>
      <c r="EU26" s="286"/>
    </row>
    <row r="27" spans="1:151" ht="23.25" thickBot="1" x14ac:dyDescent="0.3">
      <c r="A27" s="278">
        <v>61</v>
      </c>
      <c r="B27" s="269">
        <v>112</v>
      </c>
      <c r="C27" s="279" t="s">
        <v>173</v>
      </c>
      <c r="D27" s="269" t="s">
        <v>145</v>
      </c>
      <c r="E27" s="285" t="s">
        <v>11</v>
      </c>
      <c r="F27" s="288">
        <v>38949</v>
      </c>
      <c r="G27" s="285">
        <v>11</v>
      </c>
      <c r="H27" s="285">
        <v>1</v>
      </c>
      <c r="I27" s="285">
        <v>10</v>
      </c>
      <c r="J27" s="285" t="s">
        <v>22</v>
      </c>
      <c r="K27" s="285" t="s">
        <v>1</v>
      </c>
      <c r="L27" s="285" t="s">
        <v>14</v>
      </c>
      <c r="M27" s="295"/>
      <c r="N27" s="295"/>
      <c r="O27" s="285">
        <v>60</v>
      </c>
      <c r="P27" s="285">
        <v>40</v>
      </c>
      <c r="Q27" s="285">
        <v>100</v>
      </c>
      <c r="R27" s="290" t="s">
        <v>150</v>
      </c>
      <c r="S27" s="285">
        <v>60</v>
      </c>
      <c r="T27" s="291">
        <v>40</v>
      </c>
      <c r="U27" s="285">
        <v>100</v>
      </c>
      <c r="V27" s="285">
        <v>200</v>
      </c>
      <c r="W27" s="285">
        <v>100</v>
      </c>
      <c r="X27" s="285">
        <v>100</v>
      </c>
      <c r="Y27" s="285" t="s">
        <v>150</v>
      </c>
      <c r="Z27" s="289">
        <v>60</v>
      </c>
      <c r="AA27" s="285">
        <v>40</v>
      </c>
      <c r="AB27" s="285">
        <v>100</v>
      </c>
      <c r="AC27" s="290" t="s">
        <v>150</v>
      </c>
      <c r="AD27" s="285">
        <v>60</v>
      </c>
      <c r="AE27" s="291">
        <v>40</v>
      </c>
      <c r="AF27" s="285">
        <v>100</v>
      </c>
      <c r="AG27" s="285">
        <v>200</v>
      </c>
      <c r="AH27" s="285">
        <v>100</v>
      </c>
      <c r="AI27" s="285">
        <v>80</v>
      </c>
      <c r="AJ27" s="285" t="s">
        <v>150</v>
      </c>
      <c r="AK27" s="285">
        <v>60</v>
      </c>
      <c r="AL27" s="285">
        <v>40</v>
      </c>
      <c r="AM27" s="285">
        <v>100</v>
      </c>
      <c r="AN27" s="290" t="s">
        <v>150</v>
      </c>
      <c r="AO27" s="285">
        <v>59</v>
      </c>
      <c r="AP27" s="291">
        <v>40</v>
      </c>
      <c r="AQ27" s="285">
        <v>99</v>
      </c>
      <c r="AR27" s="285">
        <v>199</v>
      </c>
      <c r="AS27" s="285">
        <v>99.5</v>
      </c>
      <c r="AT27" s="285">
        <v>39.800000000000004</v>
      </c>
      <c r="AU27" s="285" t="s">
        <v>150</v>
      </c>
      <c r="AV27" s="285">
        <v>60</v>
      </c>
      <c r="AW27" s="285">
        <v>40</v>
      </c>
      <c r="AX27" s="285">
        <v>100</v>
      </c>
      <c r="AY27" s="290" t="s">
        <v>150</v>
      </c>
      <c r="AZ27" s="285">
        <v>60</v>
      </c>
      <c r="BA27" s="291">
        <v>40</v>
      </c>
      <c r="BB27" s="285">
        <v>100</v>
      </c>
      <c r="BC27" s="292">
        <v>200</v>
      </c>
      <c r="BD27" s="285">
        <v>100</v>
      </c>
      <c r="BE27" s="285">
        <v>40</v>
      </c>
      <c r="BF27" s="285" t="s">
        <v>150</v>
      </c>
      <c r="BG27" s="285">
        <v>60</v>
      </c>
      <c r="BH27" s="285">
        <v>8</v>
      </c>
      <c r="BI27" s="285">
        <v>32</v>
      </c>
      <c r="BJ27" s="292">
        <v>40</v>
      </c>
      <c r="BK27" s="292">
        <v>100</v>
      </c>
      <c r="BL27" s="290" t="s">
        <v>150</v>
      </c>
      <c r="BM27" s="293">
        <v>60</v>
      </c>
      <c r="BN27" s="293">
        <v>8</v>
      </c>
      <c r="BO27" s="293">
        <v>31</v>
      </c>
      <c r="BP27" s="291">
        <v>39</v>
      </c>
      <c r="BQ27" s="294">
        <v>99</v>
      </c>
      <c r="BR27" s="285">
        <v>159</v>
      </c>
      <c r="BS27" s="294">
        <v>79.5</v>
      </c>
      <c r="BT27" s="285">
        <v>31.8</v>
      </c>
      <c r="BU27" s="285" t="s">
        <v>155</v>
      </c>
      <c r="BV27" s="285">
        <v>100</v>
      </c>
      <c r="BW27" s="290" t="s">
        <v>150</v>
      </c>
      <c r="BX27" s="285">
        <v>100</v>
      </c>
      <c r="BY27" s="285">
        <v>200</v>
      </c>
      <c r="BZ27" s="285">
        <v>100</v>
      </c>
      <c r="CA27" s="285">
        <v>20</v>
      </c>
      <c r="CB27" s="290" t="s">
        <v>150</v>
      </c>
      <c r="CC27" s="285">
        <v>100</v>
      </c>
      <c r="CD27" s="290" t="s">
        <v>150</v>
      </c>
      <c r="CE27" s="285">
        <v>100</v>
      </c>
      <c r="CF27" s="285">
        <v>200</v>
      </c>
      <c r="CG27" s="285">
        <v>100</v>
      </c>
      <c r="CH27" s="285">
        <v>20</v>
      </c>
      <c r="CI27" s="290" t="s">
        <v>150</v>
      </c>
      <c r="CJ27" s="285">
        <v>100</v>
      </c>
      <c r="CK27" s="290" t="s">
        <v>150</v>
      </c>
      <c r="CL27" s="285">
        <v>100</v>
      </c>
      <c r="CM27" s="285">
        <v>200</v>
      </c>
      <c r="CN27" s="285">
        <v>100</v>
      </c>
      <c r="CO27" s="285">
        <v>20</v>
      </c>
      <c r="CP27" s="290" t="s">
        <v>150</v>
      </c>
      <c r="CQ27" s="285">
        <v>100</v>
      </c>
      <c r="CR27" s="290" t="s">
        <v>150</v>
      </c>
      <c r="CS27" s="285">
        <v>100</v>
      </c>
      <c r="CT27" s="285">
        <v>200</v>
      </c>
      <c r="CU27" s="285">
        <v>100</v>
      </c>
      <c r="CV27" s="285">
        <v>20</v>
      </c>
      <c r="CW27" s="290"/>
      <c r="CX27" s="285">
        <v>60</v>
      </c>
      <c r="CY27" s="285">
        <v>36</v>
      </c>
      <c r="CZ27" s="285">
        <v>96</v>
      </c>
      <c r="DA27" s="290" t="s">
        <v>150</v>
      </c>
      <c r="DB27" s="285">
        <v>60</v>
      </c>
      <c r="DC27" s="291">
        <v>40</v>
      </c>
      <c r="DD27" s="285">
        <v>100</v>
      </c>
      <c r="DE27" s="285">
        <v>196</v>
      </c>
      <c r="DF27" s="285">
        <v>98</v>
      </c>
      <c r="DG27" s="285">
        <v>39.200000000000003</v>
      </c>
      <c r="DH27" s="285" t="s">
        <v>150</v>
      </c>
      <c r="DI27" s="289"/>
      <c r="DJ27" s="289"/>
      <c r="DK27" s="289"/>
      <c r="DL27" s="289"/>
      <c r="DM27" s="289"/>
      <c r="DN27" s="289"/>
      <c r="DO27" s="289"/>
      <c r="DP27" s="289"/>
      <c r="DQ27" s="289"/>
      <c r="DR27" s="289"/>
      <c r="DS27" s="289"/>
      <c r="DT27" s="289"/>
      <c r="DU27" s="289"/>
      <c r="DV27" s="289"/>
      <c r="DW27" s="289"/>
      <c r="DX27" s="289"/>
      <c r="DY27" s="289"/>
      <c r="DZ27" s="289"/>
      <c r="EA27" s="289"/>
      <c r="EB27" s="289"/>
      <c r="EC27" s="289"/>
      <c r="ED27" s="289"/>
      <c r="EE27" s="285">
        <v>60</v>
      </c>
      <c r="EF27" s="285">
        <v>36</v>
      </c>
      <c r="EG27" s="285">
        <v>96</v>
      </c>
      <c r="EH27" s="290" t="s">
        <v>150</v>
      </c>
      <c r="EI27" s="285">
        <v>60</v>
      </c>
      <c r="EJ27" s="291">
        <v>40</v>
      </c>
      <c r="EK27" s="285">
        <v>100</v>
      </c>
      <c r="EL27" s="285">
        <v>196</v>
      </c>
      <c r="EM27" s="285">
        <v>98</v>
      </c>
      <c r="EN27" s="285">
        <v>39.200000000000003</v>
      </c>
      <c r="EO27" s="285" t="s">
        <v>150</v>
      </c>
      <c r="EP27" s="285"/>
      <c r="EQ27" s="286"/>
      <c r="ER27" s="286"/>
      <c r="ES27" s="286"/>
      <c r="ET27" s="286"/>
      <c r="EU27" s="286"/>
    </row>
    <row r="28" spans="1:151" ht="23.25" thickBot="1" x14ac:dyDescent="0.3">
      <c r="A28" s="278">
        <v>62</v>
      </c>
      <c r="B28" s="269">
        <v>113</v>
      </c>
      <c r="C28" s="279" t="s">
        <v>174</v>
      </c>
      <c r="D28" s="269" t="s">
        <v>145</v>
      </c>
      <c r="E28" s="285" t="s">
        <v>11</v>
      </c>
      <c r="F28" s="288">
        <v>38872</v>
      </c>
      <c r="G28" s="285">
        <v>27</v>
      </c>
      <c r="H28" s="285">
        <v>3</v>
      </c>
      <c r="I28" s="285">
        <v>10</v>
      </c>
      <c r="J28" s="285" t="s">
        <v>22</v>
      </c>
      <c r="K28" s="285" t="s">
        <v>1</v>
      </c>
      <c r="L28" s="285" t="s">
        <v>14</v>
      </c>
      <c r="M28" s="295"/>
      <c r="N28" s="295"/>
      <c r="O28" s="285">
        <v>60</v>
      </c>
      <c r="P28" s="285">
        <v>39</v>
      </c>
      <c r="Q28" s="285">
        <v>99</v>
      </c>
      <c r="R28" s="290" t="s">
        <v>150</v>
      </c>
      <c r="S28" s="285">
        <v>59</v>
      </c>
      <c r="T28" s="291">
        <v>40</v>
      </c>
      <c r="U28" s="285">
        <v>99</v>
      </c>
      <c r="V28" s="285">
        <v>198</v>
      </c>
      <c r="W28" s="285">
        <v>99</v>
      </c>
      <c r="X28" s="285">
        <v>99</v>
      </c>
      <c r="Y28" s="285" t="s">
        <v>150</v>
      </c>
      <c r="Z28" s="289">
        <v>58</v>
      </c>
      <c r="AA28" s="285">
        <v>40</v>
      </c>
      <c r="AB28" s="285">
        <v>98</v>
      </c>
      <c r="AC28" s="290" t="s">
        <v>150</v>
      </c>
      <c r="AD28" s="285">
        <v>60</v>
      </c>
      <c r="AE28" s="291">
        <v>40</v>
      </c>
      <c r="AF28" s="285">
        <v>100</v>
      </c>
      <c r="AG28" s="285">
        <v>198</v>
      </c>
      <c r="AH28" s="285">
        <v>99</v>
      </c>
      <c r="AI28" s="285">
        <v>79.2</v>
      </c>
      <c r="AJ28" s="285" t="s">
        <v>150</v>
      </c>
      <c r="AK28" s="285">
        <v>56</v>
      </c>
      <c r="AL28" s="285">
        <v>38</v>
      </c>
      <c r="AM28" s="285">
        <v>94</v>
      </c>
      <c r="AN28" s="290" t="s">
        <v>150</v>
      </c>
      <c r="AO28" s="285">
        <v>49</v>
      </c>
      <c r="AP28" s="291">
        <v>40</v>
      </c>
      <c r="AQ28" s="285">
        <v>89</v>
      </c>
      <c r="AR28" s="285">
        <v>183</v>
      </c>
      <c r="AS28" s="285">
        <v>91.5</v>
      </c>
      <c r="AT28" s="285">
        <v>36.6</v>
      </c>
      <c r="AU28" s="285" t="s">
        <v>150</v>
      </c>
      <c r="AV28" s="285">
        <v>60</v>
      </c>
      <c r="AW28" s="285">
        <v>40</v>
      </c>
      <c r="AX28" s="285">
        <v>100</v>
      </c>
      <c r="AY28" s="290" t="s">
        <v>150</v>
      </c>
      <c r="AZ28" s="285">
        <v>60</v>
      </c>
      <c r="BA28" s="291">
        <v>40</v>
      </c>
      <c r="BB28" s="285">
        <v>100</v>
      </c>
      <c r="BC28" s="292">
        <v>200</v>
      </c>
      <c r="BD28" s="285">
        <v>100</v>
      </c>
      <c r="BE28" s="285">
        <v>40</v>
      </c>
      <c r="BF28" s="285" t="s">
        <v>150</v>
      </c>
      <c r="BG28" s="285">
        <v>59</v>
      </c>
      <c r="BH28" s="285">
        <v>8</v>
      </c>
      <c r="BI28" s="285">
        <v>32</v>
      </c>
      <c r="BJ28" s="292">
        <v>40</v>
      </c>
      <c r="BK28" s="292">
        <v>99</v>
      </c>
      <c r="BL28" s="290" t="s">
        <v>150</v>
      </c>
      <c r="BM28" s="293">
        <v>60</v>
      </c>
      <c r="BN28" s="293">
        <v>8</v>
      </c>
      <c r="BO28" s="293">
        <v>32</v>
      </c>
      <c r="BP28" s="291">
        <v>40</v>
      </c>
      <c r="BQ28" s="294">
        <v>100</v>
      </c>
      <c r="BR28" s="285">
        <v>160</v>
      </c>
      <c r="BS28" s="294">
        <v>80</v>
      </c>
      <c r="BT28" s="285">
        <v>32</v>
      </c>
      <c r="BU28" s="285" t="s">
        <v>155</v>
      </c>
      <c r="BV28" s="285">
        <v>100</v>
      </c>
      <c r="BW28" s="290" t="s">
        <v>150</v>
      </c>
      <c r="BX28" s="285">
        <v>100</v>
      </c>
      <c r="BY28" s="285">
        <v>200</v>
      </c>
      <c r="BZ28" s="285">
        <v>100</v>
      </c>
      <c r="CA28" s="285">
        <v>20</v>
      </c>
      <c r="CB28" s="290" t="s">
        <v>150</v>
      </c>
      <c r="CC28" s="285">
        <v>100</v>
      </c>
      <c r="CD28" s="290" t="s">
        <v>150</v>
      </c>
      <c r="CE28" s="285">
        <v>100</v>
      </c>
      <c r="CF28" s="285">
        <v>200</v>
      </c>
      <c r="CG28" s="285">
        <v>100</v>
      </c>
      <c r="CH28" s="285">
        <v>20</v>
      </c>
      <c r="CI28" s="290" t="s">
        <v>150</v>
      </c>
      <c r="CJ28" s="285">
        <v>100</v>
      </c>
      <c r="CK28" s="290" t="s">
        <v>150</v>
      </c>
      <c r="CL28" s="285">
        <v>100</v>
      </c>
      <c r="CM28" s="285">
        <v>200</v>
      </c>
      <c r="CN28" s="285">
        <v>100</v>
      </c>
      <c r="CO28" s="285">
        <v>20</v>
      </c>
      <c r="CP28" s="290" t="s">
        <v>150</v>
      </c>
      <c r="CQ28" s="285">
        <v>100</v>
      </c>
      <c r="CR28" s="290" t="s">
        <v>150</v>
      </c>
      <c r="CS28" s="285">
        <v>100</v>
      </c>
      <c r="CT28" s="285">
        <v>200</v>
      </c>
      <c r="CU28" s="285">
        <v>100</v>
      </c>
      <c r="CV28" s="285">
        <v>20</v>
      </c>
      <c r="CW28" s="290"/>
      <c r="CX28" s="285">
        <v>58</v>
      </c>
      <c r="CY28" s="285">
        <v>33</v>
      </c>
      <c r="CZ28" s="285">
        <v>91</v>
      </c>
      <c r="DA28" s="290" t="s">
        <v>150</v>
      </c>
      <c r="DB28" s="285">
        <v>57</v>
      </c>
      <c r="DC28" s="291">
        <v>39</v>
      </c>
      <c r="DD28" s="285">
        <v>96</v>
      </c>
      <c r="DE28" s="285">
        <v>187</v>
      </c>
      <c r="DF28" s="285">
        <v>93.5</v>
      </c>
      <c r="DG28" s="285">
        <v>37.4</v>
      </c>
      <c r="DH28" s="285" t="s">
        <v>150</v>
      </c>
      <c r="DI28" s="289"/>
      <c r="DJ28" s="289"/>
      <c r="DK28" s="289"/>
      <c r="DL28" s="289"/>
      <c r="DM28" s="289"/>
      <c r="DN28" s="289"/>
      <c r="DO28" s="289"/>
      <c r="DP28" s="289"/>
      <c r="DQ28" s="289"/>
      <c r="DR28" s="289"/>
      <c r="DS28" s="289"/>
      <c r="DT28" s="289"/>
      <c r="DU28" s="289"/>
      <c r="DV28" s="289"/>
      <c r="DW28" s="289"/>
      <c r="DX28" s="289"/>
      <c r="DY28" s="289"/>
      <c r="DZ28" s="289"/>
      <c r="EA28" s="289"/>
      <c r="EB28" s="289"/>
      <c r="EC28" s="289"/>
      <c r="ED28" s="289"/>
      <c r="EE28" s="285">
        <v>58</v>
      </c>
      <c r="EF28" s="285">
        <v>33</v>
      </c>
      <c r="EG28" s="285">
        <v>91</v>
      </c>
      <c r="EH28" s="290" t="s">
        <v>150</v>
      </c>
      <c r="EI28" s="285">
        <v>57</v>
      </c>
      <c r="EJ28" s="291">
        <v>39</v>
      </c>
      <c r="EK28" s="285">
        <v>96</v>
      </c>
      <c r="EL28" s="285">
        <v>187</v>
      </c>
      <c r="EM28" s="285">
        <v>93.5</v>
      </c>
      <c r="EN28" s="285">
        <v>37.4</v>
      </c>
      <c r="EO28" s="285" t="s">
        <v>150</v>
      </c>
      <c r="EP28" s="285"/>
      <c r="EQ28" s="286"/>
      <c r="ER28" s="286"/>
      <c r="ES28" s="286"/>
      <c r="ET28" s="286"/>
      <c r="EU28" s="286"/>
    </row>
    <row r="29" spans="1:151" ht="23.25" thickBot="1" x14ac:dyDescent="0.3">
      <c r="A29" s="278">
        <v>63</v>
      </c>
      <c r="B29" s="269">
        <v>114</v>
      </c>
      <c r="C29" s="279" t="s">
        <v>175</v>
      </c>
      <c r="D29" s="269" t="s">
        <v>145</v>
      </c>
      <c r="E29" s="285" t="s">
        <v>11</v>
      </c>
      <c r="F29" s="288">
        <v>38319</v>
      </c>
      <c r="G29" s="285">
        <v>3</v>
      </c>
      <c r="H29" s="285">
        <v>10</v>
      </c>
      <c r="I29" s="285">
        <v>11</v>
      </c>
      <c r="J29" s="285" t="s">
        <v>22</v>
      </c>
      <c r="K29" s="285" t="s">
        <v>1</v>
      </c>
      <c r="L29" s="285" t="s">
        <v>14</v>
      </c>
      <c r="M29" s="295"/>
      <c r="N29" s="295"/>
      <c r="O29" s="285">
        <v>37</v>
      </c>
      <c r="P29" s="285">
        <v>3</v>
      </c>
      <c r="Q29" s="285">
        <v>40</v>
      </c>
      <c r="R29" s="290" t="s">
        <v>146</v>
      </c>
      <c r="S29" s="285">
        <v>37</v>
      </c>
      <c r="T29" s="291">
        <v>4</v>
      </c>
      <c r="U29" s="285">
        <v>41</v>
      </c>
      <c r="V29" s="285">
        <v>81</v>
      </c>
      <c r="W29" s="285">
        <v>40.5</v>
      </c>
      <c r="X29" s="285">
        <v>40.5</v>
      </c>
      <c r="Y29" s="285" t="s">
        <v>146</v>
      </c>
      <c r="Z29" s="289">
        <v>41</v>
      </c>
      <c r="AA29" s="285">
        <v>18</v>
      </c>
      <c r="AB29" s="285">
        <v>59</v>
      </c>
      <c r="AC29" s="290" t="s">
        <v>146</v>
      </c>
      <c r="AD29" s="285">
        <v>37</v>
      </c>
      <c r="AE29" s="291">
        <v>8</v>
      </c>
      <c r="AF29" s="285">
        <v>45</v>
      </c>
      <c r="AG29" s="285">
        <v>104</v>
      </c>
      <c r="AH29" s="285">
        <v>52</v>
      </c>
      <c r="AI29" s="285">
        <v>41.6</v>
      </c>
      <c r="AJ29" s="285" t="s">
        <v>146</v>
      </c>
      <c r="AK29" s="285">
        <v>36</v>
      </c>
      <c r="AL29" s="285">
        <v>5</v>
      </c>
      <c r="AM29" s="285">
        <v>41</v>
      </c>
      <c r="AN29" s="290" t="s">
        <v>146</v>
      </c>
      <c r="AO29" s="285">
        <v>34</v>
      </c>
      <c r="AP29" s="291">
        <v>6</v>
      </c>
      <c r="AQ29" s="285">
        <v>40</v>
      </c>
      <c r="AR29" s="285">
        <v>81</v>
      </c>
      <c r="AS29" s="285">
        <v>40.5</v>
      </c>
      <c r="AT29" s="285">
        <v>16.2</v>
      </c>
      <c r="AU29" s="285" t="s">
        <v>146</v>
      </c>
      <c r="AV29" s="285">
        <v>48</v>
      </c>
      <c r="AW29" s="285">
        <v>19</v>
      </c>
      <c r="AX29" s="285">
        <v>67</v>
      </c>
      <c r="AY29" s="290" t="s">
        <v>146</v>
      </c>
      <c r="AZ29" s="285">
        <v>50</v>
      </c>
      <c r="BA29" s="291">
        <v>15</v>
      </c>
      <c r="BB29" s="285">
        <v>65</v>
      </c>
      <c r="BC29" s="292">
        <v>132</v>
      </c>
      <c r="BD29" s="285">
        <v>66</v>
      </c>
      <c r="BE29" s="285">
        <v>26.400000000000002</v>
      </c>
      <c r="BF29" s="285" t="s">
        <v>148</v>
      </c>
      <c r="BG29" s="285">
        <v>54</v>
      </c>
      <c r="BH29" s="285">
        <v>4</v>
      </c>
      <c r="BI29" s="285">
        <v>12</v>
      </c>
      <c r="BJ29" s="292">
        <v>16</v>
      </c>
      <c r="BK29" s="292">
        <v>70</v>
      </c>
      <c r="BL29" s="290" t="s">
        <v>146</v>
      </c>
      <c r="BM29" s="293">
        <v>47</v>
      </c>
      <c r="BN29" s="293">
        <v>4</v>
      </c>
      <c r="BO29" s="293">
        <v>11</v>
      </c>
      <c r="BP29" s="291">
        <v>15</v>
      </c>
      <c r="BQ29" s="294">
        <v>62</v>
      </c>
      <c r="BR29" s="285">
        <v>109</v>
      </c>
      <c r="BS29" s="294">
        <v>54.5</v>
      </c>
      <c r="BT29" s="285">
        <v>21.8</v>
      </c>
      <c r="BU29" s="285" t="s">
        <v>147</v>
      </c>
      <c r="BV29" s="285">
        <v>95</v>
      </c>
      <c r="BW29" s="290" t="s">
        <v>150</v>
      </c>
      <c r="BX29" s="285">
        <v>100</v>
      </c>
      <c r="BY29" s="285">
        <v>195</v>
      </c>
      <c r="BZ29" s="285">
        <v>97.5</v>
      </c>
      <c r="CA29" s="285">
        <v>19.5</v>
      </c>
      <c r="CB29" s="290" t="s">
        <v>150</v>
      </c>
      <c r="CC29" s="285">
        <v>100</v>
      </c>
      <c r="CD29" s="290" t="s">
        <v>150</v>
      </c>
      <c r="CE29" s="285">
        <v>100</v>
      </c>
      <c r="CF29" s="285">
        <v>200</v>
      </c>
      <c r="CG29" s="285">
        <v>100</v>
      </c>
      <c r="CH29" s="285">
        <v>20</v>
      </c>
      <c r="CI29" s="290" t="s">
        <v>150</v>
      </c>
      <c r="CJ29" s="285">
        <v>100</v>
      </c>
      <c r="CK29" s="290" t="s">
        <v>150</v>
      </c>
      <c r="CL29" s="285">
        <v>100</v>
      </c>
      <c r="CM29" s="285">
        <v>200</v>
      </c>
      <c r="CN29" s="285">
        <v>100</v>
      </c>
      <c r="CO29" s="285">
        <v>20</v>
      </c>
      <c r="CP29" s="290" t="s">
        <v>150</v>
      </c>
      <c r="CQ29" s="285">
        <v>100</v>
      </c>
      <c r="CR29" s="290" t="s">
        <v>150</v>
      </c>
      <c r="CS29" s="285">
        <v>100</v>
      </c>
      <c r="CT29" s="285">
        <v>200</v>
      </c>
      <c r="CU29" s="285">
        <v>100</v>
      </c>
      <c r="CV29" s="285">
        <v>20</v>
      </c>
      <c r="CW29" s="290"/>
      <c r="CX29" s="285">
        <v>34</v>
      </c>
      <c r="CY29" s="285">
        <v>8</v>
      </c>
      <c r="CZ29" s="285">
        <v>42</v>
      </c>
      <c r="DA29" s="290" t="s">
        <v>146</v>
      </c>
      <c r="DB29" s="285">
        <v>41</v>
      </c>
      <c r="DC29" s="291">
        <v>25</v>
      </c>
      <c r="DD29" s="285">
        <v>66</v>
      </c>
      <c r="DE29" s="285">
        <v>108</v>
      </c>
      <c r="DF29" s="285">
        <v>54</v>
      </c>
      <c r="DG29" s="285">
        <v>21.6</v>
      </c>
      <c r="DH29" s="285" t="s">
        <v>147</v>
      </c>
      <c r="DI29" s="289"/>
      <c r="DJ29" s="289"/>
      <c r="DK29" s="289"/>
      <c r="DL29" s="289"/>
      <c r="DM29" s="289"/>
      <c r="DN29" s="289"/>
      <c r="DO29" s="289"/>
      <c r="DP29" s="289"/>
      <c r="DQ29" s="289"/>
      <c r="DR29" s="289"/>
      <c r="DS29" s="289"/>
      <c r="DT29" s="289"/>
      <c r="DU29" s="289"/>
      <c r="DV29" s="289"/>
      <c r="DW29" s="289"/>
      <c r="DX29" s="289"/>
      <c r="DY29" s="289"/>
      <c r="DZ29" s="289"/>
      <c r="EA29" s="289"/>
      <c r="EB29" s="289"/>
      <c r="EC29" s="289"/>
      <c r="ED29" s="289"/>
      <c r="EE29" s="285">
        <v>34</v>
      </c>
      <c r="EF29" s="285">
        <v>8</v>
      </c>
      <c r="EG29" s="285">
        <v>42</v>
      </c>
      <c r="EH29" s="290" t="s">
        <v>146</v>
      </c>
      <c r="EI29" s="285">
        <v>41</v>
      </c>
      <c r="EJ29" s="291">
        <v>25</v>
      </c>
      <c r="EK29" s="285">
        <v>66</v>
      </c>
      <c r="EL29" s="285">
        <v>108</v>
      </c>
      <c r="EM29" s="285">
        <v>54</v>
      </c>
      <c r="EN29" s="285">
        <v>21.6</v>
      </c>
      <c r="EO29" s="285" t="s">
        <v>147</v>
      </c>
      <c r="EP29" s="285"/>
      <c r="EQ29" s="286"/>
      <c r="ER29" s="286"/>
      <c r="ES29" s="286"/>
      <c r="ET29" s="286"/>
      <c r="EU29" s="286"/>
    </row>
    <row r="30" spans="1:151" ht="23.25" thickBot="1" x14ac:dyDescent="0.3">
      <c r="A30" s="278">
        <v>64</v>
      </c>
      <c r="B30" s="269">
        <v>115</v>
      </c>
      <c r="C30" s="279" t="s">
        <v>176</v>
      </c>
      <c r="D30" s="269" t="s">
        <v>145</v>
      </c>
      <c r="E30" s="285" t="s">
        <v>11</v>
      </c>
      <c r="F30" s="288">
        <v>38970</v>
      </c>
      <c r="G30" s="285">
        <v>21</v>
      </c>
      <c r="H30" s="285">
        <v>0</v>
      </c>
      <c r="I30" s="285">
        <v>10</v>
      </c>
      <c r="J30" s="285" t="s">
        <v>22</v>
      </c>
      <c r="K30" s="285" t="s">
        <v>1</v>
      </c>
      <c r="L30" s="285" t="s">
        <v>14</v>
      </c>
      <c r="M30" s="295"/>
      <c r="N30" s="295"/>
      <c r="O30" s="285">
        <v>59</v>
      </c>
      <c r="P30" s="285">
        <v>39</v>
      </c>
      <c r="Q30" s="285">
        <v>98</v>
      </c>
      <c r="R30" s="290" t="s">
        <v>150</v>
      </c>
      <c r="S30" s="285">
        <v>60</v>
      </c>
      <c r="T30" s="291">
        <v>37</v>
      </c>
      <c r="U30" s="285">
        <v>97</v>
      </c>
      <c r="V30" s="285">
        <v>195</v>
      </c>
      <c r="W30" s="285">
        <v>97.5</v>
      </c>
      <c r="X30" s="285">
        <v>97.5</v>
      </c>
      <c r="Y30" s="285" t="s">
        <v>150</v>
      </c>
      <c r="Z30" s="289">
        <v>52</v>
      </c>
      <c r="AA30" s="285">
        <v>36</v>
      </c>
      <c r="AB30" s="285">
        <v>88</v>
      </c>
      <c r="AC30" s="290" t="s">
        <v>150</v>
      </c>
      <c r="AD30" s="285">
        <v>56</v>
      </c>
      <c r="AE30" s="291">
        <v>33</v>
      </c>
      <c r="AF30" s="285">
        <v>89</v>
      </c>
      <c r="AG30" s="285">
        <v>177</v>
      </c>
      <c r="AH30" s="285">
        <v>88.5</v>
      </c>
      <c r="AI30" s="285">
        <v>70.8</v>
      </c>
      <c r="AJ30" s="285" t="s">
        <v>150</v>
      </c>
      <c r="AK30" s="285">
        <v>58</v>
      </c>
      <c r="AL30" s="285">
        <v>39</v>
      </c>
      <c r="AM30" s="285">
        <v>97</v>
      </c>
      <c r="AN30" s="290" t="s">
        <v>150</v>
      </c>
      <c r="AO30" s="285">
        <v>58</v>
      </c>
      <c r="AP30" s="291">
        <v>40</v>
      </c>
      <c r="AQ30" s="285">
        <v>98</v>
      </c>
      <c r="AR30" s="285">
        <v>195</v>
      </c>
      <c r="AS30" s="285">
        <v>97.5</v>
      </c>
      <c r="AT30" s="285">
        <v>39</v>
      </c>
      <c r="AU30" s="285" t="s">
        <v>150</v>
      </c>
      <c r="AV30" s="285">
        <v>59</v>
      </c>
      <c r="AW30" s="285">
        <v>40</v>
      </c>
      <c r="AX30" s="285">
        <v>99</v>
      </c>
      <c r="AY30" s="290" t="s">
        <v>150</v>
      </c>
      <c r="AZ30" s="285">
        <v>60</v>
      </c>
      <c r="BA30" s="291">
        <v>38</v>
      </c>
      <c r="BB30" s="285">
        <v>98</v>
      </c>
      <c r="BC30" s="292">
        <v>197</v>
      </c>
      <c r="BD30" s="285">
        <v>98.5</v>
      </c>
      <c r="BE30" s="285">
        <v>39.400000000000006</v>
      </c>
      <c r="BF30" s="285" t="s">
        <v>150</v>
      </c>
      <c r="BG30" s="285">
        <v>57</v>
      </c>
      <c r="BH30" s="285">
        <v>8</v>
      </c>
      <c r="BI30" s="285">
        <v>32</v>
      </c>
      <c r="BJ30" s="292">
        <v>40</v>
      </c>
      <c r="BK30" s="292">
        <v>97</v>
      </c>
      <c r="BL30" s="290" t="s">
        <v>150</v>
      </c>
      <c r="BM30" s="293">
        <v>59</v>
      </c>
      <c r="BN30" s="293">
        <v>8</v>
      </c>
      <c r="BO30" s="293">
        <v>29</v>
      </c>
      <c r="BP30" s="291">
        <v>37</v>
      </c>
      <c r="BQ30" s="294">
        <v>96</v>
      </c>
      <c r="BR30" s="285">
        <v>155</v>
      </c>
      <c r="BS30" s="294">
        <v>77.5</v>
      </c>
      <c r="BT30" s="285">
        <v>31</v>
      </c>
      <c r="BU30" s="285" t="s">
        <v>155</v>
      </c>
      <c r="BV30" s="285">
        <v>98</v>
      </c>
      <c r="BW30" s="290" t="s">
        <v>150</v>
      </c>
      <c r="BX30" s="285">
        <v>100</v>
      </c>
      <c r="BY30" s="285">
        <v>198</v>
      </c>
      <c r="BZ30" s="285">
        <v>99</v>
      </c>
      <c r="CA30" s="285">
        <v>19.8</v>
      </c>
      <c r="CB30" s="290" t="s">
        <v>150</v>
      </c>
      <c r="CC30" s="285">
        <v>100</v>
      </c>
      <c r="CD30" s="290" t="s">
        <v>150</v>
      </c>
      <c r="CE30" s="285">
        <v>100</v>
      </c>
      <c r="CF30" s="285">
        <v>200</v>
      </c>
      <c r="CG30" s="285">
        <v>100</v>
      </c>
      <c r="CH30" s="285">
        <v>20</v>
      </c>
      <c r="CI30" s="290" t="s">
        <v>150</v>
      </c>
      <c r="CJ30" s="285">
        <v>100</v>
      </c>
      <c r="CK30" s="290" t="s">
        <v>150</v>
      </c>
      <c r="CL30" s="285">
        <v>100</v>
      </c>
      <c r="CM30" s="285">
        <v>200</v>
      </c>
      <c r="CN30" s="285">
        <v>100</v>
      </c>
      <c r="CO30" s="285">
        <v>20</v>
      </c>
      <c r="CP30" s="290" t="s">
        <v>150</v>
      </c>
      <c r="CQ30" s="285">
        <v>100</v>
      </c>
      <c r="CR30" s="290" t="s">
        <v>150</v>
      </c>
      <c r="CS30" s="285">
        <v>100</v>
      </c>
      <c r="CT30" s="285">
        <v>200</v>
      </c>
      <c r="CU30" s="285">
        <v>100</v>
      </c>
      <c r="CV30" s="285">
        <v>20</v>
      </c>
      <c r="CW30" s="290"/>
      <c r="CX30" s="285">
        <v>59</v>
      </c>
      <c r="CY30" s="285">
        <v>25</v>
      </c>
      <c r="CZ30" s="285">
        <v>84</v>
      </c>
      <c r="DA30" s="290" t="s">
        <v>149</v>
      </c>
      <c r="DB30" s="285">
        <v>60</v>
      </c>
      <c r="DC30" s="291">
        <v>40</v>
      </c>
      <c r="DD30" s="285">
        <v>100</v>
      </c>
      <c r="DE30" s="285">
        <v>184</v>
      </c>
      <c r="DF30" s="285">
        <v>92</v>
      </c>
      <c r="DG30" s="285">
        <v>36.800000000000004</v>
      </c>
      <c r="DH30" s="285" t="s">
        <v>150</v>
      </c>
      <c r="DI30" s="289"/>
      <c r="DJ30" s="289"/>
      <c r="DK30" s="289"/>
      <c r="DL30" s="289"/>
      <c r="DM30" s="289"/>
      <c r="DN30" s="289"/>
      <c r="DO30" s="289"/>
      <c r="DP30" s="289"/>
      <c r="DQ30" s="289"/>
      <c r="DR30" s="289"/>
      <c r="DS30" s="289"/>
      <c r="DT30" s="289"/>
      <c r="DU30" s="289"/>
      <c r="DV30" s="289"/>
      <c r="DW30" s="289"/>
      <c r="DX30" s="289"/>
      <c r="DY30" s="289"/>
      <c r="DZ30" s="289"/>
      <c r="EA30" s="289"/>
      <c r="EB30" s="289"/>
      <c r="EC30" s="289"/>
      <c r="ED30" s="289"/>
      <c r="EE30" s="285">
        <v>59</v>
      </c>
      <c r="EF30" s="285">
        <v>25</v>
      </c>
      <c r="EG30" s="285">
        <v>84</v>
      </c>
      <c r="EH30" s="290" t="s">
        <v>149</v>
      </c>
      <c r="EI30" s="285">
        <v>60</v>
      </c>
      <c r="EJ30" s="291">
        <v>40</v>
      </c>
      <c r="EK30" s="285">
        <v>100</v>
      </c>
      <c r="EL30" s="285">
        <v>184</v>
      </c>
      <c r="EM30" s="285">
        <v>92</v>
      </c>
      <c r="EN30" s="285">
        <v>36.800000000000004</v>
      </c>
      <c r="EO30" s="285" t="s">
        <v>150</v>
      </c>
      <c r="EP30" s="285"/>
      <c r="EQ30" s="286"/>
      <c r="ER30" s="286"/>
      <c r="ES30" s="286"/>
      <c r="ET30" s="286"/>
      <c r="EU30" s="286"/>
    </row>
    <row r="31" spans="1:151" ht="23.25" thickBot="1" x14ac:dyDescent="0.3">
      <c r="A31" s="278">
        <v>65</v>
      </c>
      <c r="B31" s="269">
        <v>116</v>
      </c>
      <c r="C31" s="279" t="s">
        <v>177</v>
      </c>
      <c r="D31" s="269" t="s">
        <v>145</v>
      </c>
      <c r="E31" s="285" t="s">
        <v>11</v>
      </c>
      <c r="F31" s="288">
        <v>38958</v>
      </c>
      <c r="G31" s="285">
        <v>2</v>
      </c>
      <c r="H31" s="285">
        <v>1</v>
      </c>
      <c r="I31" s="285">
        <v>10</v>
      </c>
      <c r="J31" s="285" t="s">
        <v>22</v>
      </c>
      <c r="K31" s="285" t="s">
        <v>1</v>
      </c>
      <c r="L31" s="285" t="s">
        <v>14</v>
      </c>
      <c r="M31" s="295"/>
      <c r="N31" s="295"/>
      <c r="O31" s="285">
        <v>52</v>
      </c>
      <c r="P31" s="285">
        <v>28</v>
      </c>
      <c r="Q31" s="285">
        <v>80</v>
      </c>
      <c r="R31" s="290" t="s">
        <v>148</v>
      </c>
      <c r="S31" s="285">
        <v>53</v>
      </c>
      <c r="T31" s="291">
        <v>25</v>
      </c>
      <c r="U31" s="285">
        <v>78</v>
      </c>
      <c r="V31" s="285">
        <v>158</v>
      </c>
      <c r="W31" s="285">
        <v>79</v>
      </c>
      <c r="X31" s="285">
        <v>79</v>
      </c>
      <c r="Y31" s="285" t="s">
        <v>155</v>
      </c>
      <c r="Z31" s="289">
        <v>51</v>
      </c>
      <c r="AA31" s="285">
        <v>19</v>
      </c>
      <c r="AB31" s="285">
        <v>70</v>
      </c>
      <c r="AC31" s="290" t="s">
        <v>146</v>
      </c>
      <c r="AD31" s="285">
        <v>53</v>
      </c>
      <c r="AE31" s="291">
        <v>11</v>
      </c>
      <c r="AF31" s="285">
        <v>64</v>
      </c>
      <c r="AG31" s="285">
        <v>134</v>
      </c>
      <c r="AH31" s="285">
        <v>67</v>
      </c>
      <c r="AI31" s="285">
        <v>53.6</v>
      </c>
      <c r="AJ31" s="285" t="s">
        <v>146</v>
      </c>
      <c r="AK31" s="285">
        <v>45</v>
      </c>
      <c r="AL31" s="285">
        <v>17</v>
      </c>
      <c r="AM31" s="285">
        <v>62</v>
      </c>
      <c r="AN31" s="290" t="s">
        <v>146</v>
      </c>
      <c r="AO31" s="285">
        <v>43</v>
      </c>
      <c r="AP31" s="291">
        <v>29</v>
      </c>
      <c r="AQ31" s="285">
        <v>72</v>
      </c>
      <c r="AR31" s="285">
        <v>134</v>
      </c>
      <c r="AS31" s="285">
        <v>67</v>
      </c>
      <c r="AT31" s="285">
        <v>26.8</v>
      </c>
      <c r="AU31" s="285" t="s">
        <v>148</v>
      </c>
      <c r="AV31" s="285">
        <v>57</v>
      </c>
      <c r="AW31" s="285">
        <v>26</v>
      </c>
      <c r="AX31" s="285">
        <v>83</v>
      </c>
      <c r="AY31" s="290" t="s">
        <v>148</v>
      </c>
      <c r="AZ31" s="285">
        <v>55</v>
      </c>
      <c r="BA31" s="291">
        <v>23</v>
      </c>
      <c r="BB31" s="285">
        <v>78</v>
      </c>
      <c r="BC31" s="292">
        <v>161</v>
      </c>
      <c r="BD31" s="285">
        <v>80.5</v>
      </c>
      <c r="BE31" s="285">
        <v>32.200000000000003</v>
      </c>
      <c r="BF31" s="285" t="s">
        <v>155</v>
      </c>
      <c r="BG31" s="285">
        <v>54</v>
      </c>
      <c r="BH31" s="285">
        <v>8</v>
      </c>
      <c r="BI31" s="285">
        <v>23</v>
      </c>
      <c r="BJ31" s="292">
        <v>31</v>
      </c>
      <c r="BK31" s="292">
        <v>85</v>
      </c>
      <c r="BL31" s="290" t="s">
        <v>149</v>
      </c>
      <c r="BM31" s="293">
        <v>58</v>
      </c>
      <c r="BN31" s="293">
        <v>8</v>
      </c>
      <c r="BO31" s="293">
        <v>18</v>
      </c>
      <c r="BP31" s="291">
        <v>26</v>
      </c>
      <c r="BQ31" s="294">
        <v>84</v>
      </c>
      <c r="BR31" s="285">
        <v>142</v>
      </c>
      <c r="BS31" s="294">
        <v>71</v>
      </c>
      <c r="BT31" s="285">
        <v>28.400000000000002</v>
      </c>
      <c r="BU31" s="285" t="s">
        <v>148</v>
      </c>
      <c r="BV31" s="285">
        <v>97</v>
      </c>
      <c r="BW31" s="290" t="s">
        <v>150</v>
      </c>
      <c r="BX31" s="285">
        <v>100</v>
      </c>
      <c r="BY31" s="285">
        <v>197</v>
      </c>
      <c r="BZ31" s="285">
        <v>98.5</v>
      </c>
      <c r="CA31" s="285">
        <v>19.700000000000003</v>
      </c>
      <c r="CB31" s="290" t="s">
        <v>150</v>
      </c>
      <c r="CC31" s="285">
        <v>100</v>
      </c>
      <c r="CD31" s="290" t="s">
        <v>150</v>
      </c>
      <c r="CE31" s="285">
        <v>100</v>
      </c>
      <c r="CF31" s="285">
        <v>200</v>
      </c>
      <c r="CG31" s="285">
        <v>100</v>
      </c>
      <c r="CH31" s="285">
        <v>20</v>
      </c>
      <c r="CI31" s="290" t="s">
        <v>150</v>
      </c>
      <c r="CJ31" s="285">
        <v>100</v>
      </c>
      <c r="CK31" s="290" t="s">
        <v>150</v>
      </c>
      <c r="CL31" s="285">
        <v>100</v>
      </c>
      <c r="CM31" s="285">
        <v>200</v>
      </c>
      <c r="CN31" s="285">
        <v>100</v>
      </c>
      <c r="CO31" s="285">
        <v>20</v>
      </c>
      <c r="CP31" s="290" t="s">
        <v>150</v>
      </c>
      <c r="CQ31" s="285">
        <v>100</v>
      </c>
      <c r="CR31" s="290" t="s">
        <v>150</v>
      </c>
      <c r="CS31" s="285">
        <v>100</v>
      </c>
      <c r="CT31" s="285">
        <v>200</v>
      </c>
      <c r="CU31" s="285">
        <v>100</v>
      </c>
      <c r="CV31" s="285">
        <v>20</v>
      </c>
      <c r="CW31" s="290"/>
      <c r="CX31" s="285">
        <v>47</v>
      </c>
      <c r="CY31" s="285">
        <v>29</v>
      </c>
      <c r="CZ31" s="285">
        <v>76</v>
      </c>
      <c r="DA31" s="290" t="s">
        <v>149</v>
      </c>
      <c r="DB31" s="285">
        <v>54</v>
      </c>
      <c r="DC31" s="291">
        <v>37</v>
      </c>
      <c r="DD31" s="285">
        <v>91</v>
      </c>
      <c r="DE31" s="285">
        <v>167</v>
      </c>
      <c r="DF31" s="285">
        <v>83.5</v>
      </c>
      <c r="DG31" s="285">
        <v>33.4</v>
      </c>
      <c r="DH31" s="285" t="s">
        <v>155</v>
      </c>
      <c r="DI31" s="289"/>
      <c r="DJ31" s="289"/>
      <c r="DK31" s="289"/>
      <c r="DL31" s="289"/>
      <c r="DM31" s="289"/>
      <c r="DN31" s="289"/>
      <c r="DO31" s="289"/>
      <c r="DP31" s="289"/>
      <c r="DQ31" s="289"/>
      <c r="DR31" s="289"/>
      <c r="DS31" s="289"/>
      <c r="DT31" s="289"/>
      <c r="DU31" s="289"/>
      <c r="DV31" s="289"/>
      <c r="DW31" s="289"/>
      <c r="DX31" s="289"/>
      <c r="DY31" s="289"/>
      <c r="DZ31" s="289"/>
      <c r="EA31" s="289"/>
      <c r="EB31" s="289"/>
      <c r="EC31" s="289"/>
      <c r="ED31" s="289"/>
      <c r="EE31" s="285">
        <v>47</v>
      </c>
      <c r="EF31" s="285">
        <v>29</v>
      </c>
      <c r="EG31" s="285">
        <v>76</v>
      </c>
      <c r="EH31" s="290" t="s">
        <v>149</v>
      </c>
      <c r="EI31" s="285">
        <v>54</v>
      </c>
      <c r="EJ31" s="291">
        <v>37</v>
      </c>
      <c r="EK31" s="285">
        <v>91</v>
      </c>
      <c r="EL31" s="285">
        <v>167</v>
      </c>
      <c r="EM31" s="285">
        <v>83.5</v>
      </c>
      <c r="EN31" s="285">
        <v>33.4</v>
      </c>
      <c r="EO31" s="285" t="s">
        <v>155</v>
      </c>
      <c r="EP31" s="285"/>
      <c r="EQ31" s="286"/>
      <c r="ER31" s="286"/>
      <c r="ES31" s="286"/>
      <c r="ET31" s="286"/>
      <c r="EU31" s="286"/>
    </row>
    <row r="32" spans="1:151" ht="23.25" thickBot="1" x14ac:dyDescent="0.3">
      <c r="A32" s="278">
        <v>66</v>
      </c>
      <c r="B32" s="269">
        <v>117</v>
      </c>
      <c r="C32" s="279" t="s">
        <v>178</v>
      </c>
      <c r="D32" s="269" t="s">
        <v>145</v>
      </c>
      <c r="E32" s="285" t="s">
        <v>11</v>
      </c>
      <c r="F32" s="288">
        <v>38923</v>
      </c>
      <c r="G32" s="285">
        <v>6</v>
      </c>
      <c r="H32" s="285">
        <v>2</v>
      </c>
      <c r="I32" s="285">
        <v>10</v>
      </c>
      <c r="J32" s="285" t="s">
        <v>22</v>
      </c>
      <c r="K32" s="285" t="s">
        <v>1</v>
      </c>
      <c r="L32" s="285" t="s">
        <v>14</v>
      </c>
      <c r="M32" s="295"/>
      <c r="N32" s="295"/>
      <c r="O32" s="285">
        <v>60</v>
      </c>
      <c r="P32" s="285">
        <v>38</v>
      </c>
      <c r="Q32" s="285">
        <v>98</v>
      </c>
      <c r="R32" s="290" t="s">
        <v>150</v>
      </c>
      <c r="S32" s="285">
        <v>53</v>
      </c>
      <c r="T32" s="291">
        <v>39</v>
      </c>
      <c r="U32" s="285">
        <v>92</v>
      </c>
      <c r="V32" s="285">
        <v>190</v>
      </c>
      <c r="W32" s="285">
        <v>95</v>
      </c>
      <c r="X32" s="285">
        <v>95</v>
      </c>
      <c r="Y32" s="285" t="s">
        <v>150</v>
      </c>
      <c r="Z32" s="289">
        <v>60</v>
      </c>
      <c r="AA32" s="285">
        <v>37</v>
      </c>
      <c r="AB32" s="285">
        <v>97</v>
      </c>
      <c r="AC32" s="290" t="s">
        <v>150</v>
      </c>
      <c r="AD32" s="285">
        <v>53</v>
      </c>
      <c r="AE32" s="291">
        <v>25</v>
      </c>
      <c r="AF32" s="285">
        <v>78</v>
      </c>
      <c r="AG32" s="285">
        <v>175</v>
      </c>
      <c r="AH32" s="285">
        <v>87.5</v>
      </c>
      <c r="AI32" s="285">
        <v>70</v>
      </c>
      <c r="AJ32" s="285" t="s">
        <v>150</v>
      </c>
      <c r="AK32" s="285">
        <v>57</v>
      </c>
      <c r="AL32" s="285">
        <v>36</v>
      </c>
      <c r="AM32" s="285">
        <v>93</v>
      </c>
      <c r="AN32" s="290" t="s">
        <v>150</v>
      </c>
      <c r="AO32" s="285">
        <v>56</v>
      </c>
      <c r="AP32" s="291">
        <v>40</v>
      </c>
      <c r="AQ32" s="285">
        <v>96</v>
      </c>
      <c r="AR32" s="285">
        <v>189</v>
      </c>
      <c r="AS32" s="285">
        <v>94.5</v>
      </c>
      <c r="AT32" s="285">
        <v>37.800000000000004</v>
      </c>
      <c r="AU32" s="285" t="s">
        <v>150</v>
      </c>
      <c r="AV32" s="285">
        <v>58</v>
      </c>
      <c r="AW32" s="285">
        <v>39</v>
      </c>
      <c r="AX32" s="285">
        <v>97</v>
      </c>
      <c r="AY32" s="290" t="s">
        <v>150</v>
      </c>
      <c r="AZ32" s="285">
        <v>60</v>
      </c>
      <c r="BA32" s="291">
        <v>38</v>
      </c>
      <c r="BB32" s="285">
        <v>98</v>
      </c>
      <c r="BC32" s="292">
        <v>195</v>
      </c>
      <c r="BD32" s="285">
        <v>97.5</v>
      </c>
      <c r="BE32" s="285">
        <v>39</v>
      </c>
      <c r="BF32" s="285" t="s">
        <v>150</v>
      </c>
      <c r="BG32" s="285">
        <v>60</v>
      </c>
      <c r="BH32" s="285">
        <v>8</v>
      </c>
      <c r="BI32" s="285">
        <v>30</v>
      </c>
      <c r="BJ32" s="292">
        <v>38</v>
      </c>
      <c r="BK32" s="292">
        <v>98</v>
      </c>
      <c r="BL32" s="290" t="s">
        <v>150</v>
      </c>
      <c r="BM32" s="293">
        <v>56</v>
      </c>
      <c r="BN32" s="293">
        <v>8</v>
      </c>
      <c r="BO32" s="293">
        <v>28</v>
      </c>
      <c r="BP32" s="291">
        <v>36</v>
      </c>
      <c r="BQ32" s="294">
        <v>92</v>
      </c>
      <c r="BR32" s="285">
        <v>148</v>
      </c>
      <c r="BS32" s="294">
        <v>74</v>
      </c>
      <c r="BT32" s="285">
        <v>29.6</v>
      </c>
      <c r="BU32" s="285" t="s">
        <v>148</v>
      </c>
      <c r="BV32" s="285">
        <v>99</v>
      </c>
      <c r="BW32" s="290" t="s">
        <v>150</v>
      </c>
      <c r="BX32" s="285">
        <v>100</v>
      </c>
      <c r="BY32" s="285">
        <v>199</v>
      </c>
      <c r="BZ32" s="285">
        <v>99.5</v>
      </c>
      <c r="CA32" s="285">
        <v>19.900000000000002</v>
      </c>
      <c r="CB32" s="290" t="s">
        <v>150</v>
      </c>
      <c r="CC32" s="285">
        <v>100</v>
      </c>
      <c r="CD32" s="290" t="s">
        <v>150</v>
      </c>
      <c r="CE32" s="285">
        <v>100</v>
      </c>
      <c r="CF32" s="285">
        <v>200</v>
      </c>
      <c r="CG32" s="285">
        <v>100</v>
      </c>
      <c r="CH32" s="285">
        <v>20</v>
      </c>
      <c r="CI32" s="290" t="s">
        <v>150</v>
      </c>
      <c r="CJ32" s="285">
        <v>100</v>
      </c>
      <c r="CK32" s="290" t="s">
        <v>150</v>
      </c>
      <c r="CL32" s="285">
        <v>100</v>
      </c>
      <c r="CM32" s="285">
        <v>200</v>
      </c>
      <c r="CN32" s="285">
        <v>100</v>
      </c>
      <c r="CO32" s="285">
        <v>20</v>
      </c>
      <c r="CP32" s="290" t="s">
        <v>150</v>
      </c>
      <c r="CQ32" s="285">
        <v>100</v>
      </c>
      <c r="CR32" s="290" t="s">
        <v>150</v>
      </c>
      <c r="CS32" s="285">
        <v>100</v>
      </c>
      <c r="CT32" s="285">
        <v>200</v>
      </c>
      <c r="CU32" s="285">
        <v>100</v>
      </c>
      <c r="CV32" s="285">
        <v>20</v>
      </c>
      <c r="CW32" s="290"/>
      <c r="CX32" s="285">
        <v>55</v>
      </c>
      <c r="CY32" s="285">
        <v>30</v>
      </c>
      <c r="CZ32" s="285">
        <v>85</v>
      </c>
      <c r="DA32" s="290" t="s">
        <v>150</v>
      </c>
      <c r="DB32" s="285">
        <v>52</v>
      </c>
      <c r="DC32" s="291">
        <v>39</v>
      </c>
      <c r="DD32" s="285">
        <v>91</v>
      </c>
      <c r="DE32" s="285">
        <v>176</v>
      </c>
      <c r="DF32" s="285">
        <v>88</v>
      </c>
      <c r="DG32" s="285">
        <v>35.200000000000003</v>
      </c>
      <c r="DH32" s="285" t="s">
        <v>150</v>
      </c>
      <c r="DI32" s="289"/>
      <c r="DJ32" s="289"/>
      <c r="DK32" s="289"/>
      <c r="DL32" s="289"/>
      <c r="DM32" s="289"/>
      <c r="DN32" s="289"/>
      <c r="DO32" s="289"/>
      <c r="DP32" s="289"/>
      <c r="DQ32" s="289"/>
      <c r="DR32" s="289"/>
      <c r="DS32" s="289"/>
      <c r="DT32" s="289"/>
      <c r="DU32" s="289"/>
      <c r="DV32" s="289"/>
      <c r="DW32" s="289"/>
      <c r="DX32" s="289"/>
      <c r="DY32" s="289"/>
      <c r="DZ32" s="289"/>
      <c r="EA32" s="289"/>
      <c r="EB32" s="289"/>
      <c r="EC32" s="289"/>
      <c r="ED32" s="289"/>
      <c r="EE32" s="285">
        <v>55</v>
      </c>
      <c r="EF32" s="285">
        <v>30</v>
      </c>
      <c r="EG32" s="285">
        <v>85</v>
      </c>
      <c r="EH32" s="290" t="s">
        <v>150</v>
      </c>
      <c r="EI32" s="285">
        <v>52</v>
      </c>
      <c r="EJ32" s="291">
        <v>39</v>
      </c>
      <c r="EK32" s="285">
        <v>91</v>
      </c>
      <c r="EL32" s="285">
        <v>176</v>
      </c>
      <c r="EM32" s="285">
        <v>88</v>
      </c>
      <c r="EN32" s="285">
        <v>35.200000000000003</v>
      </c>
      <c r="EO32" s="285" t="s">
        <v>150</v>
      </c>
      <c r="EP32" s="285"/>
      <c r="EQ32" s="286"/>
      <c r="ER32" s="286"/>
      <c r="ES32" s="286"/>
      <c r="ET32" s="286"/>
      <c r="EU32" s="286"/>
    </row>
    <row r="33" spans="1:151" ht="23.25" thickBot="1" x14ac:dyDescent="0.3">
      <c r="A33" s="278">
        <v>67</v>
      </c>
      <c r="B33" s="269">
        <v>118</v>
      </c>
      <c r="C33" s="279" t="s">
        <v>179</v>
      </c>
      <c r="D33" s="269" t="s">
        <v>145</v>
      </c>
      <c r="E33" s="285" t="s">
        <v>11</v>
      </c>
      <c r="F33" s="288">
        <v>39039</v>
      </c>
      <c r="G33" s="285">
        <v>13</v>
      </c>
      <c r="H33" s="285">
        <v>10</v>
      </c>
      <c r="I33" s="285">
        <v>9</v>
      </c>
      <c r="J33" s="285" t="s">
        <v>22</v>
      </c>
      <c r="K33" s="285" t="s">
        <v>1</v>
      </c>
      <c r="L33" s="285" t="s">
        <v>14</v>
      </c>
      <c r="M33" s="295"/>
      <c r="N33" s="295"/>
      <c r="O33" s="285">
        <v>51</v>
      </c>
      <c r="P33" s="285">
        <v>32</v>
      </c>
      <c r="Q33" s="285">
        <v>83</v>
      </c>
      <c r="R33" s="290" t="s">
        <v>149</v>
      </c>
      <c r="S33" s="285">
        <v>60</v>
      </c>
      <c r="T33" s="291">
        <v>32</v>
      </c>
      <c r="U33" s="285">
        <v>92</v>
      </c>
      <c r="V33" s="285">
        <v>175</v>
      </c>
      <c r="W33" s="285">
        <v>87.5</v>
      </c>
      <c r="X33" s="285">
        <v>87.5</v>
      </c>
      <c r="Y33" s="285" t="s">
        <v>150</v>
      </c>
      <c r="Z33" s="289">
        <v>53</v>
      </c>
      <c r="AA33" s="285">
        <v>33</v>
      </c>
      <c r="AB33" s="285">
        <v>86</v>
      </c>
      <c r="AC33" s="290" t="s">
        <v>149</v>
      </c>
      <c r="AD33" s="285">
        <v>52</v>
      </c>
      <c r="AE33" s="291">
        <v>40</v>
      </c>
      <c r="AF33" s="285">
        <v>92</v>
      </c>
      <c r="AG33" s="285">
        <v>178</v>
      </c>
      <c r="AH33" s="285">
        <v>89</v>
      </c>
      <c r="AI33" s="285">
        <v>71.2</v>
      </c>
      <c r="AJ33" s="285" t="s">
        <v>150</v>
      </c>
      <c r="AK33" s="285">
        <v>57</v>
      </c>
      <c r="AL33" s="285">
        <v>38</v>
      </c>
      <c r="AM33" s="285">
        <v>95</v>
      </c>
      <c r="AN33" s="290" t="s">
        <v>150</v>
      </c>
      <c r="AO33" s="285">
        <v>50</v>
      </c>
      <c r="AP33" s="291">
        <v>39</v>
      </c>
      <c r="AQ33" s="285">
        <v>89</v>
      </c>
      <c r="AR33" s="285">
        <v>184</v>
      </c>
      <c r="AS33" s="285">
        <v>92</v>
      </c>
      <c r="AT33" s="285">
        <v>36.800000000000004</v>
      </c>
      <c r="AU33" s="285" t="s">
        <v>150</v>
      </c>
      <c r="AV33" s="285">
        <v>60</v>
      </c>
      <c r="AW33" s="285">
        <v>39</v>
      </c>
      <c r="AX33" s="285">
        <v>99</v>
      </c>
      <c r="AY33" s="290" t="s">
        <v>150</v>
      </c>
      <c r="AZ33" s="285">
        <v>60</v>
      </c>
      <c r="BA33" s="291">
        <v>40</v>
      </c>
      <c r="BB33" s="285">
        <v>100</v>
      </c>
      <c r="BC33" s="292">
        <v>199</v>
      </c>
      <c r="BD33" s="285">
        <v>99.5</v>
      </c>
      <c r="BE33" s="285">
        <v>39.800000000000004</v>
      </c>
      <c r="BF33" s="285" t="s">
        <v>150</v>
      </c>
      <c r="BG33" s="285">
        <v>59</v>
      </c>
      <c r="BH33" s="285">
        <v>8</v>
      </c>
      <c r="BI33" s="285">
        <v>30</v>
      </c>
      <c r="BJ33" s="292">
        <v>38</v>
      </c>
      <c r="BK33" s="292">
        <v>97</v>
      </c>
      <c r="BL33" s="290" t="s">
        <v>150</v>
      </c>
      <c r="BM33" s="293">
        <v>59</v>
      </c>
      <c r="BN33" s="293">
        <v>8</v>
      </c>
      <c r="BO33" s="293">
        <v>29</v>
      </c>
      <c r="BP33" s="291">
        <v>37</v>
      </c>
      <c r="BQ33" s="294">
        <v>96</v>
      </c>
      <c r="BR33" s="285">
        <v>155</v>
      </c>
      <c r="BS33" s="294">
        <v>77.5</v>
      </c>
      <c r="BT33" s="285">
        <v>31</v>
      </c>
      <c r="BU33" s="285" t="s">
        <v>155</v>
      </c>
      <c r="BV33" s="285">
        <v>100</v>
      </c>
      <c r="BW33" s="290" t="s">
        <v>150</v>
      </c>
      <c r="BX33" s="285">
        <v>100</v>
      </c>
      <c r="BY33" s="285">
        <v>200</v>
      </c>
      <c r="BZ33" s="285">
        <v>100</v>
      </c>
      <c r="CA33" s="285">
        <v>20</v>
      </c>
      <c r="CB33" s="290" t="s">
        <v>150</v>
      </c>
      <c r="CC33" s="285">
        <v>100</v>
      </c>
      <c r="CD33" s="290" t="s">
        <v>150</v>
      </c>
      <c r="CE33" s="285">
        <v>100</v>
      </c>
      <c r="CF33" s="285">
        <v>200</v>
      </c>
      <c r="CG33" s="285">
        <v>100</v>
      </c>
      <c r="CH33" s="285">
        <v>20</v>
      </c>
      <c r="CI33" s="290" t="s">
        <v>150</v>
      </c>
      <c r="CJ33" s="285">
        <v>100</v>
      </c>
      <c r="CK33" s="290" t="s">
        <v>150</v>
      </c>
      <c r="CL33" s="285">
        <v>100</v>
      </c>
      <c r="CM33" s="285">
        <v>200</v>
      </c>
      <c r="CN33" s="285">
        <v>100</v>
      </c>
      <c r="CO33" s="285">
        <v>20</v>
      </c>
      <c r="CP33" s="290" t="s">
        <v>150</v>
      </c>
      <c r="CQ33" s="285">
        <v>100</v>
      </c>
      <c r="CR33" s="290" t="s">
        <v>150</v>
      </c>
      <c r="CS33" s="285">
        <v>100</v>
      </c>
      <c r="CT33" s="285">
        <v>200</v>
      </c>
      <c r="CU33" s="285">
        <v>100</v>
      </c>
      <c r="CV33" s="285">
        <v>20</v>
      </c>
      <c r="CW33" s="290"/>
      <c r="CX33" s="285">
        <v>48</v>
      </c>
      <c r="CY33" s="285">
        <v>27</v>
      </c>
      <c r="CZ33" s="285">
        <v>75</v>
      </c>
      <c r="DA33" s="290" t="s">
        <v>149</v>
      </c>
      <c r="DB33" s="285">
        <v>54</v>
      </c>
      <c r="DC33" s="291">
        <v>40</v>
      </c>
      <c r="DD33" s="285">
        <v>94</v>
      </c>
      <c r="DE33" s="285">
        <v>169</v>
      </c>
      <c r="DF33" s="285">
        <v>84.5</v>
      </c>
      <c r="DG33" s="285">
        <v>33.800000000000004</v>
      </c>
      <c r="DH33" s="285" t="s">
        <v>155</v>
      </c>
      <c r="DI33" s="289"/>
      <c r="DJ33" s="289"/>
      <c r="DK33" s="289"/>
      <c r="DL33" s="289"/>
      <c r="DM33" s="289"/>
      <c r="DN33" s="289"/>
      <c r="DO33" s="289"/>
      <c r="DP33" s="289"/>
      <c r="DQ33" s="289"/>
      <c r="DR33" s="289"/>
      <c r="DS33" s="289"/>
      <c r="DT33" s="289"/>
      <c r="DU33" s="289"/>
      <c r="DV33" s="289"/>
      <c r="DW33" s="289"/>
      <c r="DX33" s="289"/>
      <c r="DY33" s="289"/>
      <c r="DZ33" s="289"/>
      <c r="EA33" s="289"/>
      <c r="EB33" s="289"/>
      <c r="EC33" s="289"/>
      <c r="ED33" s="289"/>
      <c r="EE33" s="285">
        <v>48</v>
      </c>
      <c r="EF33" s="285">
        <v>27</v>
      </c>
      <c r="EG33" s="285">
        <v>75</v>
      </c>
      <c r="EH33" s="290" t="s">
        <v>149</v>
      </c>
      <c r="EI33" s="285">
        <v>54</v>
      </c>
      <c r="EJ33" s="291">
        <v>40</v>
      </c>
      <c r="EK33" s="285">
        <v>94</v>
      </c>
      <c r="EL33" s="285">
        <v>169</v>
      </c>
      <c r="EM33" s="285">
        <v>84.5</v>
      </c>
      <c r="EN33" s="285">
        <v>33.800000000000004</v>
      </c>
      <c r="EO33" s="285" t="s">
        <v>155</v>
      </c>
      <c r="EP33" s="285"/>
      <c r="EQ33" s="286"/>
      <c r="ER33" s="286"/>
      <c r="ES33" s="286"/>
      <c r="ET33" s="286"/>
      <c r="EU33" s="286"/>
    </row>
    <row r="34" spans="1:151" ht="23.25" thickBot="1" x14ac:dyDescent="0.3">
      <c r="A34" s="278">
        <v>68</v>
      </c>
      <c r="B34" s="269">
        <v>119</v>
      </c>
      <c r="C34" s="279" t="s">
        <v>180</v>
      </c>
      <c r="D34" s="269" t="s">
        <v>145</v>
      </c>
      <c r="E34" s="285" t="s">
        <v>11</v>
      </c>
      <c r="F34" s="288">
        <v>39120</v>
      </c>
      <c r="G34" s="285">
        <v>24</v>
      </c>
      <c r="H34" s="285">
        <v>7</v>
      </c>
      <c r="I34" s="285">
        <v>9</v>
      </c>
      <c r="J34" s="285" t="s">
        <v>22</v>
      </c>
      <c r="K34" s="285" t="s">
        <v>1</v>
      </c>
      <c r="L34" s="285" t="s">
        <v>14</v>
      </c>
      <c r="M34" s="295"/>
      <c r="N34" s="295"/>
      <c r="O34" s="285">
        <v>60</v>
      </c>
      <c r="P34" s="285">
        <v>40</v>
      </c>
      <c r="Q34" s="285">
        <v>100</v>
      </c>
      <c r="R34" s="290" t="s">
        <v>150</v>
      </c>
      <c r="S34" s="285">
        <v>60</v>
      </c>
      <c r="T34" s="291">
        <v>39</v>
      </c>
      <c r="U34" s="285">
        <v>99</v>
      </c>
      <c r="V34" s="285">
        <v>199</v>
      </c>
      <c r="W34" s="285">
        <v>99.5</v>
      </c>
      <c r="X34" s="285">
        <v>99.5</v>
      </c>
      <c r="Y34" s="285" t="s">
        <v>150</v>
      </c>
      <c r="Z34" s="289">
        <v>56</v>
      </c>
      <c r="AA34" s="285">
        <v>40</v>
      </c>
      <c r="AB34" s="285">
        <v>96</v>
      </c>
      <c r="AC34" s="290" t="s">
        <v>150</v>
      </c>
      <c r="AD34" s="285">
        <v>58</v>
      </c>
      <c r="AE34" s="291">
        <v>37</v>
      </c>
      <c r="AF34" s="285">
        <v>95</v>
      </c>
      <c r="AG34" s="285">
        <v>191</v>
      </c>
      <c r="AH34" s="285">
        <v>95.5</v>
      </c>
      <c r="AI34" s="285">
        <v>76.400000000000006</v>
      </c>
      <c r="AJ34" s="285" t="s">
        <v>150</v>
      </c>
      <c r="AK34" s="285">
        <v>56</v>
      </c>
      <c r="AL34" s="285">
        <v>40</v>
      </c>
      <c r="AM34" s="285">
        <v>96</v>
      </c>
      <c r="AN34" s="290" t="s">
        <v>150</v>
      </c>
      <c r="AO34" s="285">
        <v>60</v>
      </c>
      <c r="AP34" s="291">
        <v>39</v>
      </c>
      <c r="AQ34" s="285">
        <v>99</v>
      </c>
      <c r="AR34" s="285">
        <v>195</v>
      </c>
      <c r="AS34" s="285">
        <v>97.5</v>
      </c>
      <c r="AT34" s="285">
        <v>39</v>
      </c>
      <c r="AU34" s="285" t="s">
        <v>150</v>
      </c>
      <c r="AV34" s="285">
        <v>59</v>
      </c>
      <c r="AW34" s="285">
        <v>39</v>
      </c>
      <c r="AX34" s="285">
        <v>98</v>
      </c>
      <c r="AY34" s="290" t="s">
        <v>150</v>
      </c>
      <c r="AZ34" s="285">
        <v>58</v>
      </c>
      <c r="BA34" s="291">
        <v>38</v>
      </c>
      <c r="BB34" s="285">
        <v>96</v>
      </c>
      <c r="BC34" s="292">
        <v>194</v>
      </c>
      <c r="BD34" s="285">
        <v>97</v>
      </c>
      <c r="BE34" s="285">
        <v>38.800000000000004</v>
      </c>
      <c r="BF34" s="285" t="s">
        <v>150</v>
      </c>
      <c r="BG34" s="285">
        <v>58</v>
      </c>
      <c r="BH34" s="285">
        <v>8</v>
      </c>
      <c r="BI34" s="285">
        <v>30</v>
      </c>
      <c r="BJ34" s="292">
        <v>38</v>
      </c>
      <c r="BK34" s="292">
        <v>96</v>
      </c>
      <c r="BL34" s="290" t="s">
        <v>150</v>
      </c>
      <c r="BM34" s="293">
        <v>59</v>
      </c>
      <c r="BN34" s="293">
        <v>8</v>
      </c>
      <c r="BO34" s="293">
        <v>28</v>
      </c>
      <c r="BP34" s="291">
        <v>36</v>
      </c>
      <c r="BQ34" s="294">
        <v>95</v>
      </c>
      <c r="BR34" s="285">
        <v>154</v>
      </c>
      <c r="BS34" s="294">
        <v>77</v>
      </c>
      <c r="BT34" s="285">
        <v>30.8</v>
      </c>
      <c r="BU34" s="285" t="s">
        <v>155</v>
      </c>
      <c r="BV34" s="285">
        <v>100</v>
      </c>
      <c r="BW34" s="290" t="s">
        <v>150</v>
      </c>
      <c r="BX34" s="285">
        <v>100</v>
      </c>
      <c r="BY34" s="285">
        <v>200</v>
      </c>
      <c r="BZ34" s="285">
        <v>100</v>
      </c>
      <c r="CA34" s="285">
        <v>20</v>
      </c>
      <c r="CB34" s="290" t="s">
        <v>150</v>
      </c>
      <c r="CC34" s="285">
        <v>100</v>
      </c>
      <c r="CD34" s="290" t="s">
        <v>150</v>
      </c>
      <c r="CE34" s="285">
        <v>100</v>
      </c>
      <c r="CF34" s="285">
        <v>200</v>
      </c>
      <c r="CG34" s="285">
        <v>100</v>
      </c>
      <c r="CH34" s="285">
        <v>20</v>
      </c>
      <c r="CI34" s="290" t="s">
        <v>150</v>
      </c>
      <c r="CJ34" s="285">
        <v>100</v>
      </c>
      <c r="CK34" s="290" t="s">
        <v>150</v>
      </c>
      <c r="CL34" s="285">
        <v>100</v>
      </c>
      <c r="CM34" s="285">
        <v>200</v>
      </c>
      <c r="CN34" s="285">
        <v>100</v>
      </c>
      <c r="CO34" s="285">
        <v>20</v>
      </c>
      <c r="CP34" s="290" t="s">
        <v>150</v>
      </c>
      <c r="CQ34" s="285">
        <v>100</v>
      </c>
      <c r="CR34" s="290" t="s">
        <v>150</v>
      </c>
      <c r="CS34" s="285">
        <v>100</v>
      </c>
      <c r="CT34" s="285">
        <v>200</v>
      </c>
      <c r="CU34" s="285">
        <v>100</v>
      </c>
      <c r="CV34" s="285">
        <v>20</v>
      </c>
      <c r="CW34" s="290"/>
      <c r="CX34" s="285">
        <v>56</v>
      </c>
      <c r="CY34" s="285">
        <v>40</v>
      </c>
      <c r="CZ34" s="285">
        <v>96</v>
      </c>
      <c r="DA34" s="290" t="s">
        <v>150</v>
      </c>
      <c r="DB34" s="285">
        <v>58</v>
      </c>
      <c r="DC34" s="291">
        <v>40</v>
      </c>
      <c r="DD34" s="285">
        <v>98</v>
      </c>
      <c r="DE34" s="285">
        <v>194</v>
      </c>
      <c r="DF34" s="285">
        <v>97</v>
      </c>
      <c r="DG34" s="285">
        <v>38.800000000000004</v>
      </c>
      <c r="DH34" s="285" t="s">
        <v>150</v>
      </c>
      <c r="DI34" s="289"/>
      <c r="DJ34" s="289"/>
      <c r="DK34" s="289"/>
      <c r="DL34" s="289"/>
      <c r="DM34" s="289"/>
      <c r="DN34" s="289"/>
      <c r="DO34" s="289"/>
      <c r="DP34" s="289"/>
      <c r="DQ34" s="289"/>
      <c r="DR34" s="289"/>
      <c r="DS34" s="289"/>
      <c r="DT34" s="289"/>
      <c r="DU34" s="289"/>
      <c r="DV34" s="289"/>
      <c r="DW34" s="289"/>
      <c r="DX34" s="289"/>
      <c r="DY34" s="289"/>
      <c r="DZ34" s="289"/>
      <c r="EA34" s="289"/>
      <c r="EB34" s="289"/>
      <c r="EC34" s="289"/>
      <c r="ED34" s="289"/>
      <c r="EE34" s="285">
        <v>56</v>
      </c>
      <c r="EF34" s="285">
        <v>40</v>
      </c>
      <c r="EG34" s="285">
        <v>96</v>
      </c>
      <c r="EH34" s="290" t="s">
        <v>150</v>
      </c>
      <c r="EI34" s="285">
        <v>58</v>
      </c>
      <c r="EJ34" s="291">
        <v>40</v>
      </c>
      <c r="EK34" s="285">
        <v>98</v>
      </c>
      <c r="EL34" s="285">
        <v>194</v>
      </c>
      <c r="EM34" s="285">
        <v>97</v>
      </c>
      <c r="EN34" s="285">
        <v>38.800000000000004</v>
      </c>
      <c r="EO34" s="285" t="s">
        <v>150</v>
      </c>
      <c r="EP34" s="285"/>
      <c r="EQ34" s="286"/>
      <c r="ER34" s="286"/>
      <c r="ES34" s="286"/>
      <c r="ET34" s="286"/>
      <c r="EU34" s="286"/>
    </row>
    <row r="35" spans="1:151" ht="23.25" thickBot="1" x14ac:dyDescent="0.3">
      <c r="A35" s="278">
        <v>69</v>
      </c>
      <c r="B35" s="269">
        <v>120</v>
      </c>
      <c r="C35" s="279" t="s">
        <v>181</v>
      </c>
      <c r="D35" s="269" t="s">
        <v>145</v>
      </c>
      <c r="E35" s="285" t="s">
        <v>11</v>
      </c>
      <c r="F35" s="288">
        <v>0</v>
      </c>
      <c r="G35" s="285">
        <v>1</v>
      </c>
      <c r="H35" s="285">
        <v>9</v>
      </c>
      <c r="I35" s="285">
        <v>116</v>
      </c>
      <c r="J35" s="285" t="s">
        <v>22</v>
      </c>
      <c r="K35" s="285" t="s">
        <v>1</v>
      </c>
      <c r="L35" s="285" t="s">
        <v>14</v>
      </c>
      <c r="M35" s="295"/>
      <c r="N35" s="295"/>
      <c r="O35" s="285">
        <v>57</v>
      </c>
      <c r="P35" s="285">
        <v>29</v>
      </c>
      <c r="Q35" s="285">
        <v>86</v>
      </c>
      <c r="R35" s="290" t="s">
        <v>148</v>
      </c>
      <c r="S35" s="285">
        <v>57</v>
      </c>
      <c r="T35" s="291">
        <v>36</v>
      </c>
      <c r="U35" s="285">
        <v>93</v>
      </c>
      <c r="V35" s="285">
        <v>179</v>
      </c>
      <c r="W35" s="285">
        <v>89.5</v>
      </c>
      <c r="X35" s="285">
        <v>89.5</v>
      </c>
      <c r="Y35" s="285" t="s">
        <v>150</v>
      </c>
      <c r="Z35" s="289">
        <v>53</v>
      </c>
      <c r="AA35" s="285">
        <v>32</v>
      </c>
      <c r="AB35" s="285">
        <v>85</v>
      </c>
      <c r="AC35" s="290" t="s">
        <v>149</v>
      </c>
      <c r="AD35" s="285">
        <v>55</v>
      </c>
      <c r="AE35" s="291">
        <v>37</v>
      </c>
      <c r="AF35" s="285">
        <v>92</v>
      </c>
      <c r="AG35" s="285">
        <v>177</v>
      </c>
      <c r="AH35" s="285">
        <v>88.5</v>
      </c>
      <c r="AI35" s="285">
        <v>70.8</v>
      </c>
      <c r="AJ35" s="285" t="s">
        <v>150</v>
      </c>
      <c r="AK35" s="285">
        <v>48</v>
      </c>
      <c r="AL35" s="285">
        <v>37</v>
      </c>
      <c r="AM35" s="285">
        <v>85</v>
      </c>
      <c r="AN35" s="290" t="s">
        <v>150</v>
      </c>
      <c r="AO35" s="285">
        <v>53</v>
      </c>
      <c r="AP35" s="291">
        <v>36</v>
      </c>
      <c r="AQ35" s="285">
        <v>89</v>
      </c>
      <c r="AR35" s="285">
        <v>174</v>
      </c>
      <c r="AS35" s="285">
        <v>87</v>
      </c>
      <c r="AT35" s="285">
        <v>34.800000000000004</v>
      </c>
      <c r="AU35" s="285" t="s">
        <v>150</v>
      </c>
      <c r="AV35" s="285">
        <v>60</v>
      </c>
      <c r="AW35" s="285">
        <v>40</v>
      </c>
      <c r="AX35" s="285">
        <v>100</v>
      </c>
      <c r="AY35" s="290" t="s">
        <v>150</v>
      </c>
      <c r="AZ35" s="285">
        <v>58</v>
      </c>
      <c r="BA35" s="291">
        <v>37</v>
      </c>
      <c r="BB35" s="285">
        <v>95</v>
      </c>
      <c r="BC35" s="292">
        <v>195</v>
      </c>
      <c r="BD35" s="285">
        <v>97.5</v>
      </c>
      <c r="BE35" s="285">
        <v>39</v>
      </c>
      <c r="BF35" s="285" t="s">
        <v>150</v>
      </c>
      <c r="BG35" s="285">
        <v>56</v>
      </c>
      <c r="BH35" s="285">
        <v>8</v>
      </c>
      <c r="BI35" s="285">
        <v>30</v>
      </c>
      <c r="BJ35" s="292">
        <v>38</v>
      </c>
      <c r="BK35" s="292">
        <v>94</v>
      </c>
      <c r="BL35" s="290" t="s">
        <v>150</v>
      </c>
      <c r="BM35" s="293">
        <v>57</v>
      </c>
      <c r="BN35" s="293">
        <v>8</v>
      </c>
      <c r="BO35" s="293">
        <v>30</v>
      </c>
      <c r="BP35" s="291">
        <v>38</v>
      </c>
      <c r="BQ35" s="294">
        <v>95</v>
      </c>
      <c r="BR35" s="285">
        <v>152</v>
      </c>
      <c r="BS35" s="294">
        <v>76</v>
      </c>
      <c r="BT35" s="285">
        <v>30.400000000000002</v>
      </c>
      <c r="BU35" s="285" t="s">
        <v>155</v>
      </c>
      <c r="BV35" s="285">
        <v>100</v>
      </c>
      <c r="BW35" s="290" t="s">
        <v>150</v>
      </c>
      <c r="BX35" s="285">
        <v>100</v>
      </c>
      <c r="BY35" s="285">
        <v>200</v>
      </c>
      <c r="BZ35" s="285">
        <v>100</v>
      </c>
      <c r="CA35" s="285">
        <v>20</v>
      </c>
      <c r="CB35" s="290" t="s">
        <v>150</v>
      </c>
      <c r="CC35" s="285">
        <v>100</v>
      </c>
      <c r="CD35" s="290" t="s">
        <v>150</v>
      </c>
      <c r="CE35" s="285">
        <v>100</v>
      </c>
      <c r="CF35" s="285">
        <v>200</v>
      </c>
      <c r="CG35" s="285">
        <v>100</v>
      </c>
      <c r="CH35" s="285">
        <v>20</v>
      </c>
      <c r="CI35" s="290" t="s">
        <v>150</v>
      </c>
      <c r="CJ35" s="285">
        <v>100</v>
      </c>
      <c r="CK35" s="290" t="s">
        <v>150</v>
      </c>
      <c r="CL35" s="285">
        <v>100</v>
      </c>
      <c r="CM35" s="285">
        <v>200</v>
      </c>
      <c r="CN35" s="285">
        <v>100</v>
      </c>
      <c r="CO35" s="285">
        <v>20</v>
      </c>
      <c r="CP35" s="290" t="s">
        <v>150</v>
      </c>
      <c r="CQ35" s="285">
        <v>100</v>
      </c>
      <c r="CR35" s="290" t="s">
        <v>150</v>
      </c>
      <c r="CS35" s="285">
        <v>100</v>
      </c>
      <c r="CT35" s="285">
        <v>200</v>
      </c>
      <c r="CU35" s="285">
        <v>100</v>
      </c>
      <c r="CV35" s="285">
        <v>20</v>
      </c>
      <c r="CW35" s="290"/>
      <c r="CX35" s="285">
        <v>58</v>
      </c>
      <c r="CY35" s="285">
        <v>34</v>
      </c>
      <c r="CZ35" s="285">
        <v>92</v>
      </c>
      <c r="DA35" s="290" t="s">
        <v>150</v>
      </c>
      <c r="DB35" s="285">
        <v>58</v>
      </c>
      <c r="DC35" s="291">
        <v>37</v>
      </c>
      <c r="DD35" s="285">
        <v>95</v>
      </c>
      <c r="DE35" s="285">
        <v>187</v>
      </c>
      <c r="DF35" s="285">
        <v>93.5</v>
      </c>
      <c r="DG35" s="285">
        <v>37.4</v>
      </c>
      <c r="DH35" s="285" t="s">
        <v>150</v>
      </c>
      <c r="DI35" s="289"/>
      <c r="DJ35" s="289"/>
      <c r="DK35" s="289"/>
      <c r="DL35" s="289"/>
      <c r="DM35" s="289"/>
      <c r="DN35" s="289"/>
      <c r="DO35" s="289"/>
      <c r="DP35" s="289"/>
      <c r="DQ35" s="289"/>
      <c r="DR35" s="289"/>
      <c r="DS35" s="289"/>
      <c r="DT35" s="289"/>
      <c r="DU35" s="289"/>
      <c r="DV35" s="289"/>
      <c r="DW35" s="289"/>
      <c r="DX35" s="289"/>
      <c r="DY35" s="289"/>
      <c r="DZ35" s="289"/>
      <c r="EA35" s="289"/>
      <c r="EB35" s="289"/>
      <c r="EC35" s="289"/>
      <c r="ED35" s="289"/>
      <c r="EE35" s="285">
        <v>58</v>
      </c>
      <c r="EF35" s="285">
        <v>34</v>
      </c>
      <c r="EG35" s="285">
        <v>92</v>
      </c>
      <c r="EH35" s="290" t="s">
        <v>150</v>
      </c>
      <c r="EI35" s="285">
        <v>58</v>
      </c>
      <c r="EJ35" s="291">
        <v>37</v>
      </c>
      <c r="EK35" s="285">
        <v>95</v>
      </c>
      <c r="EL35" s="285">
        <v>187</v>
      </c>
      <c r="EM35" s="285">
        <v>93.5</v>
      </c>
      <c r="EN35" s="285">
        <v>37.4</v>
      </c>
      <c r="EO35" s="285" t="s">
        <v>150</v>
      </c>
      <c r="EP35" s="285"/>
      <c r="EQ35" s="286"/>
      <c r="ER35" s="286"/>
      <c r="ES35" s="286"/>
      <c r="ET35" s="286"/>
      <c r="EU35" s="286"/>
    </row>
    <row r="36" spans="1:151" ht="23.25" thickBot="1" x14ac:dyDescent="0.3">
      <c r="A36" s="278">
        <v>70</v>
      </c>
      <c r="B36" s="269">
        <v>121</v>
      </c>
      <c r="C36" s="279" t="s">
        <v>182</v>
      </c>
      <c r="D36" s="269" t="s">
        <v>145</v>
      </c>
      <c r="E36" s="285" t="s">
        <v>11</v>
      </c>
      <c r="F36" s="288">
        <v>39122</v>
      </c>
      <c r="G36" s="285">
        <v>22</v>
      </c>
      <c r="H36" s="285">
        <v>7</v>
      </c>
      <c r="I36" s="285">
        <v>9</v>
      </c>
      <c r="J36" s="285" t="s">
        <v>22</v>
      </c>
      <c r="K36" s="285" t="s">
        <v>1</v>
      </c>
      <c r="L36" s="285" t="s">
        <v>14</v>
      </c>
      <c r="M36" s="295"/>
      <c r="N36" s="295"/>
      <c r="O36" s="285">
        <v>60</v>
      </c>
      <c r="P36" s="285">
        <v>39</v>
      </c>
      <c r="Q36" s="285">
        <v>99</v>
      </c>
      <c r="R36" s="290" t="s">
        <v>150</v>
      </c>
      <c r="S36" s="285">
        <v>60</v>
      </c>
      <c r="T36" s="291">
        <v>39</v>
      </c>
      <c r="U36" s="285">
        <v>99</v>
      </c>
      <c r="V36" s="285">
        <v>198</v>
      </c>
      <c r="W36" s="285">
        <v>99</v>
      </c>
      <c r="X36" s="285">
        <v>99</v>
      </c>
      <c r="Y36" s="285" t="s">
        <v>150</v>
      </c>
      <c r="Z36" s="289">
        <v>60</v>
      </c>
      <c r="AA36" s="285">
        <v>38</v>
      </c>
      <c r="AB36" s="285">
        <v>98</v>
      </c>
      <c r="AC36" s="290" t="s">
        <v>150</v>
      </c>
      <c r="AD36" s="285">
        <v>60</v>
      </c>
      <c r="AE36" s="291">
        <v>40</v>
      </c>
      <c r="AF36" s="285">
        <v>100</v>
      </c>
      <c r="AG36" s="285">
        <v>198</v>
      </c>
      <c r="AH36" s="285">
        <v>99</v>
      </c>
      <c r="AI36" s="285">
        <v>79.2</v>
      </c>
      <c r="AJ36" s="285" t="s">
        <v>150</v>
      </c>
      <c r="AK36" s="285">
        <v>60</v>
      </c>
      <c r="AL36" s="285">
        <v>40</v>
      </c>
      <c r="AM36" s="285">
        <v>100</v>
      </c>
      <c r="AN36" s="290" t="s">
        <v>150</v>
      </c>
      <c r="AO36" s="285">
        <v>58</v>
      </c>
      <c r="AP36" s="291">
        <v>39</v>
      </c>
      <c r="AQ36" s="285">
        <v>97</v>
      </c>
      <c r="AR36" s="285">
        <v>197</v>
      </c>
      <c r="AS36" s="285">
        <v>98.5</v>
      </c>
      <c r="AT36" s="285">
        <v>39.400000000000006</v>
      </c>
      <c r="AU36" s="285" t="s">
        <v>150</v>
      </c>
      <c r="AV36" s="285">
        <v>60</v>
      </c>
      <c r="AW36" s="285">
        <v>36</v>
      </c>
      <c r="AX36" s="285">
        <v>96</v>
      </c>
      <c r="AY36" s="290" t="s">
        <v>150</v>
      </c>
      <c r="AZ36" s="285">
        <v>60</v>
      </c>
      <c r="BA36" s="291">
        <v>39</v>
      </c>
      <c r="BB36" s="285">
        <v>99</v>
      </c>
      <c r="BC36" s="292">
        <v>195</v>
      </c>
      <c r="BD36" s="285">
        <v>97.5</v>
      </c>
      <c r="BE36" s="285">
        <v>39</v>
      </c>
      <c r="BF36" s="285" t="s">
        <v>150</v>
      </c>
      <c r="BG36" s="285">
        <v>60</v>
      </c>
      <c r="BH36" s="285">
        <v>8</v>
      </c>
      <c r="BI36" s="285">
        <v>32</v>
      </c>
      <c r="BJ36" s="292">
        <v>40</v>
      </c>
      <c r="BK36" s="292">
        <v>100</v>
      </c>
      <c r="BL36" s="290" t="s">
        <v>150</v>
      </c>
      <c r="BM36" s="293">
        <v>60</v>
      </c>
      <c r="BN36" s="293">
        <v>8</v>
      </c>
      <c r="BO36" s="293">
        <v>32</v>
      </c>
      <c r="BP36" s="291">
        <v>40</v>
      </c>
      <c r="BQ36" s="294">
        <v>100</v>
      </c>
      <c r="BR36" s="285">
        <v>160</v>
      </c>
      <c r="BS36" s="294">
        <v>80</v>
      </c>
      <c r="BT36" s="285">
        <v>32</v>
      </c>
      <c r="BU36" s="285" t="s">
        <v>155</v>
      </c>
      <c r="BV36" s="285">
        <v>100</v>
      </c>
      <c r="BW36" s="290" t="s">
        <v>150</v>
      </c>
      <c r="BX36" s="285">
        <v>100</v>
      </c>
      <c r="BY36" s="285">
        <v>200</v>
      </c>
      <c r="BZ36" s="285">
        <v>100</v>
      </c>
      <c r="CA36" s="285">
        <v>20</v>
      </c>
      <c r="CB36" s="290" t="s">
        <v>150</v>
      </c>
      <c r="CC36" s="285">
        <v>100</v>
      </c>
      <c r="CD36" s="290" t="s">
        <v>150</v>
      </c>
      <c r="CE36" s="285">
        <v>100</v>
      </c>
      <c r="CF36" s="285">
        <v>200</v>
      </c>
      <c r="CG36" s="285">
        <v>100</v>
      </c>
      <c r="CH36" s="285">
        <v>20</v>
      </c>
      <c r="CI36" s="290" t="s">
        <v>150</v>
      </c>
      <c r="CJ36" s="285">
        <v>100</v>
      </c>
      <c r="CK36" s="290" t="s">
        <v>150</v>
      </c>
      <c r="CL36" s="285">
        <v>100</v>
      </c>
      <c r="CM36" s="285">
        <v>200</v>
      </c>
      <c r="CN36" s="285">
        <v>100</v>
      </c>
      <c r="CO36" s="285">
        <v>20</v>
      </c>
      <c r="CP36" s="290" t="s">
        <v>150</v>
      </c>
      <c r="CQ36" s="285">
        <v>100</v>
      </c>
      <c r="CR36" s="290" t="s">
        <v>150</v>
      </c>
      <c r="CS36" s="285">
        <v>100</v>
      </c>
      <c r="CT36" s="285">
        <v>200</v>
      </c>
      <c r="CU36" s="285">
        <v>100</v>
      </c>
      <c r="CV36" s="285">
        <v>20</v>
      </c>
      <c r="CW36" s="290"/>
      <c r="CX36" s="285">
        <v>58</v>
      </c>
      <c r="CY36" s="285">
        <v>39</v>
      </c>
      <c r="CZ36" s="285">
        <v>97</v>
      </c>
      <c r="DA36" s="290" t="s">
        <v>150</v>
      </c>
      <c r="DB36" s="285">
        <v>60</v>
      </c>
      <c r="DC36" s="291">
        <v>40</v>
      </c>
      <c r="DD36" s="285">
        <v>100</v>
      </c>
      <c r="DE36" s="285">
        <v>197</v>
      </c>
      <c r="DF36" s="285">
        <v>98.5</v>
      </c>
      <c r="DG36" s="285">
        <v>39.400000000000006</v>
      </c>
      <c r="DH36" s="285" t="s">
        <v>150</v>
      </c>
      <c r="DI36" s="289"/>
      <c r="DJ36" s="289"/>
      <c r="DK36" s="289"/>
      <c r="DL36" s="289"/>
      <c r="DM36" s="289"/>
      <c r="DN36" s="289"/>
      <c r="DO36" s="289"/>
      <c r="DP36" s="289"/>
      <c r="DQ36" s="289"/>
      <c r="DR36" s="289"/>
      <c r="DS36" s="289"/>
      <c r="DT36" s="289"/>
      <c r="DU36" s="289"/>
      <c r="DV36" s="289"/>
      <c r="DW36" s="289"/>
      <c r="DX36" s="289"/>
      <c r="DY36" s="289"/>
      <c r="DZ36" s="289"/>
      <c r="EA36" s="289"/>
      <c r="EB36" s="289"/>
      <c r="EC36" s="289"/>
      <c r="ED36" s="289"/>
      <c r="EE36" s="285">
        <v>58</v>
      </c>
      <c r="EF36" s="285">
        <v>39</v>
      </c>
      <c r="EG36" s="285">
        <v>97</v>
      </c>
      <c r="EH36" s="290" t="s">
        <v>150</v>
      </c>
      <c r="EI36" s="285">
        <v>60</v>
      </c>
      <c r="EJ36" s="291">
        <v>40</v>
      </c>
      <c r="EK36" s="285">
        <v>100</v>
      </c>
      <c r="EL36" s="285">
        <v>197</v>
      </c>
      <c r="EM36" s="285">
        <v>98.5</v>
      </c>
      <c r="EN36" s="285">
        <v>39.400000000000006</v>
      </c>
      <c r="EO36" s="285" t="s">
        <v>150</v>
      </c>
      <c r="EP36" s="285"/>
      <c r="EQ36" s="286"/>
      <c r="ER36" s="286"/>
      <c r="ES36" s="286"/>
      <c r="ET36" s="286"/>
      <c r="EU36" s="286"/>
    </row>
    <row r="37" spans="1:151" ht="23.25" thickBot="1" x14ac:dyDescent="0.3">
      <c r="A37" s="278">
        <v>71</v>
      </c>
      <c r="B37" s="269">
        <v>122</v>
      </c>
      <c r="C37" s="279" t="s">
        <v>183</v>
      </c>
      <c r="D37" s="269" t="s">
        <v>145</v>
      </c>
      <c r="E37" s="285" t="s">
        <v>11</v>
      </c>
      <c r="F37" s="288">
        <v>38757</v>
      </c>
      <c r="G37" s="285">
        <v>22</v>
      </c>
      <c r="H37" s="285">
        <v>7</v>
      </c>
      <c r="I37" s="285">
        <v>10</v>
      </c>
      <c r="J37" s="285" t="s">
        <v>22</v>
      </c>
      <c r="K37" s="285" t="s">
        <v>1</v>
      </c>
      <c r="L37" s="285" t="s">
        <v>14</v>
      </c>
      <c r="M37" s="295"/>
      <c r="N37" s="295"/>
      <c r="O37" s="285">
        <v>60</v>
      </c>
      <c r="P37" s="285">
        <v>40</v>
      </c>
      <c r="Q37" s="285">
        <v>100</v>
      </c>
      <c r="R37" s="290" t="s">
        <v>150</v>
      </c>
      <c r="S37" s="285">
        <v>56</v>
      </c>
      <c r="T37" s="291">
        <v>39</v>
      </c>
      <c r="U37" s="285">
        <v>95</v>
      </c>
      <c r="V37" s="285">
        <v>195</v>
      </c>
      <c r="W37" s="285">
        <v>97.5</v>
      </c>
      <c r="X37" s="285">
        <v>97.5</v>
      </c>
      <c r="Y37" s="285" t="s">
        <v>150</v>
      </c>
      <c r="Z37" s="289">
        <v>60</v>
      </c>
      <c r="AA37" s="285">
        <v>40</v>
      </c>
      <c r="AB37" s="285">
        <v>100</v>
      </c>
      <c r="AC37" s="290" t="s">
        <v>150</v>
      </c>
      <c r="AD37" s="285">
        <v>52</v>
      </c>
      <c r="AE37" s="291">
        <v>35</v>
      </c>
      <c r="AF37" s="285">
        <v>87</v>
      </c>
      <c r="AG37" s="285">
        <v>187</v>
      </c>
      <c r="AH37" s="285">
        <v>93.5</v>
      </c>
      <c r="AI37" s="285">
        <v>74.8</v>
      </c>
      <c r="AJ37" s="285" t="s">
        <v>150</v>
      </c>
      <c r="AK37" s="285">
        <v>58</v>
      </c>
      <c r="AL37" s="285">
        <v>34</v>
      </c>
      <c r="AM37" s="285">
        <v>92</v>
      </c>
      <c r="AN37" s="290" t="s">
        <v>150</v>
      </c>
      <c r="AO37" s="285">
        <v>50</v>
      </c>
      <c r="AP37" s="291">
        <v>39</v>
      </c>
      <c r="AQ37" s="285">
        <v>89</v>
      </c>
      <c r="AR37" s="285">
        <v>181</v>
      </c>
      <c r="AS37" s="285">
        <v>90.5</v>
      </c>
      <c r="AT37" s="285">
        <v>36.200000000000003</v>
      </c>
      <c r="AU37" s="285" t="s">
        <v>150</v>
      </c>
      <c r="AV37" s="285">
        <v>58</v>
      </c>
      <c r="AW37" s="285">
        <v>40</v>
      </c>
      <c r="AX37" s="285">
        <v>98</v>
      </c>
      <c r="AY37" s="290" t="s">
        <v>150</v>
      </c>
      <c r="AZ37" s="285">
        <v>59</v>
      </c>
      <c r="BA37" s="291">
        <v>38</v>
      </c>
      <c r="BB37" s="285">
        <v>97</v>
      </c>
      <c r="BC37" s="292">
        <v>195</v>
      </c>
      <c r="BD37" s="285">
        <v>97.5</v>
      </c>
      <c r="BE37" s="285">
        <v>39</v>
      </c>
      <c r="BF37" s="285" t="s">
        <v>150</v>
      </c>
      <c r="BG37" s="285">
        <v>55</v>
      </c>
      <c r="BH37" s="285">
        <v>8</v>
      </c>
      <c r="BI37" s="285">
        <v>32</v>
      </c>
      <c r="BJ37" s="292">
        <v>40</v>
      </c>
      <c r="BK37" s="292">
        <v>95</v>
      </c>
      <c r="BL37" s="290" t="s">
        <v>150</v>
      </c>
      <c r="BM37" s="293">
        <v>59</v>
      </c>
      <c r="BN37" s="293">
        <v>8</v>
      </c>
      <c r="BO37" s="293">
        <v>29</v>
      </c>
      <c r="BP37" s="291">
        <v>37</v>
      </c>
      <c r="BQ37" s="294">
        <v>96</v>
      </c>
      <c r="BR37" s="285">
        <v>155</v>
      </c>
      <c r="BS37" s="294">
        <v>77.5</v>
      </c>
      <c r="BT37" s="285">
        <v>31</v>
      </c>
      <c r="BU37" s="285" t="s">
        <v>155</v>
      </c>
      <c r="BV37" s="285">
        <v>99</v>
      </c>
      <c r="BW37" s="290" t="s">
        <v>150</v>
      </c>
      <c r="BX37" s="285">
        <v>100</v>
      </c>
      <c r="BY37" s="285">
        <v>199</v>
      </c>
      <c r="BZ37" s="285">
        <v>99.5</v>
      </c>
      <c r="CA37" s="285">
        <v>19.900000000000002</v>
      </c>
      <c r="CB37" s="290" t="s">
        <v>150</v>
      </c>
      <c r="CC37" s="285">
        <v>100</v>
      </c>
      <c r="CD37" s="290" t="s">
        <v>150</v>
      </c>
      <c r="CE37" s="285">
        <v>100</v>
      </c>
      <c r="CF37" s="285">
        <v>200</v>
      </c>
      <c r="CG37" s="285">
        <v>100</v>
      </c>
      <c r="CH37" s="285">
        <v>20</v>
      </c>
      <c r="CI37" s="290" t="s">
        <v>150</v>
      </c>
      <c r="CJ37" s="285">
        <v>100</v>
      </c>
      <c r="CK37" s="290" t="s">
        <v>150</v>
      </c>
      <c r="CL37" s="285">
        <v>100</v>
      </c>
      <c r="CM37" s="285">
        <v>200</v>
      </c>
      <c r="CN37" s="285">
        <v>100</v>
      </c>
      <c r="CO37" s="285">
        <v>20</v>
      </c>
      <c r="CP37" s="290" t="s">
        <v>150</v>
      </c>
      <c r="CQ37" s="285">
        <v>100</v>
      </c>
      <c r="CR37" s="290" t="s">
        <v>150</v>
      </c>
      <c r="CS37" s="285">
        <v>100</v>
      </c>
      <c r="CT37" s="285">
        <v>200</v>
      </c>
      <c r="CU37" s="285">
        <v>100</v>
      </c>
      <c r="CV37" s="285">
        <v>20</v>
      </c>
      <c r="CW37" s="290"/>
      <c r="CX37" s="285">
        <v>44</v>
      </c>
      <c r="CY37" s="285">
        <v>24</v>
      </c>
      <c r="CZ37" s="285">
        <v>68</v>
      </c>
      <c r="DA37" s="290" t="s">
        <v>148</v>
      </c>
      <c r="DB37" s="285">
        <v>51</v>
      </c>
      <c r="DC37" s="291">
        <v>40</v>
      </c>
      <c r="DD37" s="285">
        <v>91</v>
      </c>
      <c r="DE37" s="285">
        <v>159</v>
      </c>
      <c r="DF37" s="285">
        <v>79.5</v>
      </c>
      <c r="DG37" s="285">
        <v>31.8</v>
      </c>
      <c r="DH37" s="285" t="s">
        <v>155</v>
      </c>
      <c r="DI37" s="289"/>
      <c r="DJ37" s="289"/>
      <c r="DK37" s="289"/>
      <c r="DL37" s="289"/>
      <c r="DM37" s="289"/>
      <c r="DN37" s="289"/>
      <c r="DO37" s="289"/>
      <c r="DP37" s="289"/>
      <c r="DQ37" s="289"/>
      <c r="DR37" s="289"/>
      <c r="DS37" s="289"/>
      <c r="DT37" s="289"/>
      <c r="DU37" s="289"/>
      <c r="DV37" s="289"/>
      <c r="DW37" s="289"/>
      <c r="DX37" s="289"/>
      <c r="DY37" s="289"/>
      <c r="DZ37" s="289"/>
      <c r="EA37" s="289"/>
      <c r="EB37" s="289"/>
      <c r="EC37" s="289"/>
      <c r="ED37" s="289"/>
      <c r="EE37" s="285">
        <v>44</v>
      </c>
      <c r="EF37" s="285">
        <v>24</v>
      </c>
      <c r="EG37" s="285">
        <v>68</v>
      </c>
      <c r="EH37" s="290" t="s">
        <v>148</v>
      </c>
      <c r="EI37" s="285">
        <v>51</v>
      </c>
      <c r="EJ37" s="291">
        <v>40</v>
      </c>
      <c r="EK37" s="285">
        <v>91</v>
      </c>
      <c r="EL37" s="285">
        <v>159</v>
      </c>
      <c r="EM37" s="285">
        <v>79.5</v>
      </c>
      <c r="EN37" s="285">
        <v>31.8</v>
      </c>
      <c r="EO37" s="285" t="s">
        <v>155</v>
      </c>
      <c r="EP37" s="285"/>
      <c r="EQ37" s="286"/>
      <c r="ER37" s="286"/>
      <c r="ES37" s="286"/>
      <c r="ET37" s="286"/>
      <c r="EU37" s="286"/>
    </row>
    <row r="38" spans="1:151" ht="23.25" thickBot="1" x14ac:dyDescent="0.3">
      <c r="A38" s="278">
        <v>72</v>
      </c>
      <c r="B38" s="269">
        <v>123</v>
      </c>
      <c r="C38" s="279" t="s">
        <v>184</v>
      </c>
      <c r="D38" s="269" t="s">
        <v>145</v>
      </c>
      <c r="E38" s="285" t="s">
        <v>11</v>
      </c>
      <c r="F38" s="288">
        <v>38910</v>
      </c>
      <c r="G38" s="285">
        <v>19</v>
      </c>
      <c r="H38" s="285">
        <v>2</v>
      </c>
      <c r="I38" s="285">
        <v>10</v>
      </c>
      <c r="J38" s="285" t="s">
        <v>22</v>
      </c>
      <c r="K38" s="285" t="s">
        <v>1</v>
      </c>
      <c r="L38" s="285" t="s">
        <v>14</v>
      </c>
      <c r="M38" s="295"/>
      <c r="N38" s="295"/>
      <c r="O38" s="285">
        <v>51</v>
      </c>
      <c r="P38" s="285">
        <v>23</v>
      </c>
      <c r="Q38" s="285">
        <v>74</v>
      </c>
      <c r="R38" s="290" t="s">
        <v>147</v>
      </c>
      <c r="S38" s="285">
        <v>50</v>
      </c>
      <c r="T38" s="291">
        <v>20</v>
      </c>
      <c r="U38" s="285">
        <v>70</v>
      </c>
      <c r="V38" s="285">
        <v>144</v>
      </c>
      <c r="W38" s="285">
        <v>72</v>
      </c>
      <c r="X38" s="285">
        <v>72</v>
      </c>
      <c r="Y38" s="285" t="s">
        <v>148</v>
      </c>
      <c r="Z38" s="289">
        <v>48</v>
      </c>
      <c r="AA38" s="285">
        <v>16</v>
      </c>
      <c r="AB38" s="285">
        <v>64</v>
      </c>
      <c r="AC38" s="290" t="s">
        <v>146</v>
      </c>
      <c r="AD38" s="285">
        <v>49</v>
      </c>
      <c r="AE38" s="291">
        <v>21</v>
      </c>
      <c r="AF38" s="285">
        <v>70</v>
      </c>
      <c r="AG38" s="285">
        <v>134</v>
      </c>
      <c r="AH38" s="285">
        <v>67</v>
      </c>
      <c r="AI38" s="285">
        <v>53.6</v>
      </c>
      <c r="AJ38" s="285" t="s">
        <v>148</v>
      </c>
      <c r="AK38" s="285">
        <v>42</v>
      </c>
      <c r="AL38" s="285">
        <v>16</v>
      </c>
      <c r="AM38" s="285">
        <v>58</v>
      </c>
      <c r="AN38" s="290" t="s">
        <v>146</v>
      </c>
      <c r="AO38" s="285">
        <v>46</v>
      </c>
      <c r="AP38" s="291">
        <v>27</v>
      </c>
      <c r="AQ38" s="285">
        <v>73</v>
      </c>
      <c r="AR38" s="285">
        <v>131</v>
      </c>
      <c r="AS38" s="285">
        <v>65.5</v>
      </c>
      <c r="AT38" s="285">
        <v>26.200000000000003</v>
      </c>
      <c r="AU38" s="285" t="s">
        <v>148</v>
      </c>
      <c r="AV38" s="285">
        <v>53</v>
      </c>
      <c r="AW38" s="285">
        <v>30</v>
      </c>
      <c r="AX38" s="285">
        <v>83</v>
      </c>
      <c r="AY38" s="290" t="s">
        <v>149</v>
      </c>
      <c r="AZ38" s="285">
        <v>54</v>
      </c>
      <c r="BA38" s="291">
        <v>30</v>
      </c>
      <c r="BB38" s="285">
        <v>84</v>
      </c>
      <c r="BC38" s="292">
        <v>167</v>
      </c>
      <c r="BD38" s="285">
        <v>83.5</v>
      </c>
      <c r="BE38" s="285">
        <v>33.4</v>
      </c>
      <c r="BF38" s="285" t="s">
        <v>155</v>
      </c>
      <c r="BG38" s="285">
        <v>55</v>
      </c>
      <c r="BH38" s="285">
        <v>8</v>
      </c>
      <c r="BI38" s="285">
        <v>23</v>
      </c>
      <c r="BJ38" s="292">
        <v>31</v>
      </c>
      <c r="BK38" s="292">
        <v>86</v>
      </c>
      <c r="BL38" s="290" t="s">
        <v>149</v>
      </c>
      <c r="BM38" s="293">
        <v>50</v>
      </c>
      <c r="BN38" s="293">
        <v>8</v>
      </c>
      <c r="BO38" s="293">
        <v>25</v>
      </c>
      <c r="BP38" s="291">
        <v>33</v>
      </c>
      <c r="BQ38" s="294">
        <v>83</v>
      </c>
      <c r="BR38" s="285">
        <v>133</v>
      </c>
      <c r="BS38" s="294">
        <v>66.5</v>
      </c>
      <c r="BT38" s="285">
        <v>26.6</v>
      </c>
      <c r="BU38" s="285" t="s">
        <v>148</v>
      </c>
      <c r="BV38" s="285">
        <v>97</v>
      </c>
      <c r="BW38" s="290" t="s">
        <v>150</v>
      </c>
      <c r="BX38" s="285">
        <v>100</v>
      </c>
      <c r="BY38" s="285">
        <v>197</v>
      </c>
      <c r="BZ38" s="285">
        <v>98.5</v>
      </c>
      <c r="CA38" s="285">
        <v>19.700000000000003</v>
      </c>
      <c r="CB38" s="290" t="s">
        <v>150</v>
      </c>
      <c r="CC38" s="285">
        <v>100</v>
      </c>
      <c r="CD38" s="290" t="s">
        <v>150</v>
      </c>
      <c r="CE38" s="285">
        <v>100</v>
      </c>
      <c r="CF38" s="285">
        <v>200</v>
      </c>
      <c r="CG38" s="285">
        <v>100</v>
      </c>
      <c r="CH38" s="285">
        <v>20</v>
      </c>
      <c r="CI38" s="290" t="s">
        <v>150</v>
      </c>
      <c r="CJ38" s="285">
        <v>100</v>
      </c>
      <c r="CK38" s="290" t="s">
        <v>150</v>
      </c>
      <c r="CL38" s="285">
        <v>100</v>
      </c>
      <c r="CM38" s="285">
        <v>200</v>
      </c>
      <c r="CN38" s="285">
        <v>100</v>
      </c>
      <c r="CO38" s="285">
        <v>20</v>
      </c>
      <c r="CP38" s="290" t="s">
        <v>150</v>
      </c>
      <c r="CQ38" s="285">
        <v>100</v>
      </c>
      <c r="CR38" s="290" t="s">
        <v>150</v>
      </c>
      <c r="CS38" s="285">
        <v>100</v>
      </c>
      <c r="CT38" s="285">
        <v>200</v>
      </c>
      <c r="CU38" s="285">
        <v>100</v>
      </c>
      <c r="CV38" s="285">
        <v>20</v>
      </c>
      <c r="CW38" s="290"/>
      <c r="CX38" s="285">
        <v>48</v>
      </c>
      <c r="CY38" s="285">
        <v>15</v>
      </c>
      <c r="CZ38" s="285">
        <v>63</v>
      </c>
      <c r="DA38" s="290" t="s">
        <v>147</v>
      </c>
      <c r="DB38" s="285">
        <v>45</v>
      </c>
      <c r="DC38" s="291">
        <v>22</v>
      </c>
      <c r="DD38" s="285">
        <v>67</v>
      </c>
      <c r="DE38" s="285">
        <v>130</v>
      </c>
      <c r="DF38" s="285">
        <v>65</v>
      </c>
      <c r="DG38" s="285">
        <v>26</v>
      </c>
      <c r="DH38" s="285" t="s">
        <v>148</v>
      </c>
      <c r="DI38" s="289"/>
      <c r="DJ38" s="289"/>
      <c r="DK38" s="289"/>
      <c r="DL38" s="289"/>
      <c r="DM38" s="289"/>
      <c r="DN38" s="289"/>
      <c r="DO38" s="289"/>
      <c r="DP38" s="289"/>
      <c r="DQ38" s="289"/>
      <c r="DR38" s="289"/>
      <c r="DS38" s="289"/>
      <c r="DT38" s="289"/>
      <c r="DU38" s="289"/>
      <c r="DV38" s="289"/>
      <c r="DW38" s="289"/>
      <c r="DX38" s="289"/>
      <c r="DY38" s="289"/>
      <c r="DZ38" s="289"/>
      <c r="EA38" s="289"/>
      <c r="EB38" s="289"/>
      <c r="EC38" s="289"/>
      <c r="ED38" s="289"/>
      <c r="EE38" s="285">
        <v>48</v>
      </c>
      <c r="EF38" s="285">
        <v>15</v>
      </c>
      <c r="EG38" s="285">
        <v>63</v>
      </c>
      <c r="EH38" s="290" t="s">
        <v>147</v>
      </c>
      <c r="EI38" s="285">
        <v>45</v>
      </c>
      <c r="EJ38" s="291">
        <v>22</v>
      </c>
      <c r="EK38" s="285">
        <v>67</v>
      </c>
      <c r="EL38" s="285">
        <v>130</v>
      </c>
      <c r="EM38" s="285">
        <v>65</v>
      </c>
      <c r="EN38" s="285">
        <v>26</v>
      </c>
      <c r="EO38" s="285" t="s">
        <v>148</v>
      </c>
      <c r="EP38" s="285"/>
      <c r="EQ38" s="286"/>
      <c r="ER38" s="286"/>
      <c r="ES38" s="286"/>
      <c r="ET38" s="286"/>
      <c r="EU38" s="286"/>
    </row>
    <row r="39" spans="1:151" ht="23.25" thickBot="1" x14ac:dyDescent="0.3">
      <c r="A39" s="278">
        <v>73</v>
      </c>
      <c r="B39" s="269">
        <v>124</v>
      </c>
      <c r="C39" s="279" t="s">
        <v>185</v>
      </c>
      <c r="D39" s="269" t="s">
        <v>145</v>
      </c>
      <c r="E39" s="285" t="s">
        <v>11</v>
      </c>
      <c r="F39" s="288">
        <v>39077</v>
      </c>
      <c r="G39" s="285">
        <v>5</v>
      </c>
      <c r="H39" s="285">
        <v>9</v>
      </c>
      <c r="I39" s="285">
        <v>9</v>
      </c>
      <c r="J39" s="285" t="s">
        <v>22</v>
      </c>
      <c r="K39" s="285" t="s">
        <v>1</v>
      </c>
      <c r="L39" s="285" t="s">
        <v>14</v>
      </c>
      <c r="M39" s="295"/>
      <c r="N39" s="295"/>
      <c r="O39" s="285">
        <v>58</v>
      </c>
      <c r="P39" s="285">
        <v>36</v>
      </c>
      <c r="Q39" s="285">
        <v>94</v>
      </c>
      <c r="R39" s="290" t="s">
        <v>150</v>
      </c>
      <c r="S39" s="285">
        <v>57</v>
      </c>
      <c r="T39" s="291">
        <v>36</v>
      </c>
      <c r="U39" s="285">
        <v>93</v>
      </c>
      <c r="V39" s="285">
        <v>187</v>
      </c>
      <c r="W39" s="285">
        <v>93.5</v>
      </c>
      <c r="X39" s="285">
        <v>93.5</v>
      </c>
      <c r="Y39" s="285" t="s">
        <v>150</v>
      </c>
      <c r="Z39" s="289">
        <v>55</v>
      </c>
      <c r="AA39" s="285">
        <v>30</v>
      </c>
      <c r="AB39" s="285">
        <v>85</v>
      </c>
      <c r="AC39" s="290" t="s">
        <v>149</v>
      </c>
      <c r="AD39" s="285">
        <v>50</v>
      </c>
      <c r="AE39" s="291">
        <v>37</v>
      </c>
      <c r="AF39" s="285">
        <v>87</v>
      </c>
      <c r="AG39" s="285">
        <v>172</v>
      </c>
      <c r="AH39" s="285">
        <v>86</v>
      </c>
      <c r="AI39" s="285">
        <v>68.8</v>
      </c>
      <c r="AJ39" s="285" t="s">
        <v>150</v>
      </c>
      <c r="AK39" s="285">
        <v>53</v>
      </c>
      <c r="AL39" s="285">
        <v>28</v>
      </c>
      <c r="AM39" s="285">
        <v>81</v>
      </c>
      <c r="AN39" s="290" t="s">
        <v>148</v>
      </c>
      <c r="AO39" s="285">
        <v>54</v>
      </c>
      <c r="AP39" s="291">
        <v>35</v>
      </c>
      <c r="AQ39" s="285">
        <v>89</v>
      </c>
      <c r="AR39" s="285">
        <v>170</v>
      </c>
      <c r="AS39" s="285">
        <v>85</v>
      </c>
      <c r="AT39" s="285">
        <v>34</v>
      </c>
      <c r="AU39" s="285" t="s">
        <v>150</v>
      </c>
      <c r="AV39" s="285">
        <v>60</v>
      </c>
      <c r="AW39" s="285">
        <v>39</v>
      </c>
      <c r="AX39" s="285">
        <v>99</v>
      </c>
      <c r="AY39" s="290" t="s">
        <v>150</v>
      </c>
      <c r="AZ39" s="285">
        <v>60</v>
      </c>
      <c r="BA39" s="291">
        <v>37</v>
      </c>
      <c r="BB39" s="285">
        <v>97</v>
      </c>
      <c r="BC39" s="292">
        <v>196</v>
      </c>
      <c r="BD39" s="285">
        <v>98</v>
      </c>
      <c r="BE39" s="285">
        <v>39.200000000000003</v>
      </c>
      <c r="BF39" s="285" t="s">
        <v>150</v>
      </c>
      <c r="BG39" s="285">
        <v>60</v>
      </c>
      <c r="BH39" s="285">
        <v>8</v>
      </c>
      <c r="BI39" s="285">
        <v>29</v>
      </c>
      <c r="BJ39" s="292">
        <v>37</v>
      </c>
      <c r="BK39" s="292">
        <v>97</v>
      </c>
      <c r="BL39" s="290" t="s">
        <v>150</v>
      </c>
      <c r="BM39" s="293">
        <v>59</v>
      </c>
      <c r="BN39" s="293">
        <v>8</v>
      </c>
      <c r="BO39" s="293">
        <v>30</v>
      </c>
      <c r="BP39" s="291">
        <v>38</v>
      </c>
      <c r="BQ39" s="294">
        <v>97</v>
      </c>
      <c r="BR39" s="285">
        <v>156</v>
      </c>
      <c r="BS39" s="294">
        <v>78</v>
      </c>
      <c r="BT39" s="285">
        <v>31.200000000000003</v>
      </c>
      <c r="BU39" s="285" t="s">
        <v>155</v>
      </c>
      <c r="BV39" s="285">
        <v>100</v>
      </c>
      <c r="BW39" s="290" t="s">
        <v>150</v>
      </c>
      <c r="BX39" s="285">
        <v>100</v>
      </c>
      <c r="BY39" s="285">
        <v>200</v>
      </c>
      <c r="BZ39" s="285">
        <v>100</v>
      </c>
      <c r="CA39" s="285">
        <v>20</v>
      </c>
      <c r="CB39" s="290" t="s">
        <v>150</v>
      </c>
      <c r="CC39" s="285">
        <v>100</v>
      </c>
      <c r="CD39" s="290" t="s">
        <v>150</v>
      </c>
      <c r="CE39" s="285">
        <v>100</v>
      </c>
      <c r="CF39" s="285">
        <v>200</v>
      </c>
      <c r="CG39" s="285">
        <v>100</v>
      </c>
      <c r="CH39" s="285">
        <v>20</v>
      </c>
      <c r="CI39" s="290" t="s">
        <v>150</v>
      </c>
      <c r="CJ39" s="285">
        <v>100</v>
      </c>
      <c r="CK39" s="290" t="s">
        <v>150</v>
      </c>
      <c r="CL39" s="285">
        <v>100</v>
      </c>
      <c r="CM39" s="285">
        <v>200</v>
      </c>
      <c r="CN39" s="285">
        <v>100</v>
      </c>
      <c r="CO39" s="285">
        <v>20</v>
      </c>
      <c r="CP39" s="290" t="s">
        <v>150</v>
      </c>
      <c r="CQ39" s="285">
        <v>100</v>
      </c>
      <c r="CR39" s="290" t="s">
        <v>150</v>
      </c>
      <c r="CS39" s="285">
        <v>100</v>
      </c>
      <c r="CT39" s="285">
        <v>200</v>
      </c>
      <c r="CU39" s="285">
        <v>100</v>
      </c>
      <c r="CV39" s="285">
        <v>20</v>
      </c>
      <c r="CW39" s="290"/>
      <c r="CX39" s="285">
        <v>59</v>
      </c>
      <c r="CY39" s="285">
        <v>25</v>
      </c>
      <c r="CZ39" s="285">
        <v>84</v>
      </c>
      <c r="DA39" s="290" t="s">
        <v>149</v>
      </c>
      <c r="DB39" s="285">
        <v>58</v>
      </c>
      <c r="DC39" s="291">
        <v>40</v>
      </c>
      <c r="DD39" s="285">
        <v>98</v>
      </c>
      <c r="DE39" s="285">
        <v>182</v>
      </c>
      <c r="DF39" s="285">
        <v>91</v>
      </c>
      <c r="DG39" s="285">
        <v>36.4</v>
      </c>
      <c r="DH39" s="285" t="s">
        <v>150</v>
      </c>
      <c r="DI39" s="289"/>
      <c r="DJ39" s="289"/>
      <c r="DK39" s="289"/>
      <c r="DL39" s="289"/>
      <c r="DM39" s="289"/>
      <c r="DN39" s="289"/>
      <c r="DO39" s="289"/>
      <c r="DP39" s="289"/>
      <c r="DQ39" s="289"/>
      <c r="DR39" s="289"/>
      <c r="DS39" s="289"/>
      <c r="DT39" s="289"/>
      <c r="DU39" s="289"/>
      <c r="DV39" s="289"/>
      <c r="DW39" s="289"/>
      <c r="DX39" s="289"/>
      <c r="DY39" s="289"/>
      <c r="DZ39" s="289"/>
      <c r="EA39" s="289"/>
      <c r="EB39" s="289"/>
      <c r="EC39" s="289"/>
      <c r="ED39" s="289"/>
      <c r="EE39" s="285">
        <v>59</v>
      </c>
      <c r="EF39" s="285">
        <v>25</v>
      </c>
      <c r="EG39" s="285">
        <v>84</v>
      </c>
      <c r="EH39" s="290" t="s">
        <v>149</v>
      </c>
      <c r="EI39" s="285">
        <v>58</v>
      </c>
      <c r="EJ39" s="291">
        <v>40</v>
      </c>
      <c r="EK39" s="285">
        <v>98</v>
      </c>
      <c r="EL39" s="285">
        <v>182</v>
      </c>
      <c r="EM39" s="285">
        <v>91</v>
      </c>
      <c r="EN39" s="285">
        <v>36.4</v>
      </c>
      <c r="EO39" s="285" t="s">
        <v>150</v>
      </c>
      <c r="EP39" s="285"/>
      <c r="EQ39" s="286"/>
      <c r="ER39" s="286"/>
      <c r="ES39" s="286"/>
      <c r="ET39" s="286"/>
      <c r="EU39" s="286"/>
    </row>
    <row r="40" spans="1:151" ht="23.25" thickBot="1" x14ac:dyDescent="0.3">
      <c r="A40" s="278">
        <v>74</v>
      </c>
      <c r="B40" s="269">
        <v>125</v>
      </c>
      <c r="C40" s="279" t="s">
        <v>186</v>
      </c>
      <c r="D40" s="269" t="s">
        <v>145</v>
      </c>
      <c r="E40" s="285" t="s">
        <v>11</v>
      </c>
      <c r="F40" s="288">
        <v>38732</v>
      </c>
      <c r="G40" s="285">
        <v>16</v>
      </c>
      <c r="H40" s="285">
        <v>8</v>
      </c>
      <c r="I40" s="285">
        <v>10</v>
      </c>
      <c r="J40" s="285" t="s">
        <v>22</v>
      </c>
      <c r="K40" s="285" t="s">
        <v>1</v>
      </c>
      <c r="L40" s="285" t="s">
        <v>14</v>
      </c>
      <c r="M40" s="295"/>
      <c r="N40" s="295"/>
      <c r="O40" s="285">
        <v>57</v>
      </c>
      <c r="P40" s="285">
        <v>39</v>
      </c>
      <c r="Q40" s="285">
        <v>96</v>
      </c>
      <c r="R40" s="290" t="s">
        <v>150</v>
      </c>
      <c r="S40" s="285">
        <v>60</v>
      </c>
      <c r="T40" s="291">
        <v>36</v>
      </c>
      <c r="U40" s="285">
        <v>96</v>
      </c>
      <c r="V40" s="285">
        <v>192</v>
      </c>
      <c r="W40" s="285">
        <v>96</v>
      </c>
      <c r="X40" s="285">
        <v>96</v>
      </c>
      <c r="Y40" s="285" t="s">
        <v>150</v>
      </c>
      <c r="Z40" s="289">
        <v>59</v>
      </c>
      <c r="AA40" s="285">
        <v>38</v>
      </c>
      <c r="AB40" s="285">
        <v>97</v>
      </c>
      <c r="AC40" s="290" t="s">
        <v>150</v>
      </c>
      <c r="AD40" s="285">
        <v>59</v>
      </c>
      <c r="AE40" s="291">
        <v>37</v>
      </c>
      <c r="AF40" s="285">
        <v>96</v>
      </c>
      <c r="AG40" s="285">
        <v>193</v>
      </c>
      <c r="AH40" s="285">
        <v>96.5</v>
      </c>
      <c r="AI40" s="285">
        <v>77.2</v>
      </c>
      <c r="AJ40" s="285" t="s">
        <v>150</v>
      </c>
      <c r="AK40" s="285">
        <v>52</v>
      </c>
      <c r="AL40" s="285">
        <v>27</v>
      </c>
      <c r="AM40" s="285">
        <v>79</v>
      </c>
      <c r="AN40" s="290" t="s">
        <v>148</v>
      </c>
      <c r="AO40" s="285">
        <v>59</v>
      </c>
      <c r="AP40" s="291">
        <v>34</v>
      </c>
      <c r="AQ40" s="285">
        <v>93</v>
      </c>
      <c r="AR40" s="285">
        <v>172</v>
      </c>
      <c r="AS40" s="285">
        <v>86</v>
      </c>
      <c r="AT40" s="285">
        <v>34.4</v>
      </c>
      <c r="AU40" s="285" t="s">
        <v>150</v>
      </c>
      <c r="AV40" s="285">
        <v>59</v>
      </c>
      <c r="AW40" s="285">
        <v>39</v>
      </c>
      <c r="AX40" s="285">
        <v>98</v>
      </c>
      <c r="AY40" s="290" t="s">
        <v>150</v>
      </c>
      <c r="AZ40" s="285">
        <v>60</v>
      </c>
      <c r="BA40" s="291">
        <v>35</v>
      </c>
      <c r="BB40" s="285">
        <v>95</v>
      </c>
      <c r="BC40" s="292">
        <v>193</v>
      </c>
      <c r="BD40" s="285">
        <v>96.5</v>
      </c>
      <c r="BE40" s="285">
        <v>38.6</v>
      </c>
      <c r="BF40" s="285" t="s">
        <v>150</v>
      </c>
      <c r="BG40" s="285">
        <v>58</v>
      </c>
      <c r="BH40" s="285">
        <v>8</v>
      </c>
      <c r="BI40" s="285">
        <v>28</v>
      </c>
      <c r="BJ40" s="292">
        <v>36</v>
      </c>
      <c r="BK40" s="292">
        <v>94</v>
      </c>
      <c r="BL40" s="290" t="s">
        <v>150</v>
      </c>
      <c r="BM40" s="293">
        <v>58</v>
      </c>
      <c r="BN40" s="293">
        <v>8</v>
      </c>
      <c r="BO40" s="293">
        <v>30</v>
      </c>
      <c r="BP40" s="291">
        <v>38</v>
      </c>
      <c r="BQ40" s="294">
        <v>96</v>
      </c>
      <c r="BR40" s="285">
        <v>154</v>
      </c>
      <c r="BS40" s="294">
        <v>77</v>
      </c>
      <c r="BT40" s="285">
        <v>30.8</v>
      </c>
      <c r="BU40" s="285" t="s">
        <v>155</v>
      </c>
      <c r="BV40" s="285">
        <v>100</v>
      </c>
      <c r="BW40" s="290" t="s">
        <v>150</v>
      </c>
      <c r="BX40" s="285">
        <v>100</v>
      </c>
      <c r="BY40" s="285">
        <v>200</v>
      </c>
      <c r="BZ40" s="285">
        <v>100</v>
      </c>
      <c r="CA40" s="285">
        <v>20</v>
      </c>
      <c r="CB40" s="290" t="s">
        <v>150</v>
      </c>
      <c r="CC40" s="285">
        <v>100</v>
      </c>
      <c r="CD40" s="290" t="s">
        <v>150</v>
      </c>
      <c r="CE40" s="285">
        <v>100</v>
      </c>
      <c r="CF40" s="285">
        <v>200</v>
      </c>
      <c r="CG40" s="285">
        <v>100</v>
      </c>
      <c r="CH40" s="285">
        <v>20</v>
      </c>
      <c r="CI40" s="290" t="s">
        <v>150</v>
      </c>
      <c r="CJ40" s="285">
        <v>100</v>
      </c>
      <c r="CK40" s="290" t="s">
        <v>150</v>
      </c>
      <c r="CL40" s="285">
        <v>100</v>
      </c>
      <c r="CM40" s="285">
        <v>200</v>
      </c>
      <c r="CN40" s="285">
        <v>100</v>
      </c>
      <c r="CO40" s="285">
        <v>20</v>
      </c>
      <c r="CP40" s="290" t="s">
        <v>150</v>
      </c>
      <c r="CQ40" s="285">
        <v>100</v>
      </c>
      <c r="CR40" s="290" t="s">
        <v>150</v>
      </c>
      <c r="CS40" s="285">
        <v>100</v>
      </c>
      <c r="CT40" s="285">
        <v>200</v>
      </c>
      <c r="CU40" s="285">
        <v>100</v>
      </c>
      <c r="CV40" s="285">
        <v>20</v>
      </c>
      <c r="CW40" s="290"/>
      <c r="CX40" s="285">
        <v>57</v>
      </c>
      <c r="CY40" s="285">
        <v>30</v>
      </c>
      <c r="CZ40" s="285">
        <v>87</v>
      </c>
      <c r="DA40" s="290" t="s">
        <v>150</v>
      </c>
      <c r="DB40" s="285">
        <v>57</v>
      </c>
      <c r="DC40" s="291">
        <v>40</v>
      </c>
      <c r="DD40" s="285">
        <v>97</v>
      </c>
      <c r="DE40" s="285">
        <v>184</v>
      </c>
      <c r="DF40" s="285">
        <v>92</v>
      </c>
      <c r="DG40" s="285">
        <v>36.800000000000004</v>
      </c>
      <c r="DH40" s="285" t="s">
        <v>150</v>
      </c>
      <c r="DI40" s="289"/>
      <c r="DJ40" s="289"/>
      <c r="DK40" s="289"/>
      <c r="DL40" s="289"/>
      <c r="DM40" s="289"/>
      <c r="DN40" s="289"/>
      <c r="DO40" s="289"/>
      <c r="DP40" s="289"/>
      <c r="DQ40" s="289"/>
      <c r="DR40" s="289"/>
      <c r="DS40" s="289"/>
      <c r="DT40" s="289"/>
      <c r="DU40" s="289"/>
      <c r="DV40" s="289"/>
      <c r="DW40" s="289"/>
      <c r="DX40" s="289"/>
      <c r="DY40" s="289"/>
      <c r="DZ40" s="289"/>
      <c r="EA40" s="289"/>
      <c r="EB40" s="289"/>
      <c r="EC40" s="289"/>
      <c r="ED40" s="289"/>
      <c r="EE40" s="285">
        <v>57</v>
      </c>
      <c r="EF40" s="285">
        <v>30</v>
      </c>
      <c r="EG40" s="285">
        <v>87</v>
      </c>
      <c r="EH40" s="290" t="s">
        <v>150</v>
      </c>
      <c r="EI40" s="285">
        <v>57</v>
      </c>
      <c r="EJ40" s="291">
        <v>40</v>
      </c>
      <c r="EK40" s="285">
        <v>97</v>
      </c>
      <c r="EL40" s="285">
        <v>184</v>
      </c>
      <c r="EM40" s="285">
        <v>92</v>
      </c>
      <c r="EN40" s="285">
        <v>36.800000000000004</v>
      </c>
      <c r="EO40" s="285" t="s">
        <v>150</v>
      </c>
      <c r="EP40" s="285"/>
      <c r="EQ40" s="286"/>
      <c r="ER40" s="286"/>
      <c r="ES40" s="286"/>
      <c r="ET40" s="286"/>
      <c r="EU40" s="286"/>
    </row>
    <row r="41" spans="1:151" ht="23.25" thickBot="1" x14ac:dyDescent="0.3">
      <c r="A41" s="278">
        <v>75</v>
      </c>
      <c r="B41" s="269">
        <v>126</v>
      </c>
      <c r="C41" s="279" t="s">
        <v>187</v>
      </c>
      <c r="D41" s="269" t="s">
        <v>145</v>
      </c>
      <c r="E41" s="285" t="s">
        <v>11</v>
      </c>
      <c r="F41" s="288">
        <v>38949</v>
      </c>
      <c r="G41" s="285">
        <v>11</v>
      </c>
      <c r="H41" s="285">
        <v>1</v>
      </c>
      <c r="I41" s="285">
        <v>10</v>
      </c>
      <c r="J41" s="285" t="s">
        <v>22</v>
      </c>
      <c r="K41" s="285" t="s">
        <v>1</v>
      </c>
      <c r="L41" s="285" t="s">
        <v>14</v>
      </c>
      <c r="M41" s="295"/>
      <c r="N41" s="295"/>
      <c r="O41" s="285">
        <v>47</v>
      </c>
      <c r="P41" s="285">
        <v>10</v>
      </c>
      <c r="Q41" s="285">
        <v>57</v>
      </c>
      <c r="R41" s="290" t="s">
        <v>146</v>
      </c>
      <c r="S41" s="285">
        <v>34</v>
      </c>
      <c r="T41" s="291">
        <v>10</v>
      </c>
      <c r="U41" s="285">
        <v>44</v>
      </c>
      <c r="V41" s="285">
        <v>101</v>
      </c>
      <c r="W41" s="285">
        <v>50.5</v>
      </c>
      <c r="X41" s="285">
        <v>50.5</v>
      </c>
      <c r="Y41" s="285" t="s">
        <v>146</v>
      </c>
      <c r="Z41" s="289">
        <v>47</v>
      </c>
      <c r="AA41" s="285">
        <v>21</v>
      </c>
      <c r="AB41" s="285">
        <v>68</v>
      </c>
      <c r="AC41" s="290" t="s">
        <v>147</v>
      </c>
      <c r="AD41" s="285">
        <v>46</v>
      </c>
      <c r="AE41" s="291">
        <v>26</v>
      </c>
      <c r="AF41" s="285">
        <v>72</v>
      </c>
      <c r="AG41" s="285">
        <v>140</v>
      </c>
      <c r="AH41" s="285">
        <v>70</v>
      </c>
      <c r="AI41" s="285">
        <v>56</v>
      </c>
      <c r="AJ41" s="285" t="s">
        <v>148</v>
      </c>
      <c r="AK41" s="285">
        <v>44</v>
      </c>
      <c r="AL41" s="285">
        <v>11</v>
      </c>
      <c r="AM41" s="285">
        <v>55</v>
      </c>
      <c r="AN41" s="290" t="s">
        <v>146</v>
      </c>
      <c r="AO41" s="285">
        <v>34</v>
      </c>
      <c r="AP41" s="291">
        <v>12</v>
      </c>
      <c r="AQ41" s="285">
        <v>46</v>
      </c>
      <c r="AR41" s="285">
        <v>101</v>
      </c>
      <c r="AS41" s="285">
        <v>50.5</v>
      </c>
      <c r="AT41" s="285">
        <v>20.200000000000003</v>
      </c>
      <c r="AU41" s="285" t="s">
        <v>147</v>
      </c>
      <c r="AV41" s="285">
        <v>55</v>
      </c>
      <c r="AW41" s="285">
        <v>25</v>
      </c>
      <c r="AX41" s="285">
        <v>80</v>
      </c>
      <c r="AY41" s="290" t="s">
        <v>147</v>
      </c>
      <c r="AZ41" s="285">
        <v>43</v>
      </c>
      <c r="BA41" s="291">
        <v>22</v>
      </c>
      <c r="BB41" s="285">
        <v>65</v>
      </c>
      <c r="BC41" s="292">
        <v>145</v>
      </c>
      <c r="BD41" s="285">
        <v>72.5</v>
      </c>
      <c r="BE41" s="285">
        <v>29</v>
      </c>
      <c r="BF41" s="285" t="s">
        <v>148</v>
      </c>
      <c r="BG41" s="285">
        <v>50</v>
      </c>
      <c r="BH41" s="285">
        <v>8</v>
      </c>
      <c r="BI41" s="285">
        <v>24</v>
      </c>
      <c r="BJ41" s="292">
        <v>32</v>
      </c>
      <c r="BK41" s="292">
        <v>82</v>
      </c>
      <c r="BL41" s="290" t="s">
        <v>149</v>
      </c>
      <c r="BM41" s="293">
        <v>42</v>
      </c>
      <c r="BN41" s="293">
        <v>8</v>
      </c>
      <c r="BO41" s="293">
        <v>24</v>
      </c>
      <c r="BP41" s="291">
        <v>32</v>
      </c>
      <c r="BQ41" s="294">
        <v>74</v>
      </c>
      <c r="BR41" s="285">
        <v>116</v>
      </c>
      <c r="BS41" s="294">
        <v>58</v>
      </c>
      <c r="BT41" s="285">
        <v>23.200000000000003</v>
      </c>
      <c r="BU41" s="285" t="s">
        <v>147</v>
      </c>
      <c r="BV41" s="285">
        <v>100</v>
      </c>
      <c r="BW41" s="290" t="s">
        <v>150</v>
      </c>
      <c r="BX41" s="285">
        <v>100</v>
      </c>
      <c r="BY41" s="285">
        <v>200</v>
      </c>
      <c r="BZ41" s="285">
        <v>100</v>
      </c>
      <c r="CA41" s="285">
        <v>20</v>
      </c>
      <c r="CB41" s="290" t="s">
        <v>150</v>
      </c>
      <c r="CC41" s="285">
        <v>100</v>
      </c>
      <c r="CD41" s="290" t="s">
        <v>150</v>
      </c>
      <c r="CE41" s="285">
        <v>100</v>
      </c>
      <c r="CF41" s="285">
        <v>200</v>
      </c>
      <c r="CG41" s="285">
        <v>100</v>
      </c>
      <c r="CH41" s="285">
        <v>20</v>
      </c>
      <c r="CI41" s="290" t="s">
        <v>150</v>
      </c>
      <c r="CJ41" s="285">
        <v>100</v>
      </c>
      <c r="CK41" s="290" t="s">
        <v>150</v>
      </c>
      <c r="CL41" s="285">
        <v>100</v>
      </c>
      <c r="CM41" s="285">
        <v>200</v>
      </c>
      <c r="CN41" s="285">
        <v>100</v>
      </c>
      <c r="CO41" s="285">
        <v>20</v>
      </c>
      <c r="CP41" s="290" t="s">
        <v>150</v>
      </c>
      <c r="CQ41" s="285">
        <v>100</v>
      </c>
      <c r="CR41" s="290" t="s">
        <v>150</v>
      </c>
      <c r="CS41" s="285">
        <v>100</v>
      </c>
      <c r="CT41" s="285">
        <v>200</v>
      </c>
      <c r="CU41" s="285">
        <v>100</v>
      </c>
      <c r="CV41" s="285">
        <v>20</v>
      </c>
      <c r="CW41" s="290"/>
      <c r="CX41" s="285">
        <v>34</v>
      </c>
      <c r="CY41" s="285">
        <v>22</v>
      </c>
      <c r="CZ41" s="285">
        <v>56</v>
      </c>
      <c r="DA41" s="290" t="s">
        <v>147</v>
      </c>
      <c r="DB41" s="285">
        <v>37</v>
      </c>
      <c r="DC41" s="291">
        <v>28</v>
      </c>
      <c r="DD41" s="285">
        <v>65</v>
      </c>
      <c r="DE41" s="285">
        <v>121</v>
      </c>
      <c r="DF41" s="285">
        <v>60.5</v>
      </c>
      <c r="DG41" s="285">
        <v>24.200000000000003</v>
      </c>
      <c r="DH41" s="285" t="s">
        <v>147</v>
      </c>
      <c r="DI41" s="289"/>
      <c r="DJ41" s="289"/>
      <c r="DK41" s="289"/>
      <c r="DL41" s="289"/>
      <c r="DM41" s="289"/>
      <c r="DN41" s="289"/>
      <c r="DO41" s="289"/>
      <c r="DP41" s="289"/>
      <c r="DQ41" s="289"/>
      <c r="DR41" s="289"/>
      <c r="DS41" s="289"/>
      <c r="DT41" s="289"/>
      <c r="DU41" s="289"/>
      <c r="DV41" s="289"/>
      <c r="DW41" s="289"/>
      <c r="DX41" s="289"/>
      <c r="DY41" s="289"/>
      <c r="DZ41" s="289"/>
      <c r="EA41" s="289"/>
      <c r="EB41" s="289"/>
      <c r="EC41" s="289"/>
      <c r="ED41" s="289"/>
      <c r="EE41" s="285">
        <v>34</v>
      </c>
      <c r="EF41" s="285">
        <v>22</v>
      </c>
      <c r="EG41" s="285">
        <v>56</v>
      </c>
      <c r="EH41" s="290" t="s">
        <v>147</v>
      </c>
      <c r="EI41" s="285">
        <v>37</v>
      </c>
      <c r="EJ41" s="291">
        <v>28</v>
      </c>
      <c r="EK41" s="285">
        <v>65</v>
      </c>
      <c r="EL41" s="285">
        <v>121</v>
      </c>
      <c r="EM41" s="285">
        <v>60.5</v>
      </c>
      <c r="EN41" s="285">
        <v>24.200000000000003</v>
      </c>
      <c r="EO41" s="285" t="s">
        <v>147</v>
      </c>
      <c r="EP41" s="285"/>
      <c r="EQ41" s="286"/>
      <c r="ER41" s="286"/>
      <c r="ES41" s="286"/>
      <c r="ET41" s="286"/>
      <c r="EU41" s="286"/>
    </row>
    <row r="42" spans="1:151" ht="23.25" thickBot="1" x14ac:dyDescent="0.3">
      <c r="A42" s="278">
        <v>76</v>
      </c>
      <c r="B42" s="269">
        <v>127</v>
      </c>
      <c r="C42" s="279" t="s">
        <v>188</v>
      </c>
      <c r="D42" s="269" t="s">
        <v>145</v>
      </c>
      <c r="E42" s="285" t="s">
        <v>11</v>
      </c>
      <c r="F42" s="288">
        <v>38824</v>
      </c>
      <c r="G42" s="285">
        <v>14</v>
      </c>
      <c r="H42" s="285">
        <v>5</v>
      </c>
      <c r="I42" s="285">
        <v>10</v>
      </c>
      <c r="J42" s="285" t="s">
        <v>22</v>
      </c>
      <c r="K42" s="285" t="s">
        <v>1</v>
      </c>
      <c r="L42" s="285" t="s">
        <v>14</v>
      </c>
      <c r="M42" s="295"/>
      <c r="N42" s="295"/>
      <c r="O42" s="285">
        <v>60</v>
      </c>
      <c r="P42" s="285">
        <v>39</v>
      </c>
      <c r="Q42" s="285">
        <v>99</v>
      </c>
      <c r="R42" s="290" t="s">
        <v>150</v>
      </c>
      <c r="S42" s="285">
        <v>60</v>
      </c>
      <c r="T42" s="291">
        <v>38</v>
      </c>
      <c r="U42" s="285">
        <v>98</v>
      </c>
      <c r="V42" s="285">
        <v>197</v>
      </c>
      <c r="W42" s="285">
        <v>98.5</v>
      </c>
      <c r="X42" s="285">
        <v>98.5</v>
      </c>
      <c r="Y42" s="285" t="s">
        <v>150</v>
      </c>
      <c r="Z42" s="289">
        <v>59</v>
      </c>
      <c r="AA42" s="285">
        <v>40</v>
      </c>
      <c r="AB42" s="285">
        <v>99</v>
      </c>
      <c r="AC42" s="290" t="s">
        <v>150</v>
      </c>
      <c r="AD42" s="285">
        <v>60</v>
      </c>
      <c r="AE42" s="291">
        <v>40</v>
      </c>
      <c r="AF42" s="285">
        <v>100</v>
      </c>
      <c r="AG42" s="285">
        <v>199</v>
      </c>
      <c r="AH42" s="285">
        <v>99.5</v>
      </c>
      <c r="AI42" s="285">
        <v>79.600000000000009</v>
      </c>
      <c r="AJ42" s="285" t="s">
        <v>150</v>
      </c>
      <c r="AK42" s="285">
        <v>60</v>
      </c>
      <c r="AL42" s="285">
        <v>40</v>
      </c>
      <c r="AM42" s="285">
        <v>100</v>
      </c>
      <c r="AN42" s="290" t="s">
        <v>150</v>
      </c>
      <c r="AO42" s="285">
        <v>60</v>
      </c>
      <c r="AP42" s="291">
        <v>40</v>
      </c>
      <c r="AQ42" s="285">
        <v>100</v>
      </c>
      <c r="AR42" s="285">
        <v>200</v>
      </c>
      <c r="AS42" s="285">
        <v>100</v>
      </c>
      <c r="AT42" s="285">
        <v>40</v>
      </c>
      <c r="AU42" s="285" t="s">
        <v>150</v>
      </c>
      <c r="AV42" s="285">
        <v>60</v>
      </c>
      <c r="AW42" s="285">
        <v>40</v>
      </c>
      <c r="AX42" s="285">
        <v>100</v>
      </c>
      <c r="AY42" s="290" t="s">
        <v>150</v>
      </c>
      <c r="AZ42" s="285">
        <v>60</v>
      </c>
      <c r="BA42" s="291">
        <v>38</v>
      </c>
      <c r="BB42" s="285">
        <v>98</v>
      </c>
      <c r="BC42" s="292">
        <v>198</v>
      </c>
      <c r="BD42" s="285">
        <v>99</v>
      </c>
      <c r="BE42" s="285">
        <v>39.6</v>
      </c>
      <c r="BF42" s="285" t="s">
        <v>150</v>
      </c>
      <c r="BG42" s="285">
        <v>60</v>
      </c>
      <c r="BH42" s="285">
        <v>8</v>
      </c>
      <c r="BI42" s="285">
        <v>32</v>
      </c>
      <c r="BJ42" s="292">
        <v>40</v>
      </c>
      <c r="BK42" s="292">
        <v>100</v>
      </c>
      <c r="BL42" s="290" t="s">
        <v>150</v>
      </c>
      <c r="BM42" s="293">
        <v>59</v>
      </c>
      <c r="BN42" s="293">
        <v>8</v>
      </c>
      <c r="BO42" s="293">
        <v>30</v>
      </c>
      <c r="BP42" s="291">
        <v>38</v>
      </c>
      <c r="BQ42" s="294">
        <v>97</v>
      </c>
      <c r="BR42" s="285">
        <v>156</v>
      </c>
      <c r="BS42" s="294">
        <v>78</v>
      </c>
      <c r="BT42" s="285">
        <v>31.200000000000003</v>
      </c>
      <c r="BU42" s="285" t="s">
        <v>155</v>
      </c>
      <c r="BV42" s="285">
        <v>100</v>
      </c>
      <c r="BW42" s="290" t="s">
        <v>150</v>
      </c>
      <c r="BX42" s="285">
        <v>100</v>
      </c>
      <c r="BY42" s="285">
        <v>200</v>
      </c>
      <c r="BZ42" s="285">
        <v>100</v>
      </c>
      <c r="CA42" s="285">
        <v>20</v>
      </c>
      <c r="CB42" s="290" t="s">
        <v>150</v>
      </c>
      <c r="CC42" s="285">
        <v>100</v>
      </c>
      <c r="CD42" s="290" t="s">
        <v>150</v>
      </c>
      <c r="CE42" s="285">
        <v>100</v>
      </c>
      <c r="CF42" s="285">
        <v>200</v>
      </c>
      <c r="CG42" s="285">
        <v>100</v>
      </c>
      <c r="CH42" s="285">
        <v>20</v>
      </c>
      <c r="CI42" s="290" t="s">
        <v>150</v>
      </c>
      <c r="CJ42" s="285">
        <v>100</v>
      </c>
      <c r="CK42" s="290" t="s">
        <v>150</v>
      </c>
      <c r="CL42" s="285">
        <v>100</v>
      </c>
      <c r="CM42" s="285">
        <v>200</v>
      </c>
      <c r="CN42" s="285">
        <v>100</v>
      </c>
      <c r="CO42" s="285">
        <v>20</v>
      </c>
      <c r="CP42" s="290" t="s">
        <v>150</v>
      </c>
      <c r="CQ42" s="285">
        <v>100</v>
      </c>
      <c r="CR42" s="290" t="s">
        <v>150</v>
      </c>
      <c r="CS42" s="285">
        <v>100</v>
      </c>
      <c r="CT42" s="285">
        <v>200</v>
      </c>
      <c r="CU42" s="285">
        <v>100</v>
      </c>
      <c r="CV42" s="285">
        <v>20</v>
      </c>
      <c r="CW42" s="290"/>
      <c r="CX42" s="285">
        <v>60</v>
      </c>
      <c r="CY42" s="285">
        <v>40</v>
      </c>
      <c r="CZ42" s="285">
        <v>100</v>
      </c>
      <c r="DA42" s="290" t="s">
        <v>150</v>
      </c>
      <c r="DB42" s="285">
        <v>60</v>
      </c>
      <c r="DC42" s="291">
        <v>40</v>
      </c>
      <c r="DD42" s="285">
        <v>100</v>
      </c>
      <c r="DE42" s="285">
        <v>200</v>
      </c>
      <c r="DF42" s="285">
        <v>100</v>
      </c>
      <c r="DG42" s="285">
        <v>40</v>
      </c>
      <c r="DH42" s="285" t="s">
        <v>150</v>
      </c>
      <c r="DI42" s="289"/>
      <c r="DJ42" s="289"/>
      <c r="DK42" s="289"/>
      <c r="DL42" s="289"/>
      <c r="DM42" s="289"/>
      <c r="DN42" s="289"/>
      <c r="DO42" s="289"/>
      <c r="DP42" s="289"/>
      <c r="DQ42" s="289"/>
      <c r="DR42" s="289"/>
      <c r="DS42" s="289"/>
      <c r="DT42" s="289"/>
      <c r="DU42" s="289"/>
      <c r="DV42" s="289"/>
      <c r="DW42" s="289"/>
      <c r="DX42" s="289"/>
      <c r="DY42" s="289"/>
      <c r="DZ42" s="289"/>
      <c r="EA42" s="289"/>
      <c r="EB42" s="289"/>
      <c r="EC42" s="289"/>
      <c r="ED42" s="289"/>
      <c r="EE42" s="285">
        <v>60</v>
      </c>
      <c r="EF42" s="285">
        <v>40</v>
      </c>
      <c r="EG42" s="285">
        <v>100</v>
      </c>
      <c r="EH42" s="290" t="s">
        <v>150</v>
      </c>
      <c r="EI42" s="285">
        <v>60</v>
      </c>
      <c r="EJ42" s="291">
        <v>40</v>
      </c>
      <c r="EK42" s="285">
        <v>100</v>
      </c>
      <c r="EL42" s="285">
        <v>200</v>
      </c>
      <c r="EM42" s="285">
        <v>100</v>
      </c>
      <c r="EN42" s="285">
        <v>40</v>
      </c>
      <c r="EO42" s="285" t="s">
        <v>150</v>
      </c>
      <c r="EP42" s="285"/>
      <c r="EQ42" s="286"/>
      <c r="ER42" s="286"/>
      <c r="ES42" s="286"/>
      <c r="ET42" s="286"/>
      <c r="EU42" s="286"/>
    </row>
    <row r="43" spans="1:151" ht="23.25" thickBot="1" x14ac:dyDescent="0.3">
      <c r="A43" s="278">
        <v>77</v>
      </c>
      <c r="B43" s="269">
        <v>128</v>
      </c>
      <c r="C43" s="279" t="s">
        <v>189</v>
      </c>
      <c r="D43" s="269" t="s">
        <v>145</v>
      </c>
      <c r="E43" s="285" t="s">
        <v>11</v>
      </c>
      <c r="F43" s="288">
        <v>38957</v>
      </c>
      <c r="G43" s="285">
        <v>3</v>
      </c>
      <c r="H43" s="285">
        <v>1</v>
      </c>
      <c r="I43" s="285">
        <v>10</v>
      </c>
      <c r="J43" s="285" t="s">
        <v>22</v>
      </c>
      <c r="K43" s="285" t="s">
        <v>1</v>
      </c>
      <c r="L43" s="285" t="s">
        <v>14</v>
      </c>
      <c r="M43" s="295"/>
      <c r="N43" s="295"/>
      <c r="O43" s="285">
        <v>60</v>
      </c>
      <c r="P43" s="285">
        <v>37</v>
      </c>
      <c r="Q43" s="285">
        <v>97</v>
      </c>
      <c r="R43" s="290" t="s">
        <v>150</v>
      </c>
      <c r="S43" s="285">
        <v>53</v>
      </c>
      <c r="T43" s="291">
        <v>35</v>
      </c>
      <c r="U43" s="285">
        <v>88</v>
      </c>
      <c r="V43" s="285">
        <v>185</v>
      </c>
      <c r="W43" s="285">
        <v>92.5</v>
      </c>
      <c r="X43" s="285">
        <v>92.5</v>
      </c>
      <c r="Y43" s="285" t="s">
        <v>150</v>
      </c>
      <c r="Z43" s="289">
        <v>50</v>
      </c>
      <c r="AA43" s="285">
        <v>36</v>
      </c>
      <c r="AB43" s="285">
        <v>86</v>
      </c>
      <c r="AC43" s="290" t="s">
        <v>150</v>
      </c>
      <c r="AD43" s="285">
        <v>54</v>
      </c>
      <c r="AE43" s="291">
        <v>37</v>
      </c>
      <c r="AF43" s="285">
        <v>91</v>
      </c>
      <c r="AG43" s="285">
        <v>177</v>
      </c>
      <c r="AH43" s="285">
        <v>88.5</v>
      </c>
      <c r="AI43" s="285">
        <v>70.8</v>
      </c>
      <c r="AJ43" s="285" t="s">
        <v>150</v>
      </c>
      <c r="AK43" s="285">
        <v>48</v>
      </c>
      <c r="AL43" s="285">
        <v>39</v>
      </c>
      <c r="AM43" s="285">
        <v>87</v>
      </c>
      <c r="AN43" s="290" t="s">
        <v>150</v>
      </c>
      <c r="AO43" s="285">
        <v>50</v>
      </c>
      <c r="AP43" s="291">
        <v>35</v>
      </c>
      <c r="AQ43" s="285">
        <v>85</v>
      </c>
      <c r="AR43" s="285">
        <v>172</v>
      </c>
      <c r="AS43" s="285">
        <v>86</v>
      </c>
      <c r="AT43" s="285">
        <v>34.4</v>
      </c>
      <c r="AU43" s="285" t="s">
        <v>150</v>
      </c>
      <c r="AV43" s="285">
        <v>54</v>
      </c>
      <c r="AW43" s="285">
        <v>37</v>
      </c>
      <c r="AX43" s="285">
        <v>91</v>
      </c>
      <c r="AY43" s="290" t="s">
        <v>150</v>
      </c>
      <c r="AZ43" s="285">
        <v>57</v>
      </c>
      <c r="BA43" s="291">
        <v>30</v>
      </c>
      <c r="BB43" s="285">
        <v>87</v>
      </c>
      <c r="BC43" s="292">
        <v>178</v>
      </c>
      <c r="BD43" s="285">
        <v>89</v>
      </c>
      <c r="BE43" s="285">
        <v>35.6</v>
      </c>
      <c r="BF43" s="285" t="s">
        <v>150</v>
      </c>
      <c r="BG43" s="285">
        <v>52</v>
      </c>
      <c r="BH43" s="285">
        <v>8</v>
      </c>
      <c r="BI43" s="285">
        <v>30</v>
      </c>
      <c r="BJ43" s="292">
        <v>38</v>
      </c>
      <c r="BK43" s="292">
        <v>90</v>
      </c>
      <c r="BL43" s="290" t="s">
        <v>150</v>
      </c>
      <c r="BM43" s="293">
        <v>55</v>
      </c>
      <c r="BN43" s="293">
        <v>8</v>
      </c>
      <c r="BO43" s="293">
        <v>29</v>
      </c>
      <c r="BP43" s="291">
        <v>37</v>
      </c>
      <c r="BQ43" s="294">
        <v>92</v>
      </c>
      <c r="BR43" s="285">
        <v>147</v>
      </c>
      <c r="BS43" s="294">
        <v>73.5</v>
      </c>
      <c r="BT43" s="285">
        <v>29.400000000000002</v>
      </c>
      <c r="BU43" s="285" t="s">
        <v>148</v>
      </c>
      <c r="BV43" s="285">
        <v>99</v>
      </c>
      <c r="BW43" s="290" t="s">
        <v>150</v>
      </c>
      <c r="BX43" s="285">
        <v>100</v>
      </c>
      <c r="BY43" s="285">
        <v>199</v>
      </c>
      <c r="BZ43" s="285">
        <v>99.5</v>
      </c>
      <c r="CA43" s="285">
        <v>19.900000000000002</v>
      </c>
      <c r="CB43" s="290" t="s">
        <v>150</v>
      </c>
      <c r="CC43" s="285">
        <v>100</v>
      </c>
      <c r="CD43" s="290" t="s">
        <v>150</v>
      </c>
      <c r="CE43" s="285">
        <v>100</v>
      </c>
      <c r="CF43" s="285">
        <v>200</v>
      </c>
      <c r="CG43" s="285">
        <v>100</v>
      </c>
      <c r="CH43" s="285">
        <v>20</v>
      </c>
      <c r="CI43" s="290" t="s">
        <v>150</v>
      </c>
      <c r="CJ43" s="285">
        <v>100</v>
      </c>
      <c r="CK43" s="290" t="s">
        <v>150</v>
      </c>
      <c r="CL43" s="285">
        <v>100</v>
      </c>
      <c r="CM43" s="285">
        <v>200</v>
      </c>
      <c r="CN43" s="285">
        <v>100</v>
      </c>
      <c r="CO43" s="285">
        <v>20</v>
      </c>
      <c r="CP43" s="290" t="s">
        <v>150</v>
      </c>
      <c r="CQ43" s="285">
        <v>100</v>
      </c>
      <c r="CR43" s="290" t="s">
        <v>150</v>
      </c>
      <c r="CS43" s="285">
        <v>100</v>
      </c>
      <c r="CT43" s="285">
        <v>200</v>
      </c>
      <c r="CU43" s="285">
        <v>100</v>
      </c>
      <c r="CV43" s="285">
        <v>20</v>
      </c>
      <c r="CW43" s="290"/>
      <c r="CX43" s="285">
        <v>55</v>
      </c>
      <c r="CY43" s="285">
        <v>24</v>
      </c>
      <c r="CZ43" s="285">
        <v>79</v>
      </c>
      <c r="DA43" s="290" t="s">
        <v>149</v>
      </c>
      <c r="DB43" s="285">
        <v>49</v>
      </c>
      <c r="DC43" s="291">
        <v>32</v>
      </c>
      <c r="DD43" s="285">
        <v>81</v>
      </c>
      <c r="DE43" s="285">
        <v>160</v>
      </c>
      <c r="DF43" s="285">
        <v>80</v>
      </c>
      <c r="DG43" s="285">
        <v>32</v>
      </c>
      <c r="DH43" s="285" t="s">
        <v>155</v>
      </c>
      <c r="DI43" s="289"/>
      <c r="DJ43" s="289"/>
      <c r="DK43" s="289"/>
      <c r="DL43" s="289"/>
      <c r="DM43" s="289"/>
      <c r="DN43" s="289"/>
      <c r="DO43" s="289"/>
      <c r="DP43" s="289"/>
      <c r="DQ43" s="289"/>
      <c r="DR43" s="289"/>
      <c r="DS43" s="289"/>
      <c r="DT43" s="289"/>
      <c r="DU43" s="289"/>
      <c r="DV43" s="289"/>
      <c r="DW43" s="289"/>
      <c r="DX43" s="289"/>
      <c r="DY43" s="289"/>
      <c r="DZ43" s="289"/>
      <c r="EA43" s="289"/>
      <c r="EB43" s="289"/>
      <c r="EC43" s="289"/>
      <c r="ED43" s="289"/>
      <c r="EE43" s="285">
        <v>55</v>
      </c>
      <c r="EF43" s="285">
        <v>24</v>
      </c>
      <c r="EG43" s="285">
        <v>79</v>
      </c>
      <c r="EH43" s="290" t="s">
        <v>149</v>
      </c>
      <c r="EI43" s="285">
        <v>49</v>
      </c>
      <c r="EJ43" s="291">
        <v>32</v>
      </c>
      <c r="EK43" s="285">
        <v>81</v>
      </c>
      <c r="EL43" s="285">
        <v>160</v>
      </c>
      <c r="EM43" s="285">
        <v>80</v>
      </c>
      <c r="EN43" s="285">
        <v>32</v>
      </c>
      <c r="EO43" s="285" t="s">
        <v>155</v>
      </c>
      <c r="EP43" s="285"/>
      <c r="EQ43" s="286"/>
      <c r="ER43" s="286"/>
      <c r="ES43" s="286"/>
      <c r="ET43" s="286"/>
      <c r="EU43" s="286"/>
    </row>
    <row r="44" spans="1:151" ht="23.25" thickBot="1" x14ac:dyDescent="0.3">
      <c r="A44" s="278">
        <v>78</v>
      </c>
      <c r="B44" s="269">
        <v>129</v>
      </c>
      <c r="C44" s="279" t="s">
        <v>190</v>
      </c>
      <c r="D44" s="269" t="s">
        <v>145</v>
      </c>
      <c r="E44" s="285" t="s">
        <v>11</v>
      </c>
      <c r="F44" s="288">
        <v>38979</v>
      </c>
      <c r="G44" s="285">
        <v>12</v>
      </c>
      <c r="H44" s="285">
        <v>0</v>
      </c>
      <c r="I44" s="285">
        <v>10</v>
      </c>
      <c r="J44" s="285" t="s">
        <v>22</v>
      </c>
      <c r="K44" s="285" t="s">
        <v>1</v>
      </c>
      <c r="L44" s="285" t="s">
        <v>14</v>
      </c>
      <c r="M44" s="295"/>
      <c r="N44" s="295"/>
      <c r="O44" s="285">
        <v>60</v>
      </c>
      <c r="P44" s="285">
        <v>37</v>
      </c>
      <c r="Q44" s="285">
        <v>97</v>
      </c>
      <c r="R44" s="290" t="s">
        <v>150</v>
      </c>
      <c r="S44" s="285">
        <v>59</v>
      </c>
      <c r="T44" s="291">
        <v>39</v>
      </c>
      <c r="U44" s="285">
        <v>98</v>
      </c>
      <c r="V44" s="285">
        <v>195</v>
      </c>
      <c r="W44" s="285">
        <v>97.5</v>
      </c>
      <c r="X44" s="285">
        <v>97.5</v>
      </c>
      <c r="Y44" s="285" t="s">
        <v>150</v>
      </c>
      <c r="Z44" s="289">
        <v>60</v>
      </c>
      <c r="AA44" s="285">
        <v>39</v>
      </c>
      <c r="AB44" s="285">
        <v>99</v>
      </c>
      <c r="AC44" s="290" t="s">
        <v>150</v>
      </c>
      <c r="AD44" s="285">
        <v>54</v>
      </c>
      <c r="AE44" s="291">
        <v>38</v>
      </c>
      <c r="AF44" s="285">
        <v>92</v>
      </c>
      <c r="AG44" s="285">
        <v>191</v>
      </c>
      <c r="AH44" s="285">
        <v>95.5</v>
      </c>
      <c r="AI44" s="285">
        <v>76.400000000000006</v>
      </c>
      <c r="AJ44" s="285" t="s">
        <v>150</v>
      </c>
      <c r="AK44" s="285">
        <v>55</v>
      </c>
      <c r="AL44" s="285">
        <v>40</v>
      </c>
      <c r="AM44" s="285">
        <v>95</v>
      </c>
      <c r="AN44" s="290" t="s">
        <v>150</v>
      </c>
      <c r="AO44" s="285">
        <v>52</v>
      </c>
      <c r="AP44" s="291">
        <v>40</v>
      </c>
      <c r="AQ44" s="285">
        <v>92</v>
      </c>
      <c r="AR44" s="285">
        <v>187</v>
      </c>
      <c r="AS44" s="285">
        <v>93.5</v>
      </c>
      <c r="AT44" s="285">
        <v>37.4</v>
      </c>
      <c r="AU44" s="285" t="s">
        <v>150</v>
      </c>
      <c r="AV44" s="285">
        <v>60</v>
      </c>
      <c r="AW44" s="285">
        <v>40</v>
      </c>
      <c r="AX44" s="285">
        <v>100</v>
      </c>
      <c r="AY44" s="290" t="s">
        <v>150</v>
      </c>
      <c r="AZ44" s="285">
        <v>54</v>
      </c>
      <c r="BA44" s="291">
        <v>38</v>
      </c>
      <c r="BB44" s="285">
        <v>92</v>
      </c>
      <c r="BC44" s="292">
        <v>192</v>
      </c>
      <c r="BD44" s="285">
        <v>96</v>
      </c>
      <c r="BE44" s="285">
        <v>38.400000000000006</v>
      </c>
      <c r="BF44" s="285" t="s">
        <v>150</v>
      </c>
      <c r="BG44" s="285">
        <v>60</v>
      </c>
      <c r="BH44" s="285">
        <v>8</v>
      </c>
      <c r="BI44" s="285">
        <v>32</v>
      </c>
      <c r="BJ44" s="292">
        <v>40</v>
      </c>
      <c r="BK44" s="292">
        <v>100</v>
      </c>
      <c r="BL44" s="290" t="s">
        <v>150</v>
      </c>
      <c r="BM44" s="293">
        <v>59</v>
      </c>
      <c r="BN44" s="293">
        <v>8</v>
      </c>
      <c r="BO44" s="293">
        <v>31</v>
      </c>
      <c r="BP44" s="291">
        <v>39</v>
      </c>
      <c r="BQ44" s="294">
        <v>98</v>
      </c>
      <c r="BR44" s="285">
        <v>157</v>
      </c>
      <c r="BS44" s="294">
        <v>78.5</v>
      </c>
      <c r="BT44" s="285">
        <v>31.400000000000002</v>
      </c>
      <c r="BU44" s="285" t="s">
        <v>155</v>
      </c>
      <c r="BV44" s="285">
        <v>100</v>
      </c>
      <c r="BW44" s="290" t="s">
        <v>150</v>
      </c>
      <c r="BX44" s="285">
        <v>100</v>
      </c>
      <c r="BY44" s="285">
        <v>200</v>
      </c>
      <c r="BZ44" s="285">
        <v>100</v>
      </c>
      <c r="CA44" s="285">
        <v>20</v>
      </c>
      <c r="CB44" s="290" t="s">
        <v>150</v>
      </c>
      <c r="CC44" s="285">
        <v>100</v>
      </c>
      <c r="CD44" s="290" t="s">
        <v>150</v>
      </c>
      <c r="CE44" s="285">
        <v>100</v>
      </c>
      <c r="CF44" s="285">
        <v>200</v>
      </c>
      <c r="CG44" s="285">
        <v>100</v>
      </c>
      <c r="CH44" s="285">
        <v>20</v>
      </c>
      <c r="CI44" s="290" t="s">
        <v>150</v>
      </c>
      <c r="CJ44" s="285">
        <v>100</v>
      </c>
      <c r="CK44" s="290" t="s">
        <v>150</v>
      </c>
      <c r="CL44" s="285">
        <v>100</v>
      </c>
      <c r="CM44" s="285">
        <v>200</v>
      </c>
      <c r="CN44" s="285">
        <v>100</v>
      </c>
      <c r="CO44" s="285">
        <v>20</v>
      </c>
      <c r="CP44" s="290" t="s">
        <v>150</v>
      </c>
      <c r="CQ44" s="285">
        <v>100</v>
      </c>
      <c r="CR44" s="290" t="s">
        <v>150</v>
      </c>
      <c r="CS44" s="285">
        <v>100</v>
      </c>
      <c r="CT44" s="285">
        <v>200</v>
      </c>
      <c r="CU44" s="285">
        <v>100</v>
      </c>
      <c r="CV44" s="285">
        <v>20</v>
      </c>
      <c r="CW44" s="290"/>
      <c r="CX44" s="285">
        <v>57</v>
      </c>
      <c r="CY44" s="285">
        <v>33</v>
      </c>
      <c r="CZ44" s="285">
        <v>90</v>
      </c>
      <c r="DA44" s="290" t="s">
        <v>150</v>
      </c>
      <c r="DB44" s="285">
        <v>59</v>
      </c>
      <c r="DC44" s="291">
        <v>40</v>
      </c>
      <c r="DD44" s="285">
        <v>99</v>
      </c>
      <c r="DE44" s="285">
        <v>189</v>
      </c>
      <c r="DF44" s="285">
        <v>94.5</v>
      </c>
      <c r="DG44" s="285">
        <v>37.800000000000004</v>
      </c>
      <c r="DH44" s="285" t="s">
        <v>150</v>
      </c>
      <c r="DI44" s="289"/>
      <c r="DJ44" s="289"/>
      <c r="DK44" s="289"/>
      <c r="DL44" s="289"/>
      <c r="DM44" s="289"/>
      <c r="DN44" s="289"/>
      <c r="DO44" s="289"/>
      <c r="DP44" s="289"/>
      <c r="DQ44" s="289"/>
      <c r="DR44" s="289"/>
      <c r="DS44" s="289"/>
      <c r="DT44" s="289"/>
      <c r="DU44" s="289"/>
      <c r="DV44" s="289"/>
      <c r="DW44" s="289"/>
      <c r="DX44" s="289"/>
      <c r="DY44" s="289"/>
      <c r="DZ44" s="289"/>
      <c r="EA44" s="289"/>
      <c r="EB44" s="289"/>
      <c r="EC44" s="289"/>
      <c r="ED44" s="289"/>
      <c r="EE44" s="285">
        <v>57</v>
      </c>
      <c r="EF44" s="285">
        <v>33</v>
      </c>
      <c r="EG44" s="285">
        <v>90</v>
      </c>
      <c r="EH44" s="290" t="s">
        <v>150</v>
      </c>
      <c r="EI44" s="285">
        <v>59</v>
      </c>
      <c r="EJ44" s="291">
        <v>40</v>
      </c>
      <c r="EK44" s="285">
        <v>99</v>
      </c>
      <c r="EL44" s="285">
        <v>189</v>
      </c>
      <c r="EM44" s="285">
        <v>94.5</v>
      </c>
      <c r="EN44" s="285">
        <v>37.800000000000004</v>
      </c>
      <c r="EO44" s="285" t="s">
        <v>150</v>
      </c>
      <c r="EP44" s="285"/>
      <c r="EQ44" s="286"/>
      <c r="ER44" s="286"/>
      <c r="ES44" s="286"/>
      <c r="ET44" s="286"/>
      <c r="EU44" s="286"/>
    </row>
    <row r="45" spans="1:151" ht="23.25" thickBot="1" x14ac:dyDescent="0.3">
      <c r="A45" s="278">
        <v>79</v>
      </c>
      <c r="B45" s="269">
        <v>130</v>
      </c>
      <c r="C45" s="279" t="s">
        <v>191</v>
      </c>
      <c r="D45" s="269" t="s">
        <v>145</v>
      </c>
      <c r="E45" s="285" t="s">
        <v>11</v>
      </c>
      <c r="F45" s="288">
        <v>38815</v>
      </c>
      <c r="G45" s="285">
        <v>23</v>
      </c>
      <c r="H45" s="285">
        <v>5</v>
      </c>
      <c r="I45" s="285">
        <v>10</v>
      </c>
      <c r="J45" s="285" t="s">
        <v>22</v>
      </c>
      <c r="K45" s="285" t="s">
        <v>1</v>
      </c>
      <c r="L45" s="285" t="s">
        <v>14</v>
      </c>
      <c r="M45" s="295"/>
      <c r="N45" s="295"/>
      <c r="O45" s="285">
        <v>60</v>
      </c>
      <c r="P45" s="285">
        <v>39</v>
      </c>
      <c r="Q45" s="285">
        <v>99</v>
      </c>
      <c r="R45" s="290" t="s">
        <v>150</v>
      </c>
      <c r="S45" s="285">
        <v>60</v>
      </c>
      <c r="T45" s="291">
        <v>39</v>
      </c>
      <c r="U45" s="285">
        <v>99</v>
      </c>
      <c r="V45" s="285">
        <v>198</v>
      </c>
      <c r="W45" s="285">
        <v>99</v>
      </c>
      <c r="X45" s="285">
        <v>99</v>
      </c>
      <c r="Y45" s="285" t="s">
        <v>150</v>
      </c>
      <c r="Z45" s="289">
        <v>59</v>
      </c>
      <c r="AA45" s="285">
        <v>34</v>
      </c>
      <c r="AB45" s="285">
        <v>93</v>
      </c>
      <c r="AC45" s="290" t="s">
        <v>150</v>
      </c>
      <c r="AD45" s="285">
        <v>58</v>
      </c>
      <c r="AE45" s="291">
        <v>37</v>
      </c>
      <c r="AF45" s="285">
        <v>95</v>
      </c>
      <c r="AG45" s="285">
        <v>188</v>
      </c>
      <c r="AH45" s="285">
        <v>94</v>
      </c>
      <c r="AI45" s="285">
        <v>75.2</v>
      </c>
      <c r="AJ45" s="285" t="s">
        <v>150</v>
      </c>
      <c r="AK45" s="285">
        <v>56</v>
      </c>
      <c r="AL45" s="285">
        <v>39</v>
      </c>
      <c r="AM45" s="285">
        <v>95</v>
      </c>
      <c r="AN45" s="290" t="s">
        <v>150</v>
      </c>
      <c r="AO45" s="285">
        <v>60</v>
      </c>
      <c r="AP45" s="291">
        <v>40</v>
      </c>
      <c r="AQ45" s="285">
        <v>100</v>
      </c>
      <c r="AR45" s="285">
        <v>195</v>
      </c>
      <c r="AS45" s="285">
        <v>97.5</v>
      </c>
      <c r="AT45" s="285">
        <v>39</v>
      </c>
      <c r="AU45" s="285" t="s">
        <v>150</v>
      </c>
      <c r="AV45" s="285">
        <v>60</v>
      </c>
      <c r="AW45" s="285">
        <v>40</v>
      </c>
      <c r="AX45" s="285">
        <v>100</v>
      </c>
      <c r="AY45" s="290" t="s">
        <v>150</v>
      </c>
      <c r="AZ45" s="285">
        <v>60</v>
      </c>
      <c r="BA45" s="291">
        <v>40</v>
      </c>
      <c r="BB45" s="285">
        <v>100</v>
      </c>
      <c r="BC45" s="292">
        <v>200</v>
      </c>
      <c r="BD45" s="285">
        <v>100</v>
      </c>
      <c r="BE45" s="285">
        <v>40</v>
      </c>
      <c r="BF45" s="285" t="s">
        <v>150</v>
      </c>
      <c r="BG45" s="285">
        <v>60</v>
      </c>
      <c r="BH45" s="285">
        <v>8</v>
      </c>
      <c r="BI45" s="285">
        <v>32</v>
      </c>
      <c r="BJ45" s="292">
        <v>40</v>
      </c>
      <c r="BK45" s="292">
        <v>100</v>
      </c>
      <c r="BL45" s="290" t="s">
        <v>150</v>
      </c>
      <c r="BM45" s="293">
        <v>60</v>
      </c>
      <c r="BN45" s="293">
        <v>8</v>
      </c>
      <c r="BO45" s="293">
        <v>32</v>
      </c>
      <c r="BP45" s="291">
        <v>40</v>
      </c>
      <c r="BQ45" s="294">
        <v>100</v>
      </c>
      <c r="BR45" s="285">
        <v>160</v>
      </c>
      <c r="BS45" s="294">
        <v>80</v>
      </c>
      <c r="BT45" s="285">
        <v>32</v>
      </c>
      <c r="BU45" s="285" t="s">
        <v>155</v>
      </c>
      <c r="BV45" s="285">
        <v>100</v>
      </c>
      <c r="BW45" s="290" t="s">
        <v>150</v>
      </c>
      <c r="BX45" s="285">
        <v>100</v>
      </c>
      <c r="BY45" s="285">
        <v>200</v>
      </c>
      <c r="BZ45" s="285">
        <v>100</v>
      </c>
      <c r="CA45" s="285">
        <v>20</v>
      </c>
      <c r="CB45" s="290" t="s">
        <v>150</v>
      </c>
      <c r="CC45" s="285">
        <v>100</v>
      </c>
      <c r="CD45" s="290" t="s">
        <v>150</v>
      </c>
      <c r="CE45" s="285">
        <v>100</v>
      </c>
      <c r="CF45" s="285">
        <v>200</v>
      </c>
      <c r="CG45" s="285">
        <v>100</v>
      </c>
      <c r="CH45" s="285">
        <v>20</v>
      </c>
      <c r="CI45" s="290" t="s">
        <v>150</v>
      </c>
      <c r="CJ45" s="285">
        <v>100</v>
      </c>
      <c r="CK45" s="290" t="s">
        <v>150</v>
      </c>
      <c r="CL45" s="285">
        <v>100</v>
      </c>
      <c r="CM45" s="285">
        <v>200</v>
      </c>
      <c r="CN45" s="285">
        <v>100</v>
      </c>
      <c r="CO45" s="285">
        <v>20</v>
      </c>
      <c r="CP45" s="290" t="s">
        <v>150</v>
      </c>
      <c r="CQ45" s="285">
        <v>100</v>
      </c>
      <c r="CR45" s="290" t="s">
        <v>150</v>
      </c>
      <c r="CS45" s="285">
        <v>100</v>
      </c>
      <c r="CT45" s="285">
        <v>200</v>
      </c>
      <c r="CU45" s="285">
        <v>100</v>
      </c>
      <c r="CV45" s="285">
        <v>20</v>
      </c>
      <c r="CW45" s="290"/>
      <c r="CX45" s="285">
        <v>58</v>
      </c>
      <c r="CY45" s="285">
        <v>39</v>
      </c>
      <c r="CZ45" s="285">
        <v>97</v>
      </c>
      <c r="DA45" s="290" t="s">
        <v>150</v>
      </c>
      <c r="DB45" s="285">
        <v>59</v>
      </c>
      <c r="DC45" s="291">
        <v>40</v>
      </c>
      <c r="DD45" s="285">
        <v>99</v>
      </c>
      <c r="DE45" s="285">
        <v>196</v>
      </c>
      <c r="DF45" s="285">
        <v>98</v>
      </c>
      <c r="DG45" s="285">
        <v>39.200000000000003</v>
      </c>
      <c r="DH45" s="285" t="s">
        <v>150</v>
      </c>
      <c r="DI45" s="289"/>
      <c r="DJ45" s="289"/>
      <c r="DK45" s="289"/>
      <c r="DL45" s="289"/>
      <c r="DM45" s="289"/>
      <c r="DN45" s="289"/>
      <c r="DO45" s="289"/>
      <c r="DP45" s="289"/>
      <c r="DQ45" s="289"/>
      <c r="DR45" s="289"/>
      <c r="DS45" s="289"/>
      <c r="DT45" s="289"/>
      <c r="DU45" s="289"/>
      <c r="DV45" s="289"/>
      <c r="DW45" s="289"/>
      <c r="DX45" s="289"/>
      <c r="DY45" s="289"/>
      <c r="DZ45" s="289"/>
      <c r="EA45" s="289"/>
      <c r="EB45" s="289"/>
      <c r="EC45" s="289"/>
      <c r="ED45" s="289"/>
      <c r="EE45" s="285">
        <v>58</v>
      </c>
      <c r="EF45" s="285">
        <v>39</v>
      </c>
      <c r="EG45" s="285">
        <v>97</v>
      </c>
      <c r="EH45" s="290" t="s">
        <v>150</v>
      </c>
      <c r="EI45" s="285">
        <v>59</v>
      </c>
      <c r="EJ45" s="291">
        <v>40</v>
      </c>
      <c r="EK45" s="285">
        <v>99</v>
      </c>
      <c r="EL45" s="285">
        <v>196</v>
      </c>
      <c r="EM45" s="285">
        <v>98</v>
      </c>
      <c r="EN45" s="285">
        <v>39.200000000000003</v>
      </c>
      <c r="EO45" s="285" t="s">
        <v>150</v>
      </c>
      <c r="EP45" s="285"/>
      <c r="EQ45" s="286"/>
      <c r="ER45" s="286"/>
      <c r="ES45" s="286"/>
      <c r="ET45" s="286"/>
      <c r="EU45" s="286"/>
    </row>
    <row r="46" spans="1:151" ht="23.25" thickBot="1" x14ac:dyDescent="0.3">
      <c r="A46" s="278">
        <v>80</v>
      </c>
      <c r="B46" s="269">
        <v>131</v>
      </c>
      <c r="C46" s="279" t="s">
        <v>192</v>
      </c>
      <c r="D46" s="269" t="s">
        <v>145</v>
      </c>
      <c r="E46" s="285" t="s">
        <v>11</v>
      </c>
      <c r="F46" s="288">
        <v>38589</v>
      </c>
      <c r="G46" s="285">
        <v>6</v>
      </c>
      <c r="H46" s="285">
        <v>1</v>
      </c>
      <c r="I46" s="285">
        <v>11</v>
      </c>
      <c r="J46" s="285" t="s">
        <v>22</v>
      </c>
      <c r="K46" s="285" t="s">
        <v>1</v>
      </c>
      <c r="L46" s="285" t="s">
        <v>14</v>
      </c>
      <c r="M46" s="295"/>
      <c r="N46" s="295"/>
      <c r="O46" s="285" t="s">
        <v>152</v>
      </c>
      <c r="P46" s="285" t="s">
        <v>152</v>
      </c>
      <c r="Q46" s="285" t="s">
        <v>152</v>
      </c>
      <c r="R46" s="290" t="s">
        <v>152</v>
      </c>
      <c r="S46" s="285" t="s">
        <v>152</v>
      </c>
      <c r="T46" s="291" t="s">
        <v>152</v>
      </c>
      <c r="U46" s="285" t="s">
        <v>152</v>
      </c>
      <c r="V46" s="285" t="s">
        <v>152</v>
      </c>
      <c r="W46" s="285" t="s">
        <v>152</v>
      </c>
      <c r="X46" s="285" t="s">
        <v>152</v>
      </c>
      <c r="Y46" s="285" t="s">
        <v>146</v>
      </c>
      <c r="Z46" s="289" t="s">
        <v>152</v>
      </c>
      <c r="AA46" s="285" t="s">
        <v>152</v>
      </c>
      <c r="AB46" s="285" t="s">
        <v>152</v>
      </c>
      <c r="AC46" s="290" t="s">
        <v>152</v>
      </c>
      <c r="AD46" s="285" t="s">
        <v>152</v>
      </c>
      <c r="AE46" s="291" t="s">
        <v>152</v>
      </c>
      <c r="AF46" s="285" t="s">
        <v>152</v>
      </c>
      <c r="AG46" s="285" t="s">
        <v>152</v>
      </c>
      <c r="AH46" s="285" t="s">
        <v>152</v>
      </c>
      <c r="AI46" s="285" t="s">
        <v>152</v>
      </c>
      <c r="AJ46" s="285" t="s">
        <v>146</v>
      </c>
      <c r="AK46" s="285" t="s">
        <v>152</v>
      </c>
      <c r="AL46" s="285" t="s">
        <v>152</v>
      </c>
      <c r="AM46" s="285" t="s">
        <v>152</v>
      </c>
      <c r="AN46" s="290" t="s">
        <v>152</v>
      </c>
      <c r="AO46" s="285" t="s">
        <v>152</v>
      </c>
      <c r="AP46" s="291" t="s">
        <v>152</v>
      </c>
      <c r="AQ46" s="285" t="s">
        <v>152</v>
      </c>
      <c r="AR46" s="285" t="s">
        <v>152</v>
      </c>
      <c r="AS46" s="285" t="s">
        <v>152</v>
      </c>
      <c r="AT46" s="285" t="s">
        <v>152</v>
      </c>
      <c r="AU46" s="285" t="s">
        <v>146</v>
      </c>
      <c r="AV46" s="285" t="s">
        <v>152</v>
      </c>
      <c r="AW46" s="285" t="s">
        <v>152</v>
      </c>
      <c r="AX46" s="285" t="s">
        <v>152</v>
      </c>
      <c r="AY46" s="290" t="s">
        <v>152</v>
      </c>
      <c r="AZ46" s="285" t="s">
        <v>152</v>
      </c>
      <c r="BA46" s="291" t="s">
        <v>152</v>
      </c>
      <c r="BB46" s="285" t="s">
        <v>152</v>
      </c>
      <c r="BC46" s="292">
        <v>0</v>
      </c>
      <c r="BD46" s="285">
        <v>0</v>
      </c>
      <c r="BE46" s="285" t="s">
        <v>152</v>
      </c>
      <c r="BF46" s="285" t="s">
        <v>146</v>
      </c>
      <c r="BG46" s="285" t="s">
        <v>152</v>
      </c>
      <c r="BH46" s="285" t="s">
        <v>152</v>
      </c>
      <c r="BI46" s="285" t="s">
        <v>152</v>
      </c>
      <c r="BJ46" s="292" t="s">
        <v>152</v>
      </c>
      <c r="BK46" s="292" t="s">
        <v>152</v>
      </c>
      <c r="BL46" s="290" t="s">
        <v>152</v>
      </c>
      <c r="BM46" s="293" t="s">
        <v>152</v>
      </c>
      <c r="BN46" s="293" t="s">
        <v>152</v>
      </c>
      <c r="BO46" s="293" t="s">
        <v>152</v>
      </c>
      <c r="BP46" s="291" t="s">
        <v>152</v>
      </c>
      <c r="BQ46" s="294" t="s">
        <v>152</v>
      </c>
      <c r="BR46" s="285" t="s">
        <v>152</v>
      </c>
      <c r="BS46" s="294" t="s">
        <v>152</v>
      </c>
      <c r="BT46" s="285" t="s">
        <v>152</v>
      </c>
      <c r="BU46" s="285" t="s">
        <v>146</v>
      </c>
      <c r="BV46" s="285" t="s">
        <v>152</v>
      </c>
      <c r="BW46" s="290" t="s">
        <v>152</v>
      </c>
      <c r="BX46" s="285" t="s">
        <v>152</v>
      </c>
      <c r="BY46" s="285">
        <v>0</v>
      </c>
      <c r="BZ46" s="285">
        <v>0</v>
      </c>
      <c r="CA46" s="285">
        <v>0</v>
      </c>
      <c r="CB46" s="290" t="s">
        <v>146</v>
      </c>
      <c r="CC46" s="285" t="s">
        <v>152</v>
      </c>
      <c r="CD46" s="290" t="s">
        <v>152</v>
      </c>
      <c r="CE46" s="285" t="s">
        <v>152</v>
      </c>
      <c r="CF46" s="285">
        <v>0</v>
      </c>
      <c r="CG46" s="285">
        <v>0</v>
      </c>
      <c r="CH46" s="285">
        <v>0</v>
      </c>
      <c r="CI46" s="290" t="s">
        <v>146</v>
      </c>
      <c r="CJ46" s="285" t="s">
        <v>152</v>
      </c>
      <c r="CK46" s="290" t="s">
        <v>152</v>
      </c>
      <c r="CL46" s="285" t="s">
        <v>152</v>
      </c>
      <c r="CM46" s="285">
        <v>0</v>
      </c>
      <c r="CN46" s="285">
        <v>0</v>
      </c>
      <c r="CO46" s="285">
        <v>0</v>
      </c>
      <c r="CP46" s="290" t="s">
        <v>146</v>
      </c>
      <c r="CQ46" s="285" t="s">
        <v>152</v>
      </c>
      <c r="CR46" s="290" t="s">
        <v>152</v>
      </c>
      <c r="CS46" s="285" t="s">
        <v>152</v>
      </c>
      <c r="CT46" s="285">
        <v>0</v>
      </c>
      <c r="CU46" s="285">
        <v>0</v>
      </c>
      <c r="CV46" s="285">
        <v>0</v>
      </c>
      <c r="CW46" s="290"/>
      <c r="CX46" s="285" t="s">
        <v>152</v>
      </c>
      <c r="CY46" s="285" t="s">
        <v>152</v>
      </c>
      <c r="CZ46" s="285">
        <v>0</v>
      </c>
      <c r="DA46" s="290" t="s">
        <v>146</v>
      </c>
      <c r="DB46" s="285" t="s">
        <v>152</v>
      </c>
      <c r="DC46" s="291" t="s">
        <v>152</v>
      </c>
      <c r="DD46" s="285" t="s">
        <v>152</v>
      </c>
      <c r="DE46" s="285">
        <v>0</v>
      </c>
      <c r="DF46" s="285">
        <v>0</v>
      </c>
      <c r="DG46" s="285">
        <v>0</v>
      </c>
      <c r="DH46" s="285" t="s">
        <v>146</v>
      </c>
      <c r="DI46" s="289"/>
      <c r="DJ46" s="289"/>
      <c r="DK46" s="289"/>
      <c r="DL46" s="289"/>
      <c r="DM46" s="289"/>
      <c r="DN46" s="289"/>
      <c r="DO46" s="289"/>
      <c r="DP46" s="289"/>
      <c r="DQ46" s="289"/>
      <c r="DR46" s="289"/>
      <c r="DS46" s="289"/>
      <c r="DT46" s="289"/>
      <c r="DU46" s="289"/>
      <c r="DV46" s="289"/>
      <c r="DW46" s="289"/>
      <c r="DX46" s="289"/>
      <c r="DY46" s="289"/>
      <c r="DZ46" s="289"/>
      <c r="EA46" s="289"/>
      <c r="EB46" s="289"/>
      <c r="EC46" s="289"/>
      <c r="ED46" s="289"/>
      <c r="EE46" s="285" t="s">
        <v>152</v>
      </c>
      <c r="EF46" s="285" t="s">
        <v>152</v>
      </c>
      <c r="EG46" s="285">
        <v>0</v>
      </c>
      <c r="EH46" s="290" t="s">
        <v>146</v>
      </c>
      <c r="EI46" s="285" t="s">
        <v>152</v>
      </c>
      <c r="EJ46" s="291" t="s">
        <v>152</v>
      </c>
      <c r="EK46" s="285" t="s">
        <v>152</v>
      </c>
      <c r="EL46" s="285">
        <v>0</v>
      </c>
      <c r="EM46" s="285">
        <v>0</v>
      </c>
      <c r="EN46" s="285">
        <v>0</v>
      </c>
      <c r="EO46" s="285" t="s">
        <v>146</v>
      </c>
      <c r="EP46" s="285"/>
      <c r="EQ46" s="286"/>
      <c r="ER46" s="286"/>
      <c r="ES46" s="286"/>
      <c r="ET46" s="286"/>
      <c r="EU46" s="286"/>
    </row>
    <row r="47" spans="1:151" ht="23.25" thickBot="1" x14ac:dyDescent="0.3">
      <c r="A47" s="278">
        <v>81</v>
      </c>
      <c r="B47" s="269">
        <v>132</v>
      </c>
      <c r="C47" s="279" t="s">
        <v>193</v>
      </c>
      <c r="D47" s="269" t="s">
        <v>145</v>
      </c>
      <c r="E47" s="285" t="s">
        <v>11</v>
      </c>
      <c r="F47" s="288">
        <v>38969</v>
      </c>
      <c r="G47" s="285">
        <v>22</v>
      </c>
      <c r="H47" s="285">
        <v>0</v>
      </c>
      <c r="I47" s="285">
        <v>10</v>
      </c>
      <c r="J47" s="285" t="s">
        <v>22</v>
      </c>
      <c r="K47" s="285" t="s">
        <v>1</v>
      </c>
      <c r="L47" s="285" t="s">
        <v>14</v>
      </c>
      <c r="M47" s="295"/>
      <c r="N47" s="295"/>
      <c r="O47" s="285">
        <v>58</v>
      </c>
      <c r="P47" s="285">
        <v>38</v>
      </c>
      <c r="Q47" s="285">
        <v>96</v>
      </c>
      <c r="R47" s="290" t="s">
        <v>150</v>
      </c>
      <c r="S47" s="285">
        <v>58</v>
      </c>
      <c r="T47" s="291">
        <v>37</v>
      </c>
      <c r="U47" s="285">
        <v>95</v>
      </c>
      <c r="V47" s="285">
        <v>191</v>
      </c>
      <c r="W47" s="285">
        <v>95.5</v>
      </c>
      <c r="X47" s="285">
        <v>95.5</v>
      </c>
      <c r="Y47" s="285" t="s">
        <v>150</v>
      </c>
      <c r="Z47" s="289">
        <v>51</v>
      </c>
      <c r="AA47" s="285">
        <v>30</v>
      </c>
      <c r="AB47" s="285">
        <v>81</v>
      </c>
      <c r="AC47" s="290" t="s">
        <v>149</v>
      </c>
      <c r="AD47" s="285">
        <v>55</v>
      </c>
      <c r="AE47" s="291">
        <v>34</v>
      </c>
      <c r="AF47" s="285">
        <v>89</v>
      </c>
      <c r="AG47" s="285">
        <v>170</v>
      </c>
      <c r="AH47" s="285">
        <v>85</v>
      </c>
      <c r="AI47" s="285">
        <v>68</v>
      </c>
      <c r="AJ47" s="285" t="s">
        <v>150</v>
      </c>
      <c r="AK47" s="285">
        <v>53</v>
      </c>
      <c r="AL47" s="285">
        <v>36</v>
      </c>
      <c r="AM47" s="285">
        <v>89</v>
      </c>
      <c r="AN47" s="290" t="s">
        <v>150</v>
      </c>
      <c r="AO47" s="285">
        <v>52</v>
      </c>
      <c r="AP47" s="291">
        <v>40</v>
      </c>
      <c r="AQ47" s="285">
        <v>92</v>
      </c>
      <c r="AR47" s="285">
        <v>181</v>
      </c>
      <c r="AS47" s="285">
        <v>90.5</v>
      </c>
      <c r="AT47" s="285">
        <v>36.200000000000003</v>
      </c>
      <c r="AU47" s="285" t="s">
        <v>150</v>
      </c>
      <c r="AV47" s="285">
        <v>59</v>
      </c>
      <c r="AW47" s="285">
        <v>36</v>
      </c>
      <c r="AX47" s="285">
        <v>95</v>
      </c>
      <c r="AY47" s="290" t="s">
        <v>150</v>
      </c>
      <c r="AZ47" s="285">
        <v>60</v>
      </c>
      <c r="BA47" s="291">
        <v>40</v>
      </c>
      <c r="BB47" s="285">
        <v>100</v>
      </c>
      <c r="BC47" s="292">
        <v>195</v>
      </c>
      <c r="BD47" s="285">
        <v>97.5</v>
      </c>
      <c r="BE47" s="285">
        <v>39</v>
      </c>
      <c r="BF47" s="285" t="s">
        <v>150</v>
      </c>
      <c r="BG47" s="285">
        <v>57</v>
      </c>
      <c r="BH47" s="285">
        <v>8</v>
      </c>
      <c r="BI47" s="285">
        <v>31</v>
      </c>
      <c r="BJ47" s="292">
        <v>39</v>
      </c>
      <c r="BK47" s="292">
        <v>96</v>
      </c>
      <c r="BL47" s="290" t="s">
        <v>150</v>
      </c>
      <c r="BM47" s="293">
        <v>59</v>
      </c>
      <c r="BN47" s="293">
        <v>8</v>
      </c>
      <c r="BO47" s="293">
        <v>30</v>
      </c>
      <c r="BP47" s="291">
        <v>38</v>
      </c>
      <c r="BQ47" s="294">
        <v>97</v>
      </c>
      <c r="BR47" s="285">
        <v>156</v>
      </c>
      <c r="BS47" s="294">
        <v>78</v>
      </c>
      <c r="BT47" s="285">
        <v>31.200000000000003</v>
      </c>
      <c r="BU47" s="285" t="s">
        <v>155</v>
      </c>
      <c r="BV47" s="285">
        <v>100</v>
      </c>
      <c r="BW47" s="290" t="s">
        <v>150</v>
      </c>
      <c r="BX47" s="285">
        <v>100</v>
      </c>
      <c r="BY47" s="285">
        <v>200</v>
      </c>
      <c r="BZ47" s="285">
        <v>100</v>
      </c>
      <c r="CA47" s="285">
        <v>20</v>
      </c>
      <c r="CB47" s="290" t="s">
        <v>150</v>
      </c>
      <c r="CC47" s="285">
        <v>100</v>
      </c>
      <c r="CD47" s="290" t="s">
        <v>150</v>
      </c>
      <c r="CE47" s="285">
        <v>100</v>
      </c>
      <c r="CF47" s="285">
        <v>200</v>
      </c>
      <c r="CG47" s="285">
        <v>100</v>
      </c>
      <c r="CH47" s="285">
        <v>20</v>
      </c>
      <c r="CI47" s="290" t="s">
        <v>150</v>
      </c>
      <c r="CJ47" s="285">
        <v>100</v>
      </c>
      <c r="CK47" s="290" t="s">
        <v>150</v>
      </c>
      <c r="CL47" s="285">
        <v>100</v>
      </c>
      <c r="CM47" s="285">
        <v>200</v>
      </c>
      <c r="CN47" s="285">
        <v>100</v>
      </c>
      <c r="CO47" s="285">
        <v>20</v>
      </c>
      <c r="CP47" s="290" t="s">
        <v>150</v>
      </c>
      <c r="CQ47" s="285">
        <v>100</v>
      </c>
      <c r="CR47" s="290" t="s">
        <v>150</v>
      </c>
      <c r="CS47" s="285">
        <v>100</v>
      </c>
      <c r="CT47" s="285">
        <v>200</v>
      </c>
      <c r="CU47" s="285">
        <v>100</v>
      </c>
      <c r="CV47" s="285">
        <v>20</v>
      </c>
      <c r="CW47" s="290"/>
      <c r="CX47" s="285">
        <v>60</v>
      </c>
      <c r="CY47" s="285">
        <v>29</v>
      </c>
      <c r="CZ47" s="285">
        <v>89</v>
      </c>
      <c r="DA47" s="290" t="s">
        <v>150</v>
      </c>
      <c r="DB47" s="285">
        <v>58</v>
      </c>
      <c r="DC47" s="291">
        <v>36</v>
      </c>
      <c r="DD47" s="285">
        <v>94</v>
      </c>
      <c r="DE47" s="285">
        <v>183</v>
      </c>
      <c r="DF47" s="285">
        <v>91.5</v>
      </c>
      <c r="DG47" s="285">
        <v>36.6</v>
      </c>
      <c r="DH47" s="285" t="s">
        <v>150</v>
      </c>
      <c r="DI47" s="289"/>
      <c r="DJ47" s="289"/>
      <c r="DK47" s="289"/>
      <c r="DL47" s="289"/>
      <c r="DM47" s="289"/>
      <c r="DN47" s="289"/>
      <c r="DO47" s="289"/>
      <c r="DP47" s="289"/>
      <c r="DQ47" s="289"/>
      <c r="DR47" s="289"/>
      <c r="DS47" s="289"/>
      <c r="DT47" s="289"/>
      <c r="DU47" s="289"/>
      <c r="DV47" s="289"/>
      <c r="DW47" s="289"/>
      <c r="DX47" s="289"/>
      <c r="DY47" s="289"/>
      <c r="DZ47" s="289"/>
      <c r="EA47" s="289"/>
      <c r="EB47" s="289"/>
      <c r="EC47" s="289"/>
      <c r="ED47" s="289"/>
      <c r="EE47" s="285">
        <v>60</v>
      </c>
      <c r="EF47" s="285">
        <v>29</v>
      </c>
      <c r="EG47" s="285">
        <v>89</v>
      </c>
      <c r="EH47" s="290" t="s">
        <v>150</v>
      </c>
      <c r="EI47" s="285">
        <v>58</v>
      </c>
      <c r="EJ47" s="291">
        <v>36</v>
      </c>
      <c r="EK47" s="285">
        <v>94</v>
      </c>
      <c r="EL47" s="285">
        <v>183</v>
      </c>
      <c r="EM47" s="285">
        <v>91.5</v>
      </c>
      <c r="EN47" s="285">
        <v>36.6</v>
      </c>
      <c r="EO47" s="285" t="s">
        <v>150</v>
      </c>
      <c r="EP47" s="285"/>
      <c r="EQ47" s="286"/>
      <c r="ER47" s="286"/>
      <c r="ES47" s="286"/>
      <c r="ET47" s="286"/>
      <c r="EU47" s="286"/>
    </row>
    <row r="48" spans="1:151" ht="23.25" thickBot="1" x14ac:dyDescent="0.3">
      <c r="A48" s="278">
        <v>82</v>
      </c>
      <c r="B48" s="269">
        <v>133</v>
      </c>
      <c r="C48" s="279" t="s">
        <v>194</v>
      </c>
      <c r="D48" s="269" t="s">
        <v>195</v>
      </c>
      <c r="E48" s="285" t="s">
        <v>11</v>
      </c>
      <c r="F48" s="288">
        <v>38972</v>
      </c>
      <c r="G48" s="285">
        <v>19</v>
      </c>
      <c r="H48" s="285">
        <v>0</v>
      </c>
      <c r="I48" s="285">
        <v>10</v>
      </c>
      <c r="J48" s="285" t="s">
        <v>22</v>
      </c>
      <c r="K48" s="285" t="s">
        <v>1</v>
      </c>
      <c r="L48" s="285" t="s">
        <v>14</v>
      </c>
      <c r="M48" s="295"/>
      <c r="N48" s="295"/>
      <c r="O48" s="285">
        <v>58</v>
      </c>
      <c r="P48" s="285">
        <v>34</v>
      </c>
      <c r="Q48" s="285">
        <v>92</v>
      </c>
      <c r="R48" s="290" t="s">
        <v>150</v>
      </c>
      <c r="S48" s="285">
        <v>45</v>
      </c>
      <c r="T48" s="291">
        <v>33</v>
      </c>
      <c r="U48" s="285">
        <v>78</v>
      </c>
      <c r="V48" s="285">
        <v>170</v>
      </c>
      <c r="W48" s="285">
        <v>85</v>
      </c>
      <c r="X48" s="285">
        <v>85</v>
      </c>
      <c r="Y48" s="285" t="s">
        <v>150</v>
      </c>
      <c r="Z48" s="289">
        <v>50</v>
      </c>
      <c r="AA48" s="285">
        <v>28</v>
      </c>
      <c r="AB48" s="285">
        <v>78</v>
      </c>
      <c r="AC48" s="290" t="s">
        <v>148</v>
      </c>
      <c r="AD48" s="285">
        <v>50</v>
      </c>
      <c r="AE48" s="291">
        <v>25</v>
      </c>
      <c r="AF48" s="285">
        <v>75</v>
      </c>
      <c r="AG48" s="285">
        <v>153</v>
      </c>
      <c r="AH48" s="285">
        <v>76.5</v>
      </c>
      <c r="AI48" s="285">
        <v>61.2</v>
      </c>
      <c r="AJ48" s="285" t="s">
        <v>155</v>
      </c>
      <c r="AK48" s="285">
        <v>42</v>
      </c>
      <c r="AL48" s="285">
        <v>36</v>
      </c>
      <c r="AM48" s="285">
        <v>78</v>
      </c>
      <c r="AN48" s="290" t="s">
        <v>150</v>
      </c>
      <c r="AO48" s="285">
        <v>37</v>
      </c>
      <c r="AP48" s="291">
        <v>38</v>
      </c>
      <c r="AQ48" s="285">
        <v>75</v>
      </c>
      <c r="AR48" s="285">
        <v>153</v>
      </c>
      <c r="AS48" s="285">
        <v>76.5</v>
      </c>
      <c r="AT48" s="285">
        <v>30.6</v>
      </c>
      <c r="AU48" s="285" t="s">
        <v>155</v>
      </c>
      <c r="AV48" s="285">
        <v>47</v>
      </c>
      <c r="AW48" s="285">
        <v>35</v>
      </c>
      <c r="AX48" s="285">
        <v>82</v>
      </c>
      <c r="AY48" s="290" t="s">
        <v>150</v>
      </c>
      <c r="AZ48" s="285">
        <v>54</v>
      </c>
      <c r="BA48" s="291">
        <v>34</v>
      </c>
      <c r="BB48" s="285">
        <v>88</v>
      </c>
      <c r="BC48" s="292">
        <v>170</v>
      </c>
      <c r="BD48" s="285">
        <v>85</v>
      </c>
      <c r="BE48" s="285">
        <v>34</v>
      </c>
      <c r="BF48" s="285" t="s">
        <v>150</v>
      </c>
      <c r="BG48" s="285">
        <v>53</v>
      </c>
      <c r="BH48" s="285">
        <v>8</v>
      </c>
      <c r="BI48" s="285">
        <v>21</v>
      </c>
      <c r="BJ48" s="292">
        <v>29</v>
      </c>
      <c r="BK48" s="292">
        <v>82</v>
      </c>
      <c r="BL48" s="290" t="s">
        <v>148</v>
      </c>
      <c r="BM48" s="293">
        <v>48</v>
      </c>
      <c r="BN48" s="293">
        <v>8</v>
      </c>
      <c r="BO48" s="293">
        <v>22</v>
      </c>
      <c r="BP48" s="291">
        <v>30</v>
      </c>
      <c r="BQ48" s="294">
        <v>78</v>
      </c>
      <c r="BR48" s="285">
        <v>126</v>
      </c>
      <c r="BS48" s="294">
        <v>63</v>
      </c>
      <c r="BT48" s="285">
        <v>25.200000000000003</v>
      </c>
      <c r="BU48" s="285" t="s">
        <v>147</v>
      </c>
      <c r="BV48" s="285">
        <v>99</v>
      </c>
      <c r="BW48" s="290" t="s">
        <v>150</v>
      </c>
      <c r="BX48" s="285">
        <v>100</v>
      </c>
      <c r="BY48" s="285">
        <v>199</v>
      </c>
      <c r="BZ48" s="285">
        <v>99.5</v>
      </c>
      <c r="CA48" s="285">
        <v>19.900000000000002</v>
      </c>
      <c r="CB48" s="290" t="s">
        <v>150</v>
      </c>
      <c r="CC48" s="285">
        <v>100</v>
      </c>
      <c r="CD48" s="290" t="s">
        <v>150</v>
      </c>
      <c r="CE48" s="285">
        <v>100</v>
      </c>
      <c r="CF48" s="285">
        <v>200</v>
      </c>
      <c r="CG48" s="285">
        <v>100</v>
      </c>
      <c r="CH48" s="285">
        <v>20</v>
      </c>
      <c r="CI48" s="290" t="s">
        <v>150</v>
      </c>
      <c r="CJ48" s="285">
        <v>100</v>
      </c>
      <c r="CK48" s="290" t="s">
        <v>150</v>
      </c>
      <c r="CL48" s="285">
        <v>100</v>
      </c>
      <c r="CM48" s="285">
        <v>200</v>
      </c>
      <c r="CN48" s="285">
        <v>100</v>
      </c>
      <c r="CO48" s="285">
        <v>20</v>
      </c>
      <c r="CP48" s="290" t="s">
        <v>150</v>
      </c>
      <c r="CQ48" s="285">
        <v>100</v>
      </c>
      <c r="CR48" s="290" t="s">
        <v>150</v>
      </c>
      <c r="CS48" s="285">
        <v>100</v>
      </c>
      <c r="CT48" s="285">
        <v>200</v>
      </c>
      <c r="CU48" s="285">
        <v>100</v>
      </c>
      <c r="CV48" s="285">
        <v>20</v>
      </c>
      <c r="CW48" s="290"/>
      <c r="CX48" s="285">
        <v>46</v>
      </c>
      <c r="CY48" s="285">
        <v>20</v>
      </c>
      <c r="CZ48" s="285">
        <v>66</v>
      </c>
      <c r="DA48" s="290" t="s">
        <v>148</v>
      </c>
      <c r="DB48" s="285">
        <v>53</v>
      </c>
      <c r="DC48" s="291">
        <v>33</v>
      </c>
      <c r="DD48" s="285">
        <v>86</v>
      </c>
      <c r="DE48" s="285">
        <v>152</v>
      </c>
      <c r="DF48" s="285">
        <v>76</v>
      </c>
      <c r="DG48" s="285">
        <v>30.400000000000002</v>
      </c>
      <c r="DH48" s="285" t="s">
        <v>155</v>
      </c>
      <c r="DI48" s="289"/>
      <c r="DJ48" s="289"/>
      <c r="DK48" s="289"/>
      <c r="DL48" s="289"/>
      <c r="DM48" s="289"/>
      <c r="DN48" s="289"/>
      <c r="DO48" s="289"/>
      <c r="DP48" s="289"/>
      <c r="DQ48" s="289"/>
      <c r="DR48" s="289"/>
      <c r="DS48" s="289"/>
      <c r="DT48" s="289"/>
      <c r="DU48" s="289"/>
      <c r="DV48" s="289"/>
      <c r="DW48" s="289"/>
      <c r="DX48" s="289"/>
      <c r="DY48" s="289"/>
      <c r="DZ48" s="289"/>
      <c r="EA48" s="289"/>
      <c r="EB48" s="289"/>
      <c r="EC48" s="289"/>
      <c r="ED48" s="289"/>
      <c r="EE48" s="285">
        <v>46</v>
      </c>
      <c r="EF48" s="285">
        <v>20</v>
      </c>
      <c r="EG48" s="285">
        <v>66</v>
      </c>
      <c r="EH48" s="290" t="s">
        <v>148</v>
      </c>
      <c r="EI48" s="285">
        <v>53</v>
      </c>
      <c r="EJ48" s="291">
        <v>33</v>
      </c>
      <c r="EK48" s="285">
        <v>86</v>
      </c>
      <c r="EL48" s="285">
        <v>152</v>
      </c>
      <c r="EM48" s="285">
        <v>76</v>
      </c>
      <c r="EN48" s="285">
        <v>30.400000000000002</v>
      </c>
      <c r="EO48" s="285" t="s">
        <v>155</v>
      </c>
      <c r="EP48" s="285"/>
      <c r="EQ48" s="286"/>
      <c r="ER48" s="286"/>
      <c r="ES48" s="286"/>
      <c r="ET48" s="286"/>
      <c r="EU48" s="286"/>
    </row>
    <row r="49" spans="1:151" ht="23.25" thickBot="1" x14ac:dyDescent="0.3">
      <c r="A49" s="278">
        <v>83</v>
      </c>
      <c r="B49" s="269">
        <v>134</v>
      </c>
      <c r="C49" s="279" t="s">
        <v>196</v>
      </c>
      <c r="D49" s="269" t="s">
        <v>197</v>
      </c>
      <c r="E49" s="285" t="s">
        <v>11</v>
      </c>
      <c r="F49" s="288">
        <v>38293</v>
      </c>
      <c r="G49" s="285">
        <v>29</v>
      </c>
      <c r="H49" s="285">
        <v>10</v>
      </c>
      <c r="I49" s="285">
        <v>11</v>
      </c>
      <c r="J49" s="285" t="s">
        <v>22</v>
      </c>
      <c r="K49" s="285" t="s">
        <v>1</v>
      </c>
      <c r="L49" s="285" t="s">
        <v>14</v>
      </c>
      <c r="M49" s="295"/>
      <c r="N49" s="295"/>
      <c r="O49" s="285">
        <v>48</v>
      </c>
      <c r="P49" s="285">
        <v>29</v>
      </c>
      <c r="Q49" s="285">
        <v>77</v>
      </c>
      <c r="R49" s="290" t="s">
        <v>148</v>
      </c>
      <c r="S49" s="285">
        <v>39</v>
      </c>
      <c r="T49" s="291">
        <v>24</v>
      </c>
      <c r="U49" s="285">
        <v>63</v>
      </c>
      <c r="V49" s="285">
        <v>140</v>
      </c>
      <c r="W49" s="285">
        <v>70</v>
      </c>
      <c r="X49" s="285">
        <v>70</v>
      </c>
      <c r="Y49" s="285" t="s">
        <v>148</v>
      </c>
      <c r="Z49" s="289">
        <v>44</v>
      </c>
      <c r="AA49" s="285">
        <v>26</v>
      </c>
      <c r="AB49" s="285">
        <v>70</v>
      </c>
      <c r="AC49" s="290" t="s">
        <v>148</v>
      </c>
      <c r="AD49" s="285">
        <v>45</v>
      </c>
      <c r="AE49" s="291">
        <v>24</v>
      </c>
      <c r="AF49" s="285">
        <v>69</v>
      </c>
      <c r="AG49" s="285">
        <v>139</v>
      </c>
      <c r="AH49" s="285">
        <v>69.5</v>
      </c>
      <c r="AI49" s="285">
        <v>55.6</v>
      </c>
      <c r="AJ49" s="285" t="s">
        <v>148</v>
      </c>
      <c r="AK49" s="285">
        <v>35</v>
      </c>
      <c r="AL49" s="285">
        <v>18</v>
      </c>
      <c r="AM49" s="285">
        <v>53</v>
      </c>
      <c r="AN49" s="290" t="s">
        <v>146</v>
      </c>
      <c r="AO49" s="285">
        <v>41</v>
      </c>
      <c r="AP49" s="291">
        <v>36</v>
      </c>
      <c r="AQ49" s="285">
        <v>77</v>
      </c>
      <c r="AR49" s="285">
        <v>130</v>
      </c>
      <c r="AS49" s="285">
        <v>65</v>
      </c>
      <c r="AT49" s="285">
        <v>26</v>
      </c>
      <c r="AU49" s="285" t="s">
        <v>148</v>
      </c>
      <c r="AV49" s="285">
        <v>53</v>
      </c>
      <c r="AW49" s="285">
        <v>22</v>
      </c>
      <c r="AX49" s="285">
        <v>75</v>
      </c>
      <c r="AY49" s="290" t="s">
        <v>147</v>
      </c>
      <c r="AZ49" s="285">
        <v>54</v>
      </c>
      <c r="BA49" s="291">
        <v>31</v>
      </c>
      <c r="BB49" s="285">
        <v>85</v>
      </c>
      <c r="BC49" s="292">
        <v>160</v>
      </c>
      <c r="BD49" s="285">
        <v>80</v>
      </c>
      <c r="BE49" s="285">
        <v>32</v>
      </c>
      <c r="BF49" s="285" t="s">
        <v>155</v>
      </c>
      <c r="BG49" s="285">
        <v>47</v>
      </c>
      <c r="BH49" s="285">
        <v>6</v>
      </c>
      <c r="BI49" s="285">
        <v>20</v>
      </c>
      <c r="BJ49" s="292">
        <v>26</v>
      </c>
      <c r="BK49" s="292">
        <v>73</v>
      </c>
      <c r="BL49" s="290" t="s">
        <v>148</v>
      </c>
      <c r="BM49" s="293">
        <v>48</v>
      </c>
      <c r="BN49" s="293">
        <v>6</v>
      </c>
      <c r="BO49" s="293">
        <v>21</v>
      </c>
      <c r="BP49" s="291">
        <v>27</v>
      </c>
      <c r="BQ49" s="294">
        <v>75</v>
      </c>
      <c r="BR49" s="285">
        <v>123</v>
      </c>
      <c r="BS49" s="294">
        <v>61.5</v>
      </c>
      <c r="BT49" s="285">
        <v>24.6</v>
      </c>
      <c r="BU49" s="285" t="s">
        <v>147</v>
      </c>
      <c r="BV49" s="285">
        <v>100</v>
      </c>
      <c r="BW49" s="290" t="s">
        <v>150</v>
      </c>
      <c r="BX49" s="285">
        <v>100</v>
      </c>
      <c r="BY49" s="285">
        <v>200</v>
      </c>
      <c r="BZ49" s="285">
        <v>100</v>
      </c>
      <c r="CA49" s="285">
        <v>20</v>
      </c>
      <c r="CB49" s="290" t="s">
        <v>150</v>
      </c>
      <c r="CC49" s="285">
        <v>100</v>
      </c>
      <c r="CD49" s="290" t="s">
        <v>150</v>
      </c>
      <c r="CE49" s="285">
        <v>100</v>
      </c>
      <c r="CF49" s="285">
        <v>200</v>
      </c>
      <c r="CG49" s="285">
        <v>100</v>
      </c>
      <c r="CH49" s="285">
        <v>20</v>
      </c>
      <c r="CI49" s="290" t="s">
        <v>150</v>
      </c>
      <c r="CJ49" s="285">
        <v>100</v>
      </c>
      <c r="CK49" s="290" t="s">
        <v>150</v>
      </c>
      <c r="CL49" s="285">
        <v>100</v>
      </c>
      <c r="CM49" s="285">
        <v>200</v>
      </c>
      <c r="CN49" s="285">
        <v>100</v>
      </c>
      <c r="CO49" s="285">
        <v>20</v>
      </c>
      <c r="CP49" s="290" t="s">
        <v>150</v>
      </c>
      <c r="CQ49" s="285">
        <v>100</v>
      </c>
      <c r="CR49" s="290" t="s">
        <v>150</v>
      </c>
      <c r="CS49" s="285">
        <v>100</v>
      </c>
      <c r="CT49" s="285">
        <v>200</v>
      </c>
      <c r="CU49" s="285">
        <v>100</v>
      </c>
      <c r="CV49" s="285">
        <v>20</v>
      </c>
      <c r="CW49" s="290"/>
      <c r="CX49" s="285">
        <v>38</v>
      </c>
      <c r="CY49" s="285">
        <v>14</v>
      </c>
      <c r="CZ49" s="285">
        <v>52</v>
      </c>
      <c r="DA49" s="290" t="s">
        <v>147</v>
      </c>
      <c r="DB49" s="285">
        <v>42</v>
      </c>
      <c r="DC49" s="291">
        <v>28</v>
      </c>
      <c r="DD49" s="285">
        <v>70</v>
      </c>
      <c r="DE49" s="285">
        <v>122</v>
      </c>
      <c r="DF49" s="285">
        <v>61</v>
      </c>
      <c r="DG49" s="285">
        <v>24.400000000000002</v>
      </c>
      <c r="DH49" s="285" t="s">
        <v>147</v>
      </c>
      <c r="DI49" s="289"/>
      <c r="DJ49" s="289"/>
      <c r="DK49" s="289"/>
      <c r="DL49" s="289"/>
      <c r="DM49" s="289"/>
      <c r="DN49" s="289"/>
      <c r="DO49" s="289"/>
      <c r="DP49" s="289"/>
      <c r="DQ49" s="289"/>
      <c r="DR49" s="289"/>
      <c r="DS49" s="289"/>
      <c r="DT49" s="289"/>
      <c r="DU49" s="289"/>
      <c r="DV49" s="289"/>
      <c r="DW49" s="289"/>
      <c r="DX49" s="289"/>
      <c r="DY49" s="289"/>
      <c r="DZ49" s="289"/>
      <c r="EA49" s="289"/>
      <c r="EB49" s="289"/>
      <c r="EC49" s="289"/>
      <c r="ED49" s="289"/>
      <c r="EE49" s="285">
        <v>38</v>
      </c>
      <c r="EF49" s="285">
        <v>14</v>
      </c>
      <c r="EG49" s="285">
        <v>52</v>
      </c>
      <c r="EH49" s="290" t="s">
        <v>147</v>
      </c>
      <c r="EI49" s="285">
        <v>42</v>
      </c>
      <c r="EJ49" s="291">
        <v>28</v>
      </c>
      <c r="EK49" s="285">
        <v>70</v>
      </c>
      <c r="EL49" s="285">
        <v>122</v>
      </c>
      <c r="EM49" s="285">
        <v>61</v>
      </c>
      <c r="EN49" s="285">
        <v>24.400000000000002</v>
      </c>
      <c r="EO49" s="285" t="s">
        <v>147</v>
      </c>
      <c r="EP49" s="285"/>
      <c r="EQ49" s="286"/>
      <c r="ER49" s="286"/>
      <c r="ES49" s="286"/>
      <c r="ET49" s="286"/>
      <c r="EU49" s="286"/>
    </row>
    <row r="50" spans="1:151" ht="23.25" thickBot="1" x14ac:dyDescent="0.3">
      <c r="A50" s="278">
        <v>84</v>
      </c>
      <c r="B50" s="269">
        <v>135</v>
      </c>
      <c r="C50" s="279" t="s">
        <v>198</v>
      </c>
      <c r="D50" s="269" t="s">
        <v>199</v>
      </c>
      <c r="E50" s="285" t="s">
        <v>11</v>
      </c>
      <c r="F50" s="288">
        <v>38921</v>
      </c>
      <c r="G50" s="285">
        <v>8</v>
      </c>
      <c r="H50" s="285">
        <v>2</v>
      </c>
      <c r="I50" s="285">
        <v>10</v>
      </c>
      <c r="J50" s="285" t="s">
        <v>22</v>
      </c>
      <c r="K50" s="285" t="s">
        <v>1</v>
      </c>
      <c r="L50" s="285" t="s">
        <v>14</v>
      </c>
      <c r="M50" s="295"/>
      <c r="N50" s="295"/>
      <c r="O50" s="285">
        <v>60</v>
      </c>
      <c r="P50" s="285">
        <v>38</v>
      </c>
      <c r="Q50" s="285">
        <v>98</v>
      </c>
      <c r="R50" s="290" t="s">
        <v>150</v>
      </c>
      <c r="S50" s="285">
        <v>60</v>
      </c>
      <c r="T50" s="291">
        <v>38</v>
      </c>
      <c r="U50" s="285">
        <v>98</v>
      </c>
      <c r="V50" s="285">
        <v>196</v>
      </c>
      <c r="W50" s="285">
        <v>98</v>
      </c>
      <c r="X50" s="285">
        <v>98</v>
      </c>
      <c r="Y50" s="285" t="s">
        <v>150</v>
      </c>
      <c r="Z50" s="289">
        <v>59</v>
      </c>
      <c r="AA50" s="285">
        <v>38</v>
      </c>
      <c r="AB50" s="285">
        <v>97</v>
      </c>
      <c r="AC50" s="290" t="s">
        <v>150</v>
      </c>
      <c r="AD50" s="285">
        <v>60</v>
      </c>
      <c r="AE50" s="291">
        <v>40</v>
      </c>
      <c r="AF50" s="285">
        <v>100</v>
      </c>
      <c r="AG50" s="285">
        <v>197</v>
      </c>
      <c r="AH50" s="285">
        <v>98.5</v>
      </c>
      <c r="AI50" s="285">
        <v>78.800000000000011</v>
      </c>
      <c r="AJ50" s="285" t="s">
        <v>150</v>
      </c>
      <c r="AK50" s="285">
        <v>60</v>
      </c>
      <c r="AL50" s="285">
        <v>40</v>
      </c>
      <c r="AM50" s="285">
        <v>100</v>
      </c>
      <c r="AN50" s="290" t="s">
        <v>150</v>
      </c>
      <c r="AO50" s="285">
        <v>59</v>
      </c>
      <c r="AP50" s="291">
        <v>36</v>
      </c>
      <c r="AQ50" s="285">
        <v>95</v>
      </c>
      <c r="AR50" s="285">
        <v>195</v>
      </c>
      <c r="AS50" s="285">
        <v>97.5</v>
      </c>
      <c r="AT50" s="285">
        <v>39</v>
      </c>
      <c r="AU50" s="285" t="s">
        <v>150</v>
      </c>
      <c r="AV50" s="285">
        <v>60</v>
      </c>
      <c r="AW50" s="285">
        <v>40</v>
      </c>
      <c r="AX50" s="285">
        <v>100</v>
      </c>
      <c r="AY50" s="290" t="s">
        <v>150</v>
      </c>
      <c r="AZ50" s="285">
        <v>60</v>
      </c>
      <c r="BA50" s="291">
        <v>40</v>
      </c>
      <c r="BB50" s="285">
        <v>100</v>
      </c>
      <c r="BC50" s="292">
        <v>200</v>
      </c>
      <c r="BD50" s="285">
        <v>100</v>
      </c>
      <c r="BE50" s="285">
        <v>40</v>
      </c>
      <c r="BF50" s="285" t="s">
        <v>150</v>
      </c>
      <c r="BG50" s="285">
        <v>60</v>
      </c>
      <c r="BH50" s="285">
        <v>8</v>
      </c>
      <c r="BI50" s="285">
        <v>32</v>
      </c>
      <c r="BJ50" s="292">
        <v>40</v>
      </c>
      <c r="BK50" s="292">
        <v>100</v>
      </c>
      <c r="BL50" s="290" t="s">
        <v>150</v>
      </c>
      <c r="BM50" s="293">
        <v>60</v>
      </c>
      <c r="BN50" s="293">
        <v>8</v>
      </c>
      <c r="BO50" s="293">
        <v>31</v>
      </c>
      <c r="BP50" s="291">
        <v>39</v>
      </c>
      <c r="BQ50" s="294">
        <v>99</v>
      </c>
      <c r="BR50" s="285">
        <v>159</v>
      </c>
      <c r="BS50" s="294">
        <v>79.5</v>
      </c>
      <c r="BT50" s="285">
        <v>31.8</v>
      </c>
      <c r="BU50" s="285" t="s">
        <v>155</v>
      </c>
      <c r="BV50" s="285">
        <v>100</v>
      </c>
      <c r="BW50" s="290" t="s">
        <v>150</v>
      </c>
      <c r="BX50" s="285">
        <v>100</v>
      </c>
      <c r="BY50" s="285">
        <v>200</v>
      </c>
      <c r="BZ50" s="285">
        <v>100</v>
      </c>
      <c r="CA50" s="285">
        <v>20</v>
      </c>
      <c r="CB50" s="290" t="s">
        <v>150</v>
      </c>
      <c r="CC50" s="285">
        <v>100</v>
      </c>
      <c r="CD50" s="290" t="s">
        <v>150</v>
      </c>
      <c r="CE50" s="285">
        <v>100</v>
      </c>
      <c r="CF50" s="285">
        <v>200</v>
      </c>
      <c r="CG50" s="285">
        <v>100</v>
      </c>
      <c r="CH50" s="285">
        <v>20</v>
      </c>
      <c r="CI50" s="290" t="s">
        <v>150</v>
      </c>
      <c r="CJ50" s="285">
        <v>100</v>
      </c>
      <c r="CK50" s="290" t="s">
        <v>150</v>
      </c>
      <c r="CL50" s="285">
        <v>100</v>
      </c>
      <c r="CM50" s="285">
        <v>200</v>
      </c>
      <c r="CN50" s="285">
        <v>100</v>
      </c>
      <c r="CO50" s="285">
        <v>20</v>
      </c>
      <c r="CP50" s="290" t="s">
        <v>150</v>
      </c>
      <c r="CQ50" s="285">
        <v>100</v>
      </c>
      <c r="CR50" s="290" t="s">
        <v>150</v>
      </c>
      <c r="CS50" s="285">
        <v>100</v>
      </c>
      <c r="CT50" s="285">
        <v>200</v>
      </c>
      <c r="CU50" s="285">
        <v>100</v>
      </c>
      <c r="CV50" s="285">
        <v>20</v>
      </c>
      <c r="CW50" s="290"/>
      <c r="CX50" s="285">
        <v>60</v>
      </c>
      <c r="CY50" s="285">
        <v>31</v>
      </c>
      <c r="CZ50" s="285">
        <v>91</v>
      </c>
      <c r="DA50" s="290" t="s">
        <v>150</v>
      </c>
      <c r="DB50" s="285">
        <v>60</v>
      </c>
      <c r="DC50" s="291">
        <v>38</v>
      </c>
      <c r="DD50" s="285">
        <v>98</v>
      </c>
      <c r="DE50" s="285">
        <v>189</v>
      </c>
      <c r="DF50" s="285">
        <v>94.5</v>
      </c>
      <c r="DG50" s="285">
        <v>37.800000000000004</v>
      </c>
      <c r="DH50" s="285" t="s">
        <v>150</v>
      </c>
      <c r="DI50" s="289"/>
      <c r="DJ50" s="289"/>
      <c r="DK50" s="289"/>
      <c r="DL50" s="289"/>
      <c r="DM50" s="289"/>
      <c r="DN50" s="289"/>
      <c r="DO50" s="289"/>
      <c r="DP50" s="289"/>
      <c r="DQ50" s="289"/>
      <c r="DR50" s="289"/>
      <c r="DS50" s="289"/>
      <c r="DT50" s="289"/>
      <c r="DU50" s="289"/>
      <c r="DV50" s="289"/>
      <c r="DW50" s="289"/>
      <c r="DX50" s="289"/>
      <c r="DY50" s="289"/>
      <c r="DZ50" s="289"/>
      <c r="EA50" s="289"/>
      <c r="EB50" s="289"/>
      <c r="EC50" s="289"/>
      <c r="ED50" s="289"/>
      <c r="EE50" s="285">
        <v>60</v>
      </c>
      <c r="EF50" s="285">
        <v>31</v>
      </c>
      <c r="EG50" s="285">
        <v>91</v>
      </c>
      <c r="EH50" s="290" t="s">
        <v>150</v>
      </c>
      <c r="EI50" s="285">
        <v>60</v>
      </c>
      <c r="EJ50" s="291">
        <v>38</v>
      </c>
      <c r="EK50" s="285">
        <v>98</v>
      </c>
      <c r="EL50" s="285">
        <v>189</v>
      </c>
      <c r="EM50" s="285">
        <v>94.5</v>
      </c>
      <c r="EN50" s="285">
        <v>37.800000000000004</v>
      </c>
      <c r="EO50" s="285" t="s">
        <v>150</v>
      </c>
      <c r="EP50" s="285"/>
      <c r="EQ50" s="286"/>
      <c r="ER50" s="286"/>
      <c r="ES50" s="286"/>
      <c r="ET50" s="286"/>
      <c r="EU50" s="286"/>
    </row>
    <row r="51" spans="1:151" ht="23.25" thickBot="1" x14ac:dyDescent="0.3">
      <c r="A51" s="278">
        <v>85</v>
      </c>
      <c r="B51" s="269">
        <v>136</v>
      </c>
      <c r="C51" s="279" t="s">
        <v>200</v>
      </c>
      <c r="D51" s="269" t="s">
        <v>201</v>
      </c>
      <c r="E51" s="285" t="s">
        <v>11</v>
      </c>
      <c r="F51" s="288">
        <v>38920</v>
      </c>
      <c r="G51" s="285">
        <v>9</v>
      </c>
      <c r="H51" s="285">
        <v>2</v>
      </c>
      <c r="I51" s="285">
        <v>10</v>
      </c>
      <c r="J51" s="285" t="s">
        <v>22</v>
      </c>
      <c r="K51" s="285" t="s">
        <v>1</v>
      </c>
      <c r="L51" s="285" t="s">
        <v>14</v>
      </c>
      <c r="M51" s="295"/>
      <c r="N51" s="295"/>
      <c r="O51" s="285">
        <v>60</v>
      </c>
      <c r="P51" s="285">
        <v>39</v>
      </c>
      <c r="Q51" s="285">
        <v>99</v>
      </c>
      <c r="R51" s="290" t="s">
        <v>150</v>
      </c>
      <c r="S51" s="285">
        <v>60</v>
      </c>
      <c r="T51" s="291">
        <v>39</v>
      </c>
      <c r="U51" s="285">
        <v>99</v>
      </c>
      <c r="V51" s="285">
        <v>198</v>
      </c>
      <c r="W51" s="285">
        <v>99</v>
      </c>
      <c r="X51" s="285">
        <v>99</v>
      </c>
      <c r="Y51" s="285" t="s">
        <v>150</v>
      </c>
      <c r="Z51" s="289">
        <v>60</v>
      </c>
      <c r="AA51" s="285">
        <v>33</v>
      </c>
      <c r="AB51" s="285">
        <v>93</v>
      </c>
      <c r="AC51" s="290" t="s">
        <v>149</v>
      </c>
      <c r="AD51" s="285">
        <v>60</v>
      </c>
      <c r="AE51" s="291">
        <v>39</v>
      </c>
      <c r="AF51" s="285">
        <v>99</v>
      </c>
      <c r="AG51" s="285">
        <v>192</v>
      </c>
      <c r="AH51" s="285">
        <v>96</v>
      </c>
      <c r="AI51" s="285">
        <v>76.800000000000011</v>
      </c>
      <c r="AJ51" s="285" t="s">
        <v>150</v>
      </c>
      <c r="AK51" s="285">
        <v>59</v>
      </c>
      <c r="AL51" s="285">
        <v>37</v>
      </c>
      <c r="AM51" s="285">
        <v>96</v>
      </c>
      <c r="AN51" s="290" t="s">
        <v>150</v>
      </c>
      <c r="AO51" s="285">
        <v>56</v>
      </c>
      <c r="AP51" s="291">
        <v>40</v>
      </c>
      <c r="AQ51" s="285">
        <v>96</v>
      </c>
      <c r="AR51" s="285">
        <v>192</v>
      </c>
      <c r="AS51" s="285">
        <v>96</v>
      </c>
      <c r="AT51" s="285">
        <v>38.400000000000006</v>
      </c>
      <c r="AU51" s="285" t="s">
        <v>150</v>
      </c>
      <c r="AV51" s="285">
        <v>60</v>
      </c>
      <c r="AW51" s="285">
        <v>35</v>
      </c>
      <c r="AX51" s="285">
        <v>95</v>
      </c>
      <c r="AY51" s="290" t="s">
        <v>150</v>
      </c>
      <c r="AZ51" s="285">
        <v>60</v>
      </c>
      <c r="BA51" s="291">
        <v>37</v>
      </c>
      <c r="BB51" s="285">
        <v>97</v>
      </c>
      <c r="BC51" s="292">
        <v>192</v>
      </c>
      <c r="BD51" s="285">
        <v>96</v>
      </c>
      <c r="BE51" s="285">
        <v>38.400000000000006</v>
      </c>
      <c r="BF51" s="285" t="s">
        <v>150</v>
      </c>
      <c r="BG51" s="285">
        <v>58</v>
      </c>
      <c r="BH51" s="285">
        <v>8</v>
      </c>
      <c r="BI51" s="285">
        <v>30</v>
      </c>
      <c r="BJ51" s="292">
        <v>38</v>
      </c>
      <c r="BK51" s="292">
        <v>96</v>
      </c>
      <c r="BL51" s="290" t="s">
        <v>150</v>
      </c>
      <c r="BM51" s="293">
        <v>60</v>
      </c>
      <c r="BN51" s="293">
        <v>8</v>
      </c>
      <c r="BO51" s="293">
        <v>30</v>
      </c>
      <c r="BP51" s="291">
        <v>38</v>
      </c>
      <c r="BQ51" s="294">
        <v>98</v>
      </c>
      <c r="BR51" s="285">
        <v>158</v>
      </c>
      <c r="BS51" s="294">
        <v>79</v>
      </c>
      <c r="BT51" s="285">
        <v>31.6</v>
      </c>
      <c r="BU51" s="285" t="s">
        <v>155</v>
      </c>
      <c r="BV51" s="285">
        <v>99</v>
      </c>
      <c r="BW51" s="290" t="s">
        <v>150</v>
      </c>
      <c r="BX51" s="285">
        <v>100</v>
      </c>
      <c r="BY51" s="285">
        <v>199</v>
      </c>
      <c r="BZ51" s="285">
        <v>99.5</v>
      </c>
      <c r="CA51" s="285">
        <v>19.900000000000002</v>
      </c>
      <c r="CB51" s="290" t="s">
        <v>150</v>
      </c>
      <c r="CC51" s="285">
        <v>100</v>
      </c>
      <c r="CD51" s="290" t="s">
        <v>150</v>
      </c>
      <c r="CE51" s="285">
        <v>100</v>
      </c>
      <c r="CF51" s="285">
        <v>200</v>
      </c>
      <c r="CG51" s="285">
        <v>100</v>
      </c>
      <c r="CH51" s="285">
        <v>20</v>
      </c>
      <c r="CI51" s="290" t="s">
        <v>150</v>
      </c>
      <c r="CJ51" s="285">
        <v>100</v>
      </c>
      <c r="CK51" s="290" t="s">
        <v>150</v>
      </c>
      <c r="CL51" s="285">
        <v>100</v>
      </c>
      <c r="CM51" s="285">
        <v>200</v>
      </c>
      <c r="CN51" s="285">
        <v>100</v>
      </c>
      <c r="CO51" s="285">
        <v>20</v>
      </c>
      <c r="CP51" s="290" t="s">
        <v>150</v>
      </c>
      <c r="CQ51" s="285">
        <v>100</v>
      </c>
      <c r="CR51" s="290" t="s">
        <v>150</v>
      </c>
      <c r="CS51" s="285">
        <v>100</v>
      </c>
      <c r="CT51" s="285">
        <v>200</v>
      </c>
      <c r="CU51" s="285">
        <v>100</v>
      </c>
      <c r="CV51" s="285">
        <v>20</v>
      </c>
      <c r="CW51" s="290"/>
      <c r="CX51" s="285">
        <v>57</v>
      </c>
      <c r="CY51" s="285">
        <v>32</v>
      </c>
      <c r="CZ51" s="285">
        <v>89</v>
      </c>
      <c r="DA51" s="290" t="s">
        <v>150</v>
      </c>
      <c r="DB51" s="285">
        <v>57</v>
      </c>
      <c r="DC51" s="291">
        <v>38</v>
      </c>
      <c r="DD51" s="285">
        <v>95</v>
      </c>
      <c r="DE51" s="285">
        <v>184</v>
      </c>
      <c r="DF51" s="285">
        <v>92</v>
      </c>
      <c r="DG51" s="285">
        <v>36.800000000000004</v>
      </c>
      <c r="DH51" s="285" t="s">
        <v>150</v>
      </c>
      <c r="DI51" s="289"/>
      <c r="DJ51" s="289"/>
      <c r="DK51" s="289"/>
      <c r="DL51" s="289"/>
      <c r="DM51" s="289"/>
      <c r="DN51" s="289"/>
      <c r="DO51" s="289"/>
      <c r="DP51" s="289"/>
      <c r="DQ51" s="289"/>
      <c r="DR51" s="289"/>
      <c r="DS51" s="289"/>
      <c r="DT51" s="289"/>
      <c r="DU51" s="289"/>
      <c r="DV51" s="289"/>
      <c r="DW51" s="289"/>
      <c r="DX51" s="289"/>
      <c r="DY51" s="289"/>
      <c r="DZ51" s="289"/>
      <c r="EA51" s="289"/>
      <c r="EB51" s="289"/>
      <c r="EC51" s="289"/>
      <c r="ED51" s="289"/>
      <c r="EE51" s="285">
        <v>57</v>
      </c>
      <c r="EF51" s="285">
        <v>32</v>
      </c>
      <c r="EG51" s="285">
        <v>89</v>
      </c>
      <c r="EH51" s="290" t="s">
        <v>150</v>
      </c>
      <c r="EI51" s="285">
        <v>57</v>
      </c>
      <c r="EJ51" s="291">
        <v>38</v>
      </c>
      <c r="EK51" s="285">
        <v>95</v>
      </c>
      <c r="EL51" s="285">
        <v>184</v>
      </c>
      <c r="EM51" s="285">
        <v>92</v>
      </c>
      <c r="EN51" s="285">
        <v>36.800000000000004</v>
      </c>
      <c r="EO51" s="285" t="s">
        <v>150</v>
      </c>
      <c r="EP51" s="285"/>
      <c r="EQ51" s="286"/>
      <c r="ER51" s="286"/>
      <c r="ES51" s="286"/>
      <c r="ET51" s="286"/>
      <c r="EU51" s="286"/>
    </row>
    <row r="52" spans="1:151" ht="23.25" thickBot="1" x14ac:dyDescent="0.3">
      <c r="A52" s="278">
        <v>86</v>
      </c>
      <c r="B52" s="269">
        <v>137</v>
      </c>
      <c r="C52" s="279" t="s">
        <v>202</v>
      </c>
      <c r="D52" s="269" t="s">
        <v>203</v>
      </c>
      <c r="E52" s="285" t="s">
        <v>11</v>
      </c>
      <c r="F52" s="288">
        <v>39173</v>
      </c>
      <c r="G52" s="285">
        <v>0</v>
      </c>
      <c r="H52" s="285">
        <v>6</v>
      </c>
      <c r="I52" s="285">
        <v>9</v>
      </c>
      <c r="J52" s="285" t="s">
        <v>22</v>
      </c>
      <c r="K52" s="285" t="s">
        <v>1</v>
      </c>
      <c r="L52" s="285" t="s">
        <v>14</v>
      </c>
      <c r="M52" s="295"/>
      <c r="N52" s="295"/>
      <c r="O52" s="285">
        <v>58</v>
      </c>
      <c r="P52" s="285">
        <v>35</v>
      </c>
      <c r="Q52" s="285">
        <v>93</v>
      </c>
      <c r="R52" s="290" t="s">
        <v>150</v>
      </c>
      <c r="S52" s="285">
        <v>59</v>
      </c>
      <c r="T52" s="291">
        <v>37</v>
      </c>
      <c r="U52" s="285">
        <v>96</v>
      </c>
      <c r="V52" s="285">
        <v>189</v>
      </c>
      <c r="W52" s="285">
        <v>94.5</v>
      </c>
      <c r="X52" s="285">
        <v>94.5</v>
      </c>
      <c r="Y52" s="285" t="s">
        <v>150</v>
      </c>
      <c r="Z52" s="289">
        <v>53</v>
      </c>
      <c r="AA52" s="285">
        <v>40</v>
      </c>
      <c r="AB52" s="285">
        <v>93</v>
      </c>
      <c r="AC52" s="290" t="s">
        <v>150</v>
      </c>
      <c r="AD52" s="285">
        <v>58</v>
      </c>
      <c r="AE52" s="291">
        <v>38</v>
      </c>
      <c r="AF52" s="285">
        <v>96</v>
      </c>
      <c r="AG52" s="285">
        <v>189</v>
      </c>
      <c r="AH52" s="285">
        <v>94.5</v>
      </c>
      <c r="AI52" s="285">
        <v>75.600000000000009</v>
      </c>
      <c r="AJ52" s="285" t="s">
        <v>150</v>
      </c>
      <c r="AK52" s="285">
        <v>57</v>
      </c>
      <c r="AL52" s="285">
        <v>37</v>
      </c>
      <c r="AM52" s="285">
        <v>94</v>
      </c>
      <c r="AN52" s="290" t="s">
        <v>150</v>
      </c>
      <c r="AO52" s="285">
        <v>60</v>
      </c>
      <c r="AP52" s="291">
        <v>40</v>
      </c>
      <c r="AQ52" s="285">
        <v>100</v>
      </c>
      <c r="AR52" s="285">
        <v>194</v>
      </c>
      <c r="AS52" s="285">
        <v>97</v>
      </c>
      <c r="AT52" s="285">
        <v>38.800000000000004</v>
      </c>
      <c r="AU52" s="285" t="s">
        <v>150</v>
      </c>
      <c r="AV52" s="285">
        <v>60</v>
      </c>
      <c r="AW52" s="285">
        <v>39</v>
      </c>
      <c r="AX52" s="285">
        <v>99</v>
      </c>
      <c r="AY52" s="290" t="s">
        <v>150</v>
      </c>
      <c r="AZ52" s="285">
        <v>59</v>
      </c>
      <c r="BA52" s="291">
        <v>40</v>
      </c>
      <c r="BB52" s="285">
        <v>99</v>
      </c>
      <c r="BC52" s="292">
        <v>198</v>
      </c>
      <c r="BD52" s="285">
        <v>99</v>
      </c>
      <c r="BE52" s="285">
        <v>39.6</v>
      </c>
      <c r="BF52" s="285" t="s">
        <v>150</v>
      </c>
      <c r="BG52" s="285">
        <v>59</v>
      </c>
      <c r="BH52" s="285">
        <v>8</v>
      </c>
      <c r="BI52" s="285">
        <v>32</v>
      </c>
      <c r="BJ52" s="292">
        <v>40</v>
      </c>
      <c r="BK52" s="292">
        <v>99</v>
      </c>
      <c r="BL52" s="290" t="s">
        <v>150</v>
      </c>
      <c r="BM52" s="293">
        <v>60</v>
      </c>
      <c r="BN52" s="293">
        <v>8</v>
      </c>
      <c r="BO52" s="293">
        <v>29</v>
      </c>
      <c r="BP52" s="291">
        <v>37</v>
      </c>
      <c r="BQ52" s="294">
        <v>97</v>
      </c>
      <c r="BR52" s="285">
        <v>157</v>
      </c>
      <c r="BS52" s="294">
        <v>78.5</v>
      </c>
      <c r="BT52" s="285">
        <v>31.400000000000002</v>
      </c>
      <c r="BU52" s="285" t="s">
        <v>155</v>
      </c>
      <c r="BV52" s="285">
        <v>100</v>
      </c>
      <c r="BW52" s="290" t="s">
        <v>150</v>
      </c>
      <c r="BX52" s="285">
        <v>100</v>
      </c>
      <c r="BY52" s="285">
        <v>200</v>
      </c>
      <c r="BZ52" s="285">
        <v>100</v>
      </c>
      <c r="CA52" s="285">
        <v>20</v>
      </c>
      <c r="CB52" s="290" t="s">
        <v>150</v>
      </c>
      <c r="CC52" s="285">
        <v>100</v>
      </c>
      <c r="CD52" s="290" t="s">
        <v>150</v>
      </c>
      <c r="CE52" s="285">
        <v>100</v>
      </c>
      <c r="CF52" s="285">
        <v>200</v>
      </c>
      <c r="CG52" s="285">
        <v>100</v>
      </c>
      <c r="CH52" s="285">
        <v>20</v>
      </c>
      <c r="CI52" s="290" t="s">
        <v>150</v>
      </c>
      <c r="CJ52" s="285">
        <v>100</v>
      </c>
      <c r="CK52" s="290" t="s">
        <v>150</v>
      </c>
      <c r="CL52" s="285">
        <v>100</v>
      </c>
      <c r="CM52" s="285">
        <v>200</v>
      </c>
      <c r="CN52" s="285">
        <v>100</v>
      </c>
      <c r="CO52" s="285">
        <v>20</v>
      </c>
      <c r="CP52" s="290" t="s">
        <v>150</v>
      </c>
      <c r="CQ52" s="285">
        <v>100</v>
      </c>
      <c r="CR52" s="290" t="s">
        <v>150</v>
      </c>
      <c r="CS52" s="285">
        <v>100</v>
      </c>
      <c r="CT52" s="285">
        <v>200</v>
      </c>
      <c r="CU52" s="285">
        <v>100</v>
      </c>
      <c r="CV52" s="285">
        <v>20</v>
      </c>
      <c r="CW52" s="290"/>
      <c r="CX52" s="285">
        <v>57</v>
      </c>
      <c r="CY52" s="285">
        <v>32</v>
      </c>
      <c r="CZ52" s="285">
        <v>89</v>
      </c>
      <c r="DA52" s="290" t="s">
        <v>150</v>
      </c>
      <c r="DB52" s="285">
        <v>60</v>
      </c>
      <c r="DC52" s="291">
        <v>38</v>
      </c>
      <c r="DD52" s="285">
        <v>98</v>
      </c>
      <c r="DE52" s="285">
        <v>187</v>
      </c>
      <c r="DF52" s="285">
        <v>93.5</v>
      </c>
      <c r="DG52" s="285">
        <v>37.4</v>
      </c>
      <c r="DH52" s="285" t="s">
        <v>150</v>
      </c>
      <c r="DI52" s="289"/>
      <c r="DJ52" s="289"/>
      <c r="DK52" s="289"/>
      <c r="DL52" s="289"/>
      <c r="DM52" s="289"/>
      <c r="DN52" s="289"/>
      <c r="DO52" s="289"/>
      <c r="DP52" s="289"/>
      <c r="DQ52" s="289"/>
      <c r="DR52" s="289"/>
      <c r="DS52" s="289"/>
      <c r="DT52" s="289"/>
      <c r="DU52" s="289"/>
      <c r="DV52" s="289"/>
      <c r="DW52" s="289"/>
      <c r="DX52" s="289"/>
      <c r="DY52" s="289"/>
      <c r="DZ52" s="289"/>
      <c r="EA52" s="289"/>
      <c r="EB52" s="289"/>
      <c r="EC52" s="289"/>
      <c r="ED52" s="289"/>
      <c r="EE52" s="285">
        <v>57</v>
      </c>
      <c r="EF52" s="285">
        <v>32</v>
      </c>
      <c r="EG52" s="285">
        <v>89</v>
      </c>
      <c r="EH52" s="290" t="s">
        <v>150</v>
      </c>
      <c r="EI52" s="285">
        <v>60</v>
      </c>
      <c r="EJ52" s="291">
        <v>38</v>
      </c>
      <c r="EK52" s="285">
        <v>98</v>
      </c>
      <c r="EL52" s="285">
        <v>187</v>
      </c>
      <c r="EM52" s="285">
        <v>93.5</v>
      </c>
      <c r="EN52" s="285">
        <v>37.4</v>
      </c>
      <c r="EO52" s="285" t="s">
        <v>150</v>
      </c>
      <c r="EP52" s="285"/>
      <c r="EQ52" s="286"/>
      <c r="ER52" s="286"/>
      <c r="ES52" s="286"/>
      <c r="ET52" s="286"/>
      <c r="EU52" s="286"/>
    </row>
    <row r="53" spans="1:151" ht="23.25" thickBot="1" x14ac:dyDescent="0.3">
      <c r="A53" s="278">
        <v>87</v>
      </c>
      <c r="B53" s="269">
        <v>138</v>
      </c>
      <c r="C53" s="279" t="s">
        <v>204</v>
      </c>
      <c r="D53" s="269" t="s">
        <v>205</v>
      </c>
      <c r="E53" s="285" t="s">
        <v>11</v>
      </c>
      <c r="F53" s="288">
        <v>38759</v>
      </c>
      <c r="G53" s="285">
        <v>20</v>
      </c>
      <c r="H53" s="285">
        <v>7</v>
      </c>
      <c r="I53" s="285">
        <v>10</v>
      </c>
      <c r="J53" s="285" t="s">
        <v>22</v>
      </c>
      <c r="K53" s="285" t="s">
        <v>1</v>
      </c>
      <c r="L53" s="285" t="s">
        <v>14</v>
      </c>
      <c r="M53" s="295"/>
      <c r="N53" s="295"/>
      <c r="O53" s="285">
        <v>59</v>
      </c>
      <c r="P53" s="285">
        <v>38</v>
      </c>
      <c r="Q53" s="285">
        <v>97</v>
      </c>
      <c r="R53" s="290" t="s">
        <v>150</v>
      </c>
      <c r="S53" s="285">
        <v>59</v>
      </c>
      <c r="T53" s="291">
        <v>39</v>
      </c>
      <c r="U53" s="285">
        <v>98</v>
      </c>
      <c r="V53" s="285">
        <v>195</v>
      </c>
      <c r="W53" s="285">
        <v>97.5</v>
      </c>
      <c r="X53" s="285">
        <v>97.5</v>
      </c>
      <c r="Y53" s="285" t="s">
        <v>150</v>
      </c>
      <c r="Z53" s="289">
        <v>59</v>
      </c>
      <c r="AA53" s="285">
        <v>40</v>
      </c>
      <c r="AB53" s="285">
        <v>99</v>
      </c>
      <c r="AC53" s="290" t="s">
        <v>150</v>
      </c>
      <c r="AD53" s="285">
        <v>59</v>
      </c>
      <c r="AE53" s="291">
        <v>40</v>
      </c>
      <c r="AF53" s="285">
        <v>99</v>
      </c>
      <c r="AG53" s="285">
        <v>198</v>
      </c>
      <c r="AH53" s="285">
        <v>99</v>
      </c>
      <c r="AI53" s="285">
        <v>79.2</v>
      </c>
      <c r="AJ53" s="285" t="s">
        <v>150</v>
      </c>
      <c r="AK53" s="285">
        <v>60</v>
      </c>
      <c r="AL53" s="285">
        <v>37</v>
      </c>
      <c r="AM53" s="285">
        <v>97</v>
      </c>
      <c r="AN53" s="290" t="s">
        <v>150</v>
      </c>
      <c r="AO53" s="285">
        <v>58</v>
      </c>
      <c r="AP53" s="291">
        <v>40</v>
      </c>
      <c r="AQ53" s="285">
        <v>98</v>
      </c>
      <c r="AR53" s="285">
        <v>195</v>
      </c>
      <c r="AS53" s="285">
        <v>97.5</v>
      </c>
      <c r="AT53" s="285">
        <v>39</v>
      </c>
      <c r="AU53" s="285" t="s">
        <v>150</v>
      </c>
      <c r="AV53" s="285">
        <v>60</v>
      </c>
      <c r="AW53" s="285">
        <v>40</v>
      </c>
      <c r="AX53" s="285">
        <v>100</v>
      </c>
      <c r="AY53" s="290" t="s">
        <v>150</v>
      </c>
      <c r="AZ53" s="285">
        <v>60</v>
      </c>
      <c r="BA53" s="291">
        <v>40</v>
      </c>
      <c r="BB53" s="285">
        <v>100</v>
      </c>
      <c r="BC53" s="292">
        <v>200</v>
      </c>
      <c r="BD53" s="285">
        <v>100</v>
      </c>
      <c r="BE53" s="285">
        <v>40</v>
      </c>
      <c r="BF53" s="285" t="s">
        <v>150</v>
      </c>
      <c r="BG53" s="285">
        <v>57</v>
      </c>
      <c r="BH53" s="285">
        <v>8</v>
      </c>
      <c r="BI53" s="285">
        <v>32</v>
      </c>
      <c r="BJ53" s="292">
        <v>40</v>
      </c>
      <c r="BK53" s="292">
        <v>97</v>
      </c>
      <c r="BL53" s="290" t="s">
        <v>150</v>
      </c>
      <c r="BM53" s="293">
        <v>59</v>
      </c>
      <c r="BN53" s="293">
        <v>8</v>
      </c>
      <c r="BO53" s="293">
        <v>30</v>
      </c>
      <c r="BP53" s="291">
        <v>38</v>
      </c>
      <c r="BQ53" s="294">
        <v>97</v>
      </c>
      <c r="BR53" s="285">
        <v>156</v>
      </c>
      <c r="BS53" s="294">
        <v>78</v>
      </c>
      <c r="BT53" s="285">
        <v>31.200000000000003</v>
      </c>
      <c r="BU53" s="285" t="s">
        <v>155</v>
      </c>
      <c r="BV53" s="285">
        <v>100</v>
      </c>
      <c r="BW53" s="290" t="s">
        <v>150</v>
      </c>
      <c r="BX53" s="285">
        <v>100</v>
      </c>
      <c r="BY53" s="285">
        <v>200</v>
      </c>
      <c r="BZ53" s="285">
        <v>100</v>
      </c>
      <c r="CA53" s="285">
        <v>20</v>
      </c>
      <c r="CB53" s="290" t="s">
        <v>150</v>
      </c>
      <c r="CC53" s="285">
        <v>100</v>
      </c>
      <c r="CD53" s="290" t="s">
        <v>150</v>
      </c>
      <c r="CE53" s="285">
        <v>100</v>
      </c>
      <c r="CF53" s="285">
        <v>200</v>
      </c>
      <c r="CG53" s="285">
        <v>100</v>
      </c>
      <c r="CH53" s="285">
        <v>20</v>
      </c>
      <c r="CI53" s="290" t="s">
        <v>150</v>
      </c>
      <c r="CJ53" s="285">
        <v>100</v>
      </c>
      <c r="CK53" s="290" t="s">
        <v>150</v>
      </c>
      <c r="CL53" s="285">
        <v>100</v>
      </c>
      <c r="CM53" s="285">
        <v>200</v>
      </c>
      <c r="CN53" s="285">
        <v>100</v>
      </c>
      <c r="CO53" s="285">
        <v>20</v>
      </c>
      <c r="CP53" s="290" t="s">
        <v>150</v>
      </c>
      <c r="CQ53" s="285">
        <v>100</v>
      </c>
      <c r="CR53" s="290" t="s">
        <v>150</v>
      </c>
      <c r="CS53" s="285">
        <v>100</v>
      </c>
      <c r="CT53" s="285">
        <v>200</v>
      </c>
      <c r="CU53" s="285">
        <v>100</v>
      </c>
      <c r="CV53" s="285">
        <v>20</v>
      </c>
      <c r="CW53" s="290"/>
      <c r="CX53" s="285">
        <v>60</v>
      </c>
      <c r="CY53" s="285">
        <v>30</v>
      </c>
      <c r="CZ53" s="285">
        <v>90</v>
      </c>
      <c r="DA53" s="290" t="s">
        <v>150</v>
      </c>
      <c r="DB53" s="285">
        <v>60</v>
      </c>
      <c r="DC53" s="291">
        <v>38</v>
      </c>
      <c r="DD53" s="285">
        <v>98</v>
      </c>
      <c r="DE53" s="285">
        <v>188</v>
      </c>
      <c r="DF53" s="285">
        <v>94</v>
      </c>
      <c r="DG53" s="285">
        <v>37.6</v>
      </c>
      <c r="DH53" s="285" t="s">
        <v>150</v>
      </c>
      <c r="DI53" s="289"/>
      <c r="DJ53" s="289"/>
      <c r="DK53" s="289"/>
      <c r="DL53" s="289"/>
      <c r="DM53" s="289"/>
      <c r="DN53" s="289"/>
      <c r="DO53" s="289"/>
      <c r="DP53" s="289"/>
      <c r="DQ53" s="289"/>
      <c r="DR53" s="289"/>
      <c r="DS53" s="289"/>
      <c r="DT53" s="289"/>
      <c r="DU53" s="289"/>
      <c r="DV53" s="289"/>
      <c r="DW53" s="289"/>
      <c r="DX53" s="289"/>
      <c r="DY53" s="289"/>
      <c r="DZ53" s="289"/>
      <c r="EA53" s="289"/>
      <c r="EB53" s="289"/>
      <c r="EC53" s="289"/>
      <c r="ED53" s="289"/>
      <c r="EE53" s="285">
        <v>60</v>
      </c>
      <c r="EF53" s="285">
        <v>30</v>
      </c>
      <c r="EG53" s="285">
        <v>90</v>
      </c>
      <c r="EH53" s="290" t="s">
        <v>150</v>
      </c>
      <c r="EI53" s="285">
        <v>60</v>
      </c>
      <c r="EJ53" s="291">
        <v>38</v>
      </c>
      <c r="EK53" s="285">
        <v>98</v>
      </c>
      <c r="EL53" s="285">
        <v>188</v>
      </c>
      <c r="EM53" s="285">
        <v>94</v>
      </c>
      <c r="EN53" s="285">
        <v>37.6</v>
      </c>
      <c r="EO53" s="285" t="s">
        <v>150</v>
      </c>
      <c r="EP53" s="285"/>
      <c r="EQ53" s="286"/>
      <c r="ER53" s="286"/>
      <c r="ES53" s="286"/>
      <c r="ET53" s="286"/>
      <c r="EU53" s="286"/>
    </row>
    <row r="54" spans="1:151" ht="23.25" thickBot="1" x14ac:dyDescent="0.3">
      <c r="A54" s="278">
        <v>88</v>
      </c>
      <c r="B54" s="269">
        <v>139</v>
      </c>
      <c r="C54" s="279" t="s">
        <v>206</v>
      </c>
      <c r="D54" s="269" t="s">
        <v>207</v>
      </c>
      <c r="E54" s="285" t="s">
        <v>11</v>
      </c>
      <c r="F54" s="288">
        <v>38922</v>
      </c>
      <c r="G54" s="285">
        <v>7</v>
      </c>
      <c r="H54" s="285">
        <v>2</v>
      </c>
      <c r="I54" s="285">
        <v>10</v>
      </c>
      <c r="J54" s="285" t="s">
        <v>22</v>
      </c>
      <c r="K54" s="285" t="s">
        <v>1</v>
      </c>
      <c r="L54" s="285" t="s">
        <v>14</v>
      </c>
      <c r="M54" s="295"/>
      <c r="N54" s="295"/>
      <c r="O54" s="285">
        <v>56</v>
      </c>
      <c r="P54" s="285">
        <v>38</v>
      </c>
      <c r="Q54" s="285">
        <v>94</v>
      </c>
      <c r="R54" s="290" t="s">
        <v>150</v>
      </c>
      <c r="S54" s="285">
        <v>60</v>
      </c>
      <c r="T54" s="291">
        <v>39</v>
      </c>
      <c r="U54" s="285">
        <v>99</v>
      </c>
      <c r="V54" s="285">
        <v>193</v>
      </c>
      <c r="W54" s="285">
        <v>96.5</v>
      </c>
      <c r="X54" s="285">
        <v>96.5</v>
      </c>
      <c r="Y54" s="285" t="s">
        <v>150</v>
      </c>
      <c r="Z54" s="289">
        <v>54</v>
      </c>
      <c r="AA54" s="285">
        <v>38</v>
      </c>
      <c r="AB54" s="285">
        <v>92</v>
      </c>
      <c r="AC54" s="290" t="s">
        <v>150</v>
      </c>
      <c r="AD54" s="285">
        <v>57</v>
      </c>
      <c r="AE54" s="291">
        <v>36</v>
      </c>
      <c r="AF54" s="285">
        <v>93</v>
      </c>
      <c r="AG54" s="285">
        <v>185</v>
      </c>
      <c r="AH54" s="285">
        <v>92.5</v>
      </c>
      <c r="AI54" s="285">
        <v>74</v>
      </c>
      <c r="AJ54" s="285" t="s">
        <v>150</v>
      </c>
      <c r="AK54" s="285">
        <v>59</v>
      </c>
      <c r="AL54" s="285">
        <v>40</v>
      </c>
      <c r="AM54" s="285">
        <v>99</v>
      </c>
      <c r="AN54" s="290" t="s">
        <v>150</v>
      </c>
      <c r="AO54" s="285">
        <v>58</v>
      </c>
      <c r="AP54" s="291">
        <v>40</v>
      </c>
      <c r="AQ54" s="285">
        <v>98</v>
      </c>
      <c r="AR54" s="285">
        <v>197</v>
      </c>
      <c r="AS54" s="285">
        <v>98.5</v>
      </c>
      <c r="AT54" s="285">
        <v>39.400000000000006</v>
      </c>
      <c r="AU54" s="285" t="s">
        <v>150</v>
      </c>
      <c r="AV54" s="285">
        <v>60</v>
      </c>
      <c r="AW54" s="285">
        <v>40</v>
      </c>
      <c r="AX54" s="285">
        <v>100</v>
      </c>
      <c r="AY54" s="290" t="s">
        <v>150</v>
      </c>
      <c r="AZ54" s="285">
        <v>60</v>
      </c>
      <c r="BA54" s="291">
        <v>39</v>
      </c>
      <c r="BB54" s="285">
        <v>99</v>
      </c>
      <c r="BC54" s="292">
        <v>199</v>
      </c>
      <c r="BD54" s="285">
        <v>99.5</v>
      </c>
      <c r="BE54" s="285">
        <v>39.800000000000004</v>
      </c>
      <c r="BF54" s="285" t="s">
        <v>150</v>
      </c>
      <c r="BG54" s="285">
        <v>60</v>
      </c>
      <c r="BH54" s="285">
        <v>8</v>
      </c>
      <c r="BI54" s="285">
        <v>32</v>
      </c>
      <c r="BJ54" s="292">
        <v>40</v>
      </c>
      <c r="BK54" s="292">
        <v>100</v>
      </c>
      <c r="BL54" s="290" t="s">
        <v>150</v>
      </c>
      <c r="BM54" s="293">
        <v>60</v>
      </c>
      <c r="BN54" s="293">
        <v>8</v>
      </c>
      <c r="BO54" s="293">
        <v>30</v>
      </c>
      <c r="BP54" s="291">
        <v>38</v>
      </c>
      <c r="BQ54" s="294">
        <v>98</v>
      </c>
      <c r="BR54" s="285">
        <v>158</v>
      </c>
      <c r="BS54" s="294">
        <v>79</v>
      </c>
      <c r="BT54" s="285">
        <v>31.6</v>
      </c>
      <c r="BU54" s="285" t="s">
        <v>155</v>
      </c>
      <c r="BV54" s="285">
        <v>100</v>
      </c>
      <c r="BW54" s="290" t="s">
        <v>150</v>
      </c>
      <c r="BX54" s="285">
        <v>100</v>
      </c>
      <c r="BY54" s="285">
        <v>200</v>
      </c>
      <c r="BZ54" s="285">
        <v>100</v>
      </c>
      <c r="CA54" s="285">
        <v>20</v>
      </c>
      <c r="CB54" s="290" t="s">
        <v>150</v>
      </c>
      <c r="CC54" s="285">
        <v>100</v>
      </c>
      <c r="CD54" s="290" t="s">
        <v>150</v>
      </c>
      <c r="CE54" s="285">
        <v>100</v>
      </c>
      <c r="CF54" s="285">
        <v>200</v>
      </c>
      <c r="CG54" s="285">
        <v>100</v>
      </c>
      <c r="CH54" s="285">
        <v>20</v>
      </c>
      <c r="CI54" s="290" t="s">
        <v>150</v>
      </c>
      <c r="CJ54" s="285">
        <v>100</v>
      </c>
      <c r="CK54" s="290" t="s">
        <v>150</v>
      </c>
      <c r="CL54" s="285">
        <v>100</v>
      </c>
      <c r="CM54" s="285">
        <v>200</v>
      </c>
      <c r="CN54" s="285">
        <v>100</v>
      </c>
      <c r="CO54" s="285">
        <v>20</v>
      </c>
      <c r="CP54" s="290" t="s">
        <v>150</v>
      </c>
      <c r="CQ54" s="285">
        <v>100</v>
      </c>
      <c r="CR54" s="290" t="s">
        <v>150</v>
      </c>
      <c r="CS54" s="285">
        <v>100</v>
      </c>
      <c r="CT54" s="285">
        <v>200</v>
      </c>
      <c r="CU54" s="285">
        <v>100</v>
      </c>
      <c r="CV54" s="285">
        <v>20</v>
      </c>
      <c r="CW54" s="290"/>
      <c r="CX54" s="285">
        <v>51</v>
      </c>
      <c r="CY54" s="285">
        <v>32</v>
      </c>
      <c r="CZ54" s="285">
        <v>83</v>
      </c>
      <c r="DA54" s="290" t="s">
        <v>149</v>
      </c>
      <c r="DB54" s="285">
        <v>47</v>
      </c>
      <c r="DC54" s="291">
        <v>30</v>
      </c>
      <c r="DD54" s="285">
        <v>77</v>
      </c>
      <c r="DE54" s="285">
        <v>160</v>
      </c>
      <c r="DF54" s="285">
        <v>80</v>
      </c>
      <c r="DG54" s="285">
        <v>32</v>
      </c>
      <c r="DH54" s="285" t="s">
        <v>155</v>
      </c>
      <c r="DI54" s="289"/>
      <c r="DJ54" s="289"/>
      <c r="DK54" s="289"/>
      <c r="DL54" s="289"/>
      <c r="DM54" s="289"/>
      <c r="DN54" s="289"/>
      <c r="DO54" s="289"/>
      <c r="DP54" s="289"/>
      <c r="DQ54" s="289"/>
      <c r="DR54" s="289"/>
      <c r="DS54" s="289"/>
      <c r="DT54" s="289"/>
      <c r="DU54" s="289"/>
      <c r="DV54" s="289"/>
      <c r="DW54" s="289"/>
      <c r="DX54" s="289"/>
      <c r="DY54" s="289"/>
      <c r="DZ54" s="289"/>
      <c r="EA54" s="289"/>
      <c r="EB54" s="289"/>
      <c r="EC54" s="289"/>
      <c r="ED54" s="289"/>
      <c r="EE54" s="285">
        <v>51</v>
      </c>
      <c r="EF54" s="285">
        <v>32</v>
      </c>
      <c r="EG54" s="285">
        <v>83</v>
      </c>
      <c r="EH54" s="290" t="s">
        <v>149</v>
      </c>
      <c r="EI54" s="285">
        <v>47</v>
      </c>
      <c r="EJ54" s="291">
        <v>30</v>
      </c>
      <c r="EK54" s="285">
        <v>77</v>
      </c>
      <c r="EL54" s="285">
        <v>160</v>
      </c>
      <c r="EM54" s="285">
        <v>80</v>
      </c>
      <c r="EN54" s="285">
        <v>32</v>
      </c>
      <c r="EO54" s="285" t="s">
        <v>155</v>
      </c>
      <c r="EP54" s="285"/>
      <c r="EQ54" s="286"/>
      <c r="ER54" s="286"/>
      <c r="ES54" s="286"/>
      <c r="ET54" s="286"/>
      <c r="EU54" s="286"/>
    </row>
    <row r="55" spans="1:151" ht="23.25" thickBot="1" x14ac:dyDescent="0.3">
      <c r="A55" s="278">
        <v>89</v>
      </c>
      <c r="B55" s="269">
        <v>140</v>
      </c>
      <c r="C55" s="279" t="s">
        <v>208</v>
      </c>
      <c r="D55" s="269" t="s">
        <v>207</v>
      </c>
      <c r="E55" s="285" t="s">
        <v>11</v>
      </c>
      <c r="F55" s="288">
        <v>38973</v>
      </c>
      <c r="G55" s="285">
        <v>18</v>
      </c>
      <c r="H55" s="285">
        <v>0</v>
      </c>
      <c r="I55" s="285">
        <v>10</v>
      </c>
      <c r="J55" s="285" t="s">
        <v>22</v>
      </c>
      <c r="K55" s="285" t="s">
        <v>1</v>
      </c>
      <c r="L55" s="285" t="s">
        <v>14</v>
      </c>
      <c r="M55" s="295"/>
      <c r="N55" s="295"/>
      <c r="O55" s="285">
        <v>59</v>
      </c>
      <c r="P55" s="285">
        <v>38</v>
      </c>
      <c r="Q55" s="285">
        <v>97</v>
      </c>
      <c r="R55" s="290" t="s">
        <v>150</v>
      </c>
      <c r="S55" s="285">
        <v>54</v>
      </c>
      <c r="T55" s="291">
        <v>36</v>
      </c>
      <c r="U55" s="285">
        <v>90</v>
      </c>
      <c r="V55" s="285">
        <v>187</v>
      </c>
      <c r="W55" s="285">
        <v>93.5</v>
      </c>
      <c r="X55" s="285">
        <v>93.5</v>
      </c>
      <c r="Y55" s="285" t="s">
        <v>150</v>
      </c>
      <c r="Z55" s="289">
        <v>55</v>
      </c>
      <c r="AA55" s="285">
        <v>39</v>
      </c>
      <c r="AB55" s="285">
        <v>94</v>
      </c>
      <c r="AC55" s="290" t="s">
        <v>150</v>
      </c>
      <c r="AD55" s="285">
        <v>55</v>
      </c>
      <c r="AE55" s="291">
        <v>40</v>
      </c>
      <c r="AF55" s="285">
        <v>95</v>
      </c>
      <c r="AG55" s="285">
        <v>189</v>
      </c>
      <c r="AH55" s="285">
        <v>94.5</v>
      </c>
      <c r="AI55" s="285">
        <v>75.600000000000009</v>
      </c>
      <c r="AJ55" s="285" t="s">
        <v>150</v>
      </c>
      <c r="AK55" s="285">
        <v>51</v>
      </c>
      <c r="AL55" s="285">
        <v>35</v>
      </c>
      <c r="AM55" s="285">
        <v>86</v>
      </c>
      <c r="AN55" s="290" t="s">
        <v>150</v>
      </c>
      <c r="AO55" s="285">
        <v>57</v>
      </c>
      <c r="AP55" s="291">
        <v>40</v>
      </c>
      <c r="AQ55" s="285">
        <v>97</v>
      </c>
      <c r="AR55" s="285">
        <v>183</v>
      </c>
      <c r="AS55" s="285">
        <v>91.5</v>
      </c>
      <c r="AT55" s="285">
        <v>36.6</v>
      </c>
      <c r="AU55" s="285" t="s">
        <v>150</v>
      </c>
      <c r="AV55" s="285">
        <v>60</v>
      </c>
      <c r="AW55" s="285">
        <v>38</v>
      </c>
      <c r="AX55" s="285">
        <v>98</v>
      </c>
      <c r="AY55" s="290" t="s">
        <v>150</v>
      </c>
      <c r="AZ55" s="285">
        <v>59</v>
      </c>
      <c r="BA55" s="291">
        <v>39</v>
      </c>
      <c r="BB55" s="285">
        <v>98</v>
      </c>
      <c r="BC55" s="292">
        <v>196</v>
      </c>
      <c r="BD55" s="285">
        <v>98</v>
      </c>
      <c r="BE55" s="285">
        <v>39.200000000000003</v>
      </c>
      <c r="BF55" s="285" t="s">
        <v>150</v>
      </c>
      <c r="BG55" s="285">
        <v>60</v>
      </c>
      <c r="BH55" s="285">
        <v>8</v>
      </c>
      <c r="BI55" s="285">
        <v>32</v>
      </c>
      <c r="BJ55" s="292">
        <v>40</v>
      </c>
      <c r="BK55" s="292">
        <v>100</v>
      </c>
      <c r="BL55" s="290" t="s">
        <v>150</v>
      </c>
      <c r="BM55" s="293">
        <v>60</v>
      </c>
      <c r="BN55" s="293">
        <v>8</v>
      </c>
      <c r="BO55" s="293">
        <v>32</v>
      </c>
      <c r="BP55" s="291">
        <v>40</v>
      </c>
      <c r="BQ55" s="294">
        <v>100</v>
      </c>
      <c r="BR55" s="285">
        <v>160</v>
      </c>
      <c r="BS55" s="294">
        <v>80</v>
      </c>
      <c r="BT55" s="285">
        <v>32</v>
      </c>
      <c r="BU55" s="285" t="s">
        <v>155</v>
      </c>
      <c r="BV55" s="285">
        <v>100</v>
      </c>
      <c r="BW55" s="290" t="s">
        <v>150</v>
      </c>
      <c r="BX55" s="285">
        <v>100</v>
      </c>
      <c r="BY55" s="285">
        <v>200</v>
      </c>
      <c r="BZ55" s="285">
        <v>100</v>
      </c>
      <c r="CA55" s="285">
        <v>20</v>
      </c>
      <c r="CB55" s="290" t="s">
        <v>150</v>
      </c>
      <c r="CC55" s="285">
        <v>100</v>
      </c>
      <c r="CD55" s="290" t="s">
        <v>150</v>
      </c>
      <c r="CE55" s="285">
        <v>100</v>
      </c>
      <c r="CF55" s="285">
        <v>200</v>
      </c>
      <c r="CG55" s="285">
        <v>100</v>
      </c>
      <c r="CH55" s="285">
        <v>20</v>
      </c>
      <c r="CI55" s="290" t="s">
        <v>150</v>
      </c>
      <c r="CJ55" s="285">
        <v>100</v>
      </c>
      <c r="CK55" s="290" t="s">
        <v>150</v>
      </c>
      <c r="CL55" s="285">
        <v>100</v>
      </c>
      <c r="CM55" s="285">
        <v>200</v>
      </c>
      <c r="CN55" s="285">
        <v>100</v>
      </c>
      <c r="CO55" s="285">
        <v>20</v>
      </c>
      <c r="CP55" s="290" t="s">
        <v>150</v>
      </c>
      <c r="CQ55" s="285">
        <v>100</v>
      </c>
      <c r="CR55" s="290" t="s">
        <v>150</v>
      </c>
      <c r="CS55" s="285">
        <v>100</v>
      </c>
      <c r="CT55" s="285">
        <v>200</v>
      </c>
      <c r="CU55" s="285">
        <v>100</v>
      </c>
      <c r="CV55" s="285">
        <v>20</v>
      </c>
      <c r="CW55" s="290"/>
      <c r="CX55" s="285">
        <v>53</v>
      </c>
      <c r="CY55" s="285">
        <v>35</v>
      </c>
      <c r="CZ55" s="285">
        <v>88</v>
      </c>
      <c r="DA55" s="290" t="s">
        <v>150</v>
      </c>
      <c r="DB55" s="285">
        <v>56</v>
      </c>
      <c r="DC55" s="291">
        <v>38</v>
      </c>
      <c r="DD55" s="285">
        <v>94</v>
      </c>
      <c r="DE55" s="285">
        <v>182</v>
      </c>
      <c r="DF55" s="285">
        <v>91</v>
      </c>
      <c r="DG55" s="285">
        <v>36.4</v>
      </c>
      <c r="DH55" s="285" t="s">
        <v>150</v>
      </c>
      <c r="DI55" s="289"/>
      <c r="DJ55" s="289"/>
      <c r="DK55" s="289"/>
      <c r="DL55" s="289"/>
      <c r="DM55" s="289"/>
      <c r="DN55" s="289"/>
      <c r="DO55" s="289"/>
      <c r="DP55" s="289"/>
      <c r="DQ55" s="289"/>
      <c r="DR55" s="289"/>
      <c r="DS55" s="289"/>
      <c r="DT55" s="289"/>
      <c r="DU55" s="289"/>
      <c r="DV55" s="289"/>
      <c r="DW55" s="289"/>
      <c r="DX55" s="289"/>
      <c r="DY55" s="289"/>
      <c r="DZ55" s="289"/>
      <c r="EA55" s="289"/>
      <c r="EB55" s="289"/>
      <c r="EC55" s="289"/>
      <c r="ED55" s="289"/>
      <c r="EE55" s="285">
        <v>53</v>
      </c>
      <c r="EF55" s="285">
        <v>35</v>
      </c>
      <c r="EG55" s="285">
        <v>88</v>
      </c>
      <c r="EH55" s="290" t="s">
        <v>150</v>
      </c>
      <c r="EI55" s="285">
        <v>56</v>
      </c>
      <c r="EJ55" s="291">
        <v>38</v>
      </c>
      <c r="EK55" s="285">
        <v>94</v>
      </c>
      <c r="EL55" s="285">
        <v>182</v>
      </c>
      <c r="EM55" s="285">
        <v>91</v>
      </c>
      <c r="EN55" s="285">
        <v>36.4</v>
      </c>
      <c r="EO55" s="285" t="s">
        <v>150</v>
      </c>
      <c r="EP55" s="285"/>
      <c r="EQ55" s="286"/>
      <c r="ER55" s="286"/>
      <c r="ES55" s="286"/>
      <c r="ET55" s="286"/>
      <c r="EU55" s="286"/>
    </row>
    <row r="56" spans="1:151" ht="23.25" thickBot="1" x14ac:dyDescent="0.3">
      <c r="A56" s="278">
        <v>90</v>
      </c>
      <c r="B56" s="269">
        <v>141</v>
      </c>
      <c r="C56" s="279" t="s">
        <v>209</v>
      </c>
      <c r="D56" s="269" t="s">
        <v>207</v>
      </c>
      <c r="E56" s="285" t="s">
        <v>11</v>
      </c>
      <c r="F56" s="288">
        <v>38917</v>
      </c>
      <c r="G56" s="285">
        <v>12</v>
      </c>
      <c r="H56" s="285">
        <v>2</v>
      </c>
      <c r="I56" s="285">
        <v>10</v>
      </c>
      <c r="J56" s="285" t="s">
        <v>22</v>
      </c>
      <c r="K56" s="285" t="s">
        <v>1</v>
      </c>
      <c r="L56" s="285" t="s">
        <v>14</v>
      </c>
      <c r="M56" s="295"/>
      <c r="N56" s="295"/>
      <c r="O56" s="285">
        <v>60</v>
      </c>
      <c r="P56" s="285">
        <v>39</v>
      </c>
      <c r="Q56" s="285">
        <v>99</v>
      </c>
      <c r="R56" s="290" t="s">
        <v>150</v>
      </c>
      <c r="S56" s="285">
        <v>60</v>
      </c>
      <c r="T56" s="291">
        <v>39</v>
      </c>
      <c r="U56" s="285">
        <v>99</v>
      </c>
      <c r="V56" s="285">
        <v>198</v>
      </c>
      <c r="W56" s="285">
        <v>99</v>
      </c>
      <c r="X56" s="285">
        <v>99</v>
      </c>
      <c r="Y56" s="285" t="s">
        <v>150</v>
      </c>
      <c r="Z56" s="289">
        <v>60</v>
      </c>
      <c r="AA56" s="285">
        <v>38</v>
      </c>
      <c r="AB56" s="285">
        <v>98</v>
      </c>
      <c r="AC56" s="290" t="s">
        <v>150</v>
      </c>
      <c r="AD56" s="285">
        <v>60</v>
      </c>
      <c r="AE56" s="291">
        <v>38</v>
      </c>
      <c r="AF56" s="285">
        <v>98</v>
      </c>
      <c r="AG56" s="285">
        <v>196</v>
      </c>
      <c r="AH56" s="285">
        <v>98</v>
      </c>
      <c r="AI56" s="285">
        <v>78.400000000000006</v>
      </c>
      <c r="AJ56" s="285" t="s">
        <v>150</v>
      </c>
      <c r="AK56" s="285">
        <v>60</v>
      </c>
      <c r="AL56" s="285">
        <v>40</v>
      </c>
      <c r="AM56" s="285">
        <v>100</v>
      </c>
      <c r="AN56" s="290" t="s">
        <v>150</v>
      </c>
      <c r="AO56" s="285">
        <v>60</v>
      </c>
      <c r="AP56" s="291">
        <v>40</v>
      </c>
      <c r="AQ56" s="285">
        <v>100</v>
      </c>
      <c r="AR56" s="285">
        <v>200</v>
      </c>
      <c r="AS56" s="285">
        <v>100</v>
      </c>
      <c r="AT56" s="285">
        <v>40</v>
      </c>
      <c r="AU56" s="285" t="s">
        <v>150</v>
      </c>
      <c r="AV56" s="285">
        <v>60</v>
      </c>
      <c r="AW56" s="285">
        <v>40</v>
      </c>
      <c r="AX56" s="285">
        <v>100</v>
      </c>
      <c r="AY56" s="290" t="s">
        <v>150</v>
      </c>
      <c r="AZ56" s="285">
        <v>60</v>
      </c>
      <c r="BA56" s="291">
        <v>40</v>
      </c>
      <c r="BB56" s="285">
        <v>100</v>
      </c>
      <c r="BC56" s="292">
        <v>200</v>
      </c>
      <c r="BD56" s="285">
        <v>100</v>
      </c>
      <c r="BE56" s="285">
        <v>40</v>
      </c>
      <c r="BF56" s="285" t="s">
        <v>150</v>
      </c>
      <c r="BG56" s="285">
        <v>60</v>
      </c>
      <c r="BH56" s="285">
        <v>8</v>
      </c>
      <c r="BI56" s="285">
        <v>32</v>
      </c>
      <c r="BJ56" s="292">
        <v>40</v>
      </c>
      <c r="BK56" s="292">
        <v>100</v>
      </c>
      <c r="BL56" s="290" t="s">
        <v>150</v>
      </c>
      <c r="BM56" s="293">
        <v>60</v>
      </c>
      <c r="BN56" s="293">
        <v>8</v>
      </c>
      <c r="BO56" s="293">
        <v>32</v>
      </c>
      <c r="BP56" s="291">
        <v>40</v>
      </c>
      <c r="BQ56" s="294">
        <v>100</v>
      </c>
      <c r="BR56" s="285">
        <v>160</v>
      </c>
      <c r="BS56" s="294">
        <v>80</v>
      </c>
      <c r="BT56" s="285">
        <v>32</v>
      </c>
      <c r="BU56" s="285" t="s">
        <v>155</v>
      </c>
      <c r="BV56" s="285">
        <v>100</v>
      </c>
      <c r="BW56" s="290" t="s">
        <v>150</v>
      </c>
      <c r="BX56" s="285">
        <v>100</v>
      </c>
      <c r="BY56" s="285">
        <v>200</v>
      </c>
      <c r="BZ56" s="285">
        <v>100</v>
      </c>
      <c r="CA56" s="285">
        <v>20</v>
      </c>
      <c r="CB56" s="290" t="s">
        <v>150</v>
      </c>
      <c r="CC56" s="285">
        <v>100</v>
      </c>
      <c r="CD56" s="290" t="s">
        <v>150</v>
      </c>
      <c r="CE56" s="285">
        <v>100</v>
      </c>
      <c r="CF56" s="285">
        <v>200</v>
      </c>
      <c r="CG56" s="285">
        <v>100</v>
      </c>
      <c r="CH56" s="285">
        <v>20</v>
      </c>
      <c r="CI56" s="290" t="s">
        <v>150</v>
      </c>
      <c r="CJ56" s="285">
        <v>100</v>
      </c>
      <c r="CK56" s="290" t="s">
        <v>150</v>
      </c>
      <c r="CL56" s="285">
        <v>100</v>
      </c>
      <c r="CM56" s="285">
        <v>200</v>
      </c>
      <c r="CN56" s="285">
        <v>100</v>
      </c>
      <c r="CO56" s="285">
        <v>20</v>
      </c>
      <c r="CP56" s="290" t="s">
        <v>150</v>
      </c>
      <c r="CQ56" s="285">
        <v>100</v>
      </c>
      <c r="CR56" s="290" t="s">
        <v>150</v>
      </c>
      <c r="CS56" s="285">
        <v>100</v>
      </c>
      <c r="CT56" s="285">
        <v>200</v>
      </c>
      <c r="CU56" s="285">
        <v>100</v>
      </c>
      <c r="CV56" s="285">
        <v>20</v>
      </c>
      <c r="CW56" s="290"/>
      <c r="CX56" s="285">
        <v>57</v>
      </c>
      <c r="CY56" s="285">
        <v>37</v>
      </c>
      <c r="CZ56" s="285">
        <v>94</v>
      </c>
      <c r="DA56" s="290" t="s">
        <v>150</v>
      </c>
      <c r="DB56" s="285">
        <v>60</v>
      </c>
      <c r="DC56" s="291">
        <v>40</v>
      </c>
      <c r="DD56" s="285">
        <v>100</v>
      </c>
      <c r="DE56" s="285">
        <v>194</v>
      </c>
      <c r="DF56" s="285">
        <v>97</v>
      </c>
      <c r="DG56" s="285">
        <v>38.800000000000004</v>
      </c>
      <c r="DH56" s="285" t="s">
        <v>150</v>
      </c>
      <c r="DI56" s="289"/>
      <c r="DJ56" s="289"/>
      <c r="DK56" s="289"/>
      <c r="DL56" s="289"/>
      <c r="DM56" s="289"/>
      <c r="DN56" s="289"/>
      <c r="DO56" s="289"/>
      <c r="DP56" s="289"/>
      <c r="DQ56" s="289"/>
      <c r="DR56" s="289"/>
      <c r="DS56" s="289"/>
      <c r="DT56" s="289"/>
      <c r="DU56" s="289"/>
      <c r="DV56" s="289"/>
      <c r="DW56" s="289"/>
      <c r="DX56" s="289"/>
      <c r="DY56" s="289"/>
      <c r="DZ56" s="289"/>
      <c r="EA56" s="289"/>
      <c r="EB56" s="289"/>
      <c r="EC56" s="289"/>
      <c r="ED56" s="289"/>
      <c r="EE56" s="285">
        <v>57</v>
      </c>
      <c r="EF56" s="285">
        <v>37</v>
      </c>
      <c r="EG56" s="285">
        <v>94</v>
      </c>
      <c r="EH56" s="290" t="s">
        <v>150</v>
      </c>
      <c r="EI56" s="285">
        <v>60</v>
      </c>
      <c r="EJ56" s="291">
        <v>40</v>
      </c>
      <c r="EK56" s="285">
        <v>100</v>
      </c>
      <c r="EL56" s="285">
        <v>194</v>
      </c>
      <c r="EM56" s="285">
        <v>97</v>
      </c>
      <c r="EN56" s="285">
        <v>38.800000000000004</v>
      </c>
      <c r="EO56" s="285" t="s">
        <v>150</v>
      </c>
      <c r="EP56" s="285"/>
      <c r="EQ56" s="286"/>
      <c r="ER56" s="286"/>
      <c r="ES56" s="286"/>
      <c r="ET56" s="286"/>
      <c r="EU56" s="286"/>
    </row>
    <row r="57" spans="1:151" ht="23.25" thickBot="1" x14ac:dyDescent="0.3">
      <c r="A57" s="278">
        <v>91</v>
      </c>
      <c r="B57" s="269">
        <v>142</v>
      </c>
      <c r="C57" s="279" t="s">
        <v>210</v>
      </c>
      <c r="D57" s="269" t="s">
        <v>207</v>
      </c>
      <c r="E57" s="285" t="s">
        <v>11</v>
      </c>
      <c r="F57" s="288">
        <v>38790</v>
      </c>
      <c r="G57" s="285">
        <v>17</v>
      </c>
      <c r="H57" s="285">
        <v>6</v>
      </c>
      <c r="I57" s="285">
        <v>10</v>
      </c>
      <c r="J57" s="285" t="s">
        <v>22</v>
      </c>
      <c r="K57" s="285" t="s">
        <v>1</v>
      </c>
      <c r="L57" s="285" t="s">
        <v>14</v>
      </c>
      <c r="M57" s="295"/>
      <c r="N57" s="295"/>
      <c r="O57" s="285">
        <v>58</v>
      </c>
      <c r="P57" s="285">
        <v>37</v>
      </c>
      <c r="Q57" s="285">
        <v>95</v>
      </c>
      <c r="R57" s="290" t="s">
        <v>150</v>
      </c>
      <c r="S57" s="285">
        <v>58</v>
      </c>
      <c r="T57" s="291">
        <v>37</v>
      </c>
      <c r="U57" s="285">
        <v>95</v>
      </c>
      <c r="V57" s="285">
        <v>190</v>
      </c>
      <c r="W57" s="285">
        <v>95</v>
      </c>
      <c r="X57" s="285">
        <v>95</v>
      </c>
      <c r="Y57" s="285" t="s">
        <v>150</v>
      </c>
      <c r="Z57" s="289">
        <v>57</v>
      </c>
      <c r="AA57" s="285">
        <v>36</v>
      </c>
      <c r="AB57" s="285">
        <v>93</v>
      </c>
      <c r="AC57" s="290" t="s">
        <v>150</v>
      </c>
      <c r="AD57" s="285">
        <v>55</v>
      </c>
      <c r="AE57" s="291">
        <v>40</v>
      </c>
      <c r="AF57" s="285">
        <v>95</v>
      </c>
      <c r="AG57" s="285">
        <v>188</v>
      </c>
      <c r="AH57" s="285">
        <v>94</v>
      </c>
      <c r="AI57" s="285">
        <v>75.2</v>
      </c>
      <c r="AJ57" s="285" t="s">
        <v>150</v>
      </c>
      <c r="AK57" s="285">
        <v>60</v>
      </c>
      <c r="AL57" s="285">
        <v>30</v>
      </c>
      <c r="AM57" s="285">
        <v>90</v>
      </c>
      <c r="AN57" s="290" t="s">
        <v>149</v>
      </c>
      <c r="AO57" s="285">
        <v>58</v>
      </c>
      <c r="AP57" s="291">
        <v>34</v>
      </c>
      <c r="AQ57" s="285">
        <v>92</v>
      </c>
      <c r="AR57" s="285">
        <v>182</v>
      </c>
      <c r="AS57" s="285">
        <v>91</v>
      </c>
      <c r="AT57" s="285">
        <v>36.4</v>
      </c>
      <c r="AU57" s="285" t="s">
        <v>150</v>
      </c>
      <c r="AV57" s="285">
        <v>59</v>
      </c>
      <c r="AW57" s="285">
        <v>38</v>
      </c>
      <c r="AX57" s="285">
        <v>97</v>
      </c>
      <c r="AY57" s="290" t="s">
        <v>150</v>
      </c>
      <c r="AZ57" s="285">
        <v>60</v>
      </c>
      <c r="BA57" s="291">
        <v>39</v>
      </c>
      <c r="BB57" s="285">
        <v>99</v>
      </c>
      <c r="BC57" s="292">
        <v>196</v>
      </c>
      <c r="BD57" s="285">
        <v>98</v>
      </c>
      <c r="BE57" s="285">
        <v>39.200000000000003</v>
      </c>
      <c r="BF57" s="285" t="s">
        <v>150</v>
      </c>
      <c r="BG57" s="285">
        <v>56</v>
      </c>
      <c r="BH57" s="285">
        <v>8</v>
      </c>
      <c r="BI57" s="285">
        <v>32</v>
      </c>
      <c r="BJ57" s="292">
        <v>40</v>
      </c>
      <c r="BK57" s="292">
        <v>96</v>
      </c>
      <c r="BL57" s="290" t="s">
        <v>150</v>
      </c>
      <c r="BM57" s="293">
        <v>57</v>
      </c>
      <c r="BN57" s="293">
        <v>8</v>
      </c>
      <c r="BO57" s="293">
        <v>32</v>
      </c>
      <c r="BP57" s="291">
        <v>40</v>
      </c>
      <c r="BQ57" s="294">
        <v>97</v>
      </c>
      <c r="BR57" s="285">
        <v>154</v>
      </c>
      <c r="BS57" s="294">
        <v>77</v>
      </c>
      <c r="BT57" s="285">
        <v>30.8</v>
      </c>
      <c r="BU57" s="285" t="s">
        <v>155</v>
      </c>
      <c r="BV57" s="285">
        <v>100</v>
      </c>
      <c r="BW57" s="290" t="s">
        <v>150</v>
      </c>
      <c r="BX57" s="285">
        <v>100</v>
      </c>
      <c r="BY57" s="285">
        <v>200</v>
      </c>
      <c r="BZ57" s="285">
        <v>100</v>
      </c>
      <c r="CA57" s="285">
        <v>20</v>
      </c>
      <c r="CB57" s="290" t="s">
        <v>150</v>
      </c>
      <c r="CC57" s="285">
        <v>100</v>
      </c>
      <c r="CD57" s="290" t="s">
        <v>150</v>
      </c>
      <c r="CE57" s="285">
        <v>100</v>
      </c>
      <c r="CF57" s="285">
        <v>200</v>
      </c>
      <c r="CG57" s="285">
        <v>100</v>
      </c>
      <c r="CH57" s="285">
        <v>20</v>
      </c>
      <c r="CI57" s="290" t="s">
        <v>150</v>
      </c>
      <c r="CJ57" s="285">
        <v>100</v>
      </c>
      <c r="CK57" s="290" t="s">
        <v>150</v>
      </c>
      <c r="CL57" s="285">
        <v>100</v>
      </c>
      <c r="CM57" s="285">
        <v>200</v>
      </c>
      <c r="CN57" s="285">
        <v>100</v>
      </c>
      <c r="CO57" s="285">
        <v>20</v>
      </c>
      <c r="CP57" s="290" t="s">
        <v>150</v>
      </c>
      <c r="CQ57" s="285">
        <v>100</v>
      </c>
      <c r="CR57" s="290" t="s">
        <v>150</v>
      </c>
      <c r="CS57" s="285">
        <v>100</v>
      </c>
      <c r="CT57" s="285">
        <v>200</v>
      </c>
      <c r="CU57" s="285">
        <v>100</v>
      </c>
      <c r="CV57" s="285">
        <v>20</v>
      </c>
      <c r="CW57" s="290"/>
      <c r="CX57" s="285">
        <v>54</v>
      </c>
      <c r="CY57" s="285">
        <v>24</v>
      </c>
      <c r="CZ57" s="285">
        <v>78</v>
      </c>
      <c r="DA57" s="290" t="s">
        <v>149</v>
      </c>
      <c r="DB57" s="285">
        <v>53</v>
      </c>
      <c r="DC57" s="291">
        <v>30</v>
      </c>
      <c r="DD57" s="285">
        <v>83</v>
      </c>
      <c r="DE57" s="285">
        <v>161</v>
      </c>
      <c r="DF57" s="285">
        <v>80.5</v>
      </c>
      <c r="DG57" s="285">
        <v>32.200000000000003</v>
      </c>
      <c r="DH57" s="285" t="s">
        <v>155</v>
      </c>
      <c r="DI57" s="289"/>
      <c r="DJ57" s="289"/>
      <c r="DK57" s="289"/>
      <c r="DL57" s="289"/>
      <c r="DM57" s="289"/>
      <c r="DN57" s="289"/>
      <c r="DO57" s="289"/>
      <c r="DP57" s="289"/>
      <c r="DQ57" s="289"/>
      <c r="DR57" s="289"/>
      <c r="DS57" s="289"/>
      <c r="DT57" s="289"/>
      <c r="DU57" s="289"/>
      <c r="DV57" s="289"/>
      <c r="DW57" s="289"/>
      <c r="DX57" s="289"/>
      <c r="DY57" s="289"/>
      <c r="DZ57" s="289"/>
      <c r="EA57" s="289"/>
      <c r="EB57" s="289"/>
      <c r="EC57" s="289"/>
      <c r="ED57" s="289"/>
      <c r="EE57" s="285">
        <v>54</v>
      </c>
      <c r="EF57" s="285">
        <v>24</v>
      </c>
      <c r="EG57" s="285">
        <v>78</v>
      </c>
      <c r="EH57" s="290" t="s">
        <v>149</v>
      </c>
      <c r="EI57" s="285">
        <v>53</v>
      </c>
      <c r="EJ57" s="291">
        <v>30</v>
      </c>
      <c r="EK57" s="285">
        <v>83</v>
      </c>
      <c r="EL57" s="285">
        <v>161</v>
      </c>
      <c r="EM57" s="285">
        <v>80.5</v>
      </c>
      <c r="EN57" s="285">
        <v>32.200000000000003</v>
      </c>
      <c r="EO57" s="285" t="s">
        <v>155</v>
      </c>
      <c r="EP57" s="285"/>
      <c r="EQ57" s="286"/>
      <c r="ER57" s="286"/>
      <c r="ES57" s="286"/>
      <c r="ET57" s="286"/>
      <c r="EU57" s="286"/>
    </row>
    <row r="58" spans="1:151" ht="23.25" thickBot="1" x14ac:dyDescent="0.3">
      <c r="A58" s="278">
        <v>92</v>
      </c>
      <c r="B58" s="269">
        <v>143</v>
      </c>
      <c r="C58" s="279" t="s">
        <v>211</v>
      </c>
      <c r="D58" s="269" t="s">
        <v>207</v>
      </c>
      <c r="E58" s="285" t="s">
        <v>11</v>
      </c>
      <c r="F58" s="288">
        <v>39087</v>
      </c>
      <c r="G58" s="285">
        <v>26</v>
      </c>
      <c r="H58" s="285">
        <v>8</v>
      </c>
      <c r="I58" s="285">
        <v>9</v>
      </c>
      <c r="J58" s="285" t="s">
        <v>22</v>
      </c>
      <c r="K58" s="285" t="s">
        <v>1</v>
      </c>
      <c r="L58" s="285" t="s">
        <v>14</v>
      </c>
      <c r="M58" s="295"/>
      <c r="N58" s="295"/>
      <c r="O58" s="285">
        <v>60</v>
      </c>
      <c r="P58" s="285">
        <v>40</v>
      </c>
      <c r="Q58" s="285">
        <v>100</v>
      </c>
      <c r="R58" s="290" t="s">
        <v>150</v>
      </c>
      <c r="S58" s="285">
        <v>60</v>
      </c>
      <c r="T58" s="291">
        <v>38</v>
      </c>
      <c r="U58" s="285">
        <v>98</v>
      </c>
      <c r="V58" s="285">
        <v>198</v>
      </c>
      <c r="W58" s="285">
        <v>99</v>
      </c>
      <c r="X58" s="285">
        <v>99</v>
      </c>
      <c r="Y58" s="285" t="s">
        <v>150</v>
      </c>
      <c r="Z58" s="289">
        <v>60</v>
      </c>
      <c r="AA58" s="285">
        <v>38</v>
      </c>
      <c r="AB58" s="285">
        <v>98</v>
      </c>
      <c r="AC58" s="290" t="s">
        <v>150</v>
      </c>
      <c r="AD58" s="285">
        <v>60</v>
      </c>
      <c r="AE58" s="291">
        <v>40</v>
      </c>
      <c r="AF58" s="285">
        <v>100</v>
      </c>
      <c r="AG58" s="285">
        <v>198</v>
      </c>
      <c r="AH58" s="285">
        <v>99</v>
      </c>
      <c r="AI58" s="285">
        <v>79.2</v>
      </c>
      <c r="AJ58" s="285" t="s">
        <v>150</v>
      </c>
      <c r="AK58" s="285">
        <v>60</v>
      </c>
      <c r="AL58" s="285">
        <v>40</v>
      </c>
      <c r="AM58" s="285">
        <v>100</v>
      </c>
      <c r="AN58" s="290" t="s">
        <v>150</v>
      </c>
      <c r="AO58" s="285">
        <v>60</v>
      </c>
      <c r="AP58" s="291">
        <v>40</v>
      </c>
      <c r="AQ58" s="285">
        <v>100</v>
      </c>
      <c r="AR58" s="285">
        <v>200</v>
      </c>
      <c r="AS58" s="285">
        <v>100</v>
      </c>
      <c r="AT58" s="285">
        <v>40</v>
      </c>
      <c r="AU58" s="285" t="s">
        <v>150</v>
      </c>
      <c r="AV58" s="285">
        <v>60</v>
      </c>
      <c r="AW58" s="285">
        <v>40</v>
      </c>
      <c r="AX58" s="285">
        <v>100</v>
      </c>
      <c r="AY58" s="290" t="s">
        <v>150</v>
      </c>
      <c r="AZ58" s="285">
        <v>60</v>
      </c>
      <c r="BA58" s="291">
        <v>40</v>
      </c>
      <c r="BB58" s="285">
        <v>100</v>
      </c>
      <c r="BC58" s="292">
        <v>200</v>
      </c>
      <c r="BD58" s="285">
        <v>100</v>
      </c>
      <c r="BE58" s="285">
        <v>40</v>
      </c>
      <c r="BF58" s="285" t="s">
        <v>150</v>
      </c>
      <c r="BG58" s="285">
        <v>60</v>
      </c>
      <c r="BH58" s="285">
        <v>8</v>
      </c>
      <c r="BI58" s="285">
        <v>32</v>
      </c>
      <c r="BJ58" s="292">
        <v>40</v>
      </c>
      <c r="BK58" s="292">
        <v>100</v>
      </c>
      <c r="BL58" s="290" t="s">
        <v>150</v>
      </c>
      <c r="BM58" s="293">
        <v>59</v>
      </c>
      <c r="BN58" s="293">
        <v>8</v>
      </c>
      <c r="BO58" s="293">
        <v>32</v>
      </c>
      <c r="BP58" s="291">
        <v>40</v>
      </c>
      <c r="BQ58" s="294">
        <v>99</v>
      </c>
      <c r="BR58" s="285">
        <v>158</v>
      </c>
      <c r="BS58" s="294">
        <v>79</v>
      </c>
      <c r="BT58" s="285">
        <v>31.6</v>
      </c>
      <c r="BU58" s="285" t="s">
        <v>155</v>
      </c>
      <c r="BV58" s="285">
        <v>100</v>
      </c>
      <c r="BW58" s="290" t="s">
        <v>150</v>
      </c>
      <c r="BX58" s="285">
        <v>100</v>
      </c>
      <c r="BY58" s="285">
        <v>200</v>
      </c>
      <c r="BZ58" s="285">
        <v>100</v>
      </c>
      <c r="CA58" s="285">
        <v>20</v>
      </c>
      <c r="CB58" s="290" t="s">
        <v>150</v>
      </c>
      <c r="CC58" s="285">
        <v>100</v>
      </c>
      <c r="CD58" s="290" t="s">
        <v>150</v>
      </c>
      <c r="CE58" s="285">
        <v>100</v>
      </c>
      <c r="CF58" s="285">
        <v>200</v>
      </c>
      <c r="CG58" s="285">
        <v>100</v>
      </c>
      <c r="CH58" s="285">
        <v>20</v>
      </c>
      <c r="CI58" s="290" t="s">
        <v>150</v>
      </c>
      <c r="CJ58" s="285">
        <v>100</v>
      </c>
      <c r="CK58" s="290" t="s">
        <v>150</v>
      </c>
      <c r="CL58" s="285">
        <v>100</v>
      </c>
      <c r="CM58" s="285">
        <v>200</v>
      </c>
      <c r="CN58" s="285">
        <v>100</v>
      </c>
      <c r="CO58" s="285">
        <v>20</v>
      </c>
      <c r="CP58" s="290" t="s">
        <v>150</v>
      </c>
      <c r="CQ58" s="285">
        <v>100</v>
      </c>
      <c r="CR58" s="290" t="s">
        <v>150</v>
      </c>
      <c r="CS58" s="285">
        <v>100</v>
      </c>
      <c r="CT58" s="285">
        <v>200</v>
      </c>
      <c r="CU58" s="285">
        <v>100</v>
      </c>
      <c r="CV58" s="285">
        <v>20</v>
      </c>
      <c r="CW58" s="290"/>
      <c r="CX58" s="285">
        <v>60</v>
      </c>
      <c r="CY58" s="285">
        <v>38</v>
      </c>
      <c r="CZ58" s="285">
        <v>98</v>
      </c>
      <c r="DA58" s="290" t="s">
        <v>150</v>
      </c>
      <c r="DB58" s="285">
        <v>60</v>
      </c>
      <c r="DC58" s="291">
        <v>38</v>
      </c>
      <c r="DD58" s="285">
        <v>98</v>
      </c>
      <c r="DE58" s="285">
        <v>196</v>
      </c>
      <c r="DF58" s="285">
        <v>98</v>
      </c>
      <c r="DG58" s="285">
        <v>39.200000000000003</v>
      </c>
      <c r="DH58" s="285" t="s">
        <v>150</v>
      </c>
      <c r="DI58" s="289"/>
      <c r="DJ58" s="289"/>
      <c r="DK58" s="289"/>
      <c r="DL58" s="289"/>
      <c r="DM58" s="289"/>
      <c r="DN58" s="289"/>
      <c r="DO58" s="289"/>
      <c r="DP58" s="289"/>
      <c r="DQ58" s="289"/>
      <c r="DR58" s="289"/>
      <c r="DS58" s="289"/>
      <c r="DT58" s="289"/>
      <c r="DU58" s="289"/>
      <c r="DV58" s="289"/>
      <c r="DW58" s="289"/>
      <c r="DX58" s="289"/>
      <c r="DY58" s="289"/>
      <c r="DZ58" s="289"/>
      <c r="EA58" s="289"/>
      <c r="EB58" s="289"/>
      <c r="EC58" s="289"/>
      <c r="ED58" s="289"/>
      <c r="EE58" s="285">
        <v>60</v>
      </c>
      <c r="EF58" s="285">
        <v>38</v>
      </c>
      <c r="EG58" s="285">
        <v>98</v>
      </c>
      <c r="EH58" s="290" t="s">
        <v>150</v>
      </c>
      <c r="EI58" s="285">
        <v>60</v>
      </c>
      <c r="EJ58" s="291">
        <v>38</v>
      </c>
      <c r="EK58" s="285">
        <v>98</v>
      </c>
      <c r="EL58" s="285">
        <v>196</v>
      </c>
      <c r="EM58" s="285">
        <v>98</v>
      </c>
      <c r="EN58" s="285">
        <v>39.200000000000003</v>
      </c>
      <c r="EO58" s="285" t="s">
        <v>150</v>
      </c>
      <c r="EP58" s="285"/>
      <c r="EQ58" s="286"/>
      <c r="ER58" s="286"/>
      <c r="ES58" s="286"/>
      <c r="ET58" s="286"/>
      <c r="EU58" s="286"/>
    </row>
    <row r="59" spans="1:151" ht="23.25" thickBot="1" x14ac:dyDescent="0.3">
      <c r="A59" s="278">
        <v>93</v>
      </c>
      <c r="B59" s="269">
        <v>144</v>
      </c>
      <c r="C59" s="279" t="s">
        <v>212</v>
      </c>
      <c r="D59" s="269" t="s">
        <v>207</v>
      </c>
      <c r="E59" s="285" t="s">
        <v>11</v>
      </c>
      <c r="F59" s="288">
        <v>38759</v>
      </c>
      <c r="G59" s="285">
        <v>20</v>
      </c>
      <c r="H59" s="285">
        <v>7</v>
      </c>
      <c r="I59" s="285">
        <v>10</v>
      </c>
      <c r="J59" s="285" t="s">
        <v>22</v>
      </c>
      <c r="K59" s="285" t="s">
        <v>1</v>
      </c>
      <c r="L59" s="285" t="s">
        <v>14</v>
      </c>
      <c r="M59" s="295"/>
      <c r="N59" s="295"/>
      <c r="O59" s="285">
        <v>60</v>
      </c>
      <c r="P59" s="285">
        <v>40</v>
      </c>
      <c r="Q59" s="285">
        <v>100</v>
      </c>
      <c r="R59" s="290" t="s">
        <v>150</v>
      </c>
      <c r="S59" s="285">
        <v>60</v>
      </c>
      <c r="T59" s="291">
        <v>38</v>
      </c>
      <c r="U59" s="285">
        <v>98</v>
      </c>
      <c r="V59" s="285">
        <v>198</v>
      </c>
      <c r="W59" s="285">
        <v>99</v>
      </c>
      <c r="X59" s="285">
        <v>99</v>
      </c>
      <c r="Y59" s="285" t="s">
        <v>150</v>
      </c>
      <c r="Z59" s="289">
        <v>58</v>
      </c>
      <c r="AA59" s="285">
        <v>38</v>
      </c>
      <c r="AB59" s="285">
        <v>96</v>
      </c>
      <c r="AC59" s="290" t="s">
        <v>150</v>
      </c>
      <c r="AD59" s="285">
        <v>60</v>
      </c>
      <c r="AE59" s="291">
        <v>40</v>
      </c>
      <c r="AF59" s="285">
        <v>100</v>
      </c>
      <c r="AG59" s="285">
        <v>196</v>
      </c>
      <c r="AH59" s="285">
        <v>98</v>
      </c>
      <c r="AI59" s="285">
        <v>78.400000000000006</v>
      </c>
      <c r="AJ59" s="285" t="s">
        <v>150</v>
      </c>
      <c r="AK59" s="285">
        <v>55</v>
      </c>
      <c r="AL59" s="285">
        <v>37</v>
      </c>
      <c r="AM59" s="285">
        <v>92</v>
      </c>
      <c r="AN59" s="290" t="s">
        <v>150</v>
      </c>
      <c r="AO59" s="285">
        <v>59</v>
      </c>
      <c r="AP59" s="291">
        <v>37</v>
      </c>
      <c r="AQ59" s="285">
        <v>96</v>
      </c>
      <c r="AR59" s="285">
        <v>188</v>
      </c>
      <c r="AS59" s="285">
        <v>94</v>
      </c>
      <c r="AT59" s="285">
        <v>37.6</v>
      </c>
      <c r="AU59" s="285" t="s">
        <v>150</v>
      </c>
      <c r="AV59" s="285">
        <v>60</v>
      </c>
      <c r="AW59" s="285">
        <v>40</v>
      </c>
      <c r="AX59" s="285">
        <v>100</v>
      </c>
      <c r="AY59" s="290" t="s">
        <v>150</v>
      </c>
      <c r="AZ59" s="285">
        <v>60</v>
      </c>
      <c r="BA59" s="291">
        <v>40</v>
      </c>
      <c r="BB59" s="285">
        <v>100</v>
      </c>
      <c r="BC59" s="292">
        <v>200</v>
      </c>
      <c r="BD59" s="285">
        <v>100</v>
      </c>
      <c r="BE59" s="285">
        <v>40</v>
      </c>
      <c r="BF59" s="285" t="s">
        <v>150</v>
      </c>
      <c r="BG59" s="285">
        <v>59</v>
      </c>
      <c r="BH59" s="285">
        <v>8</v>
      </c>
      <c r="BI59" s="285">
        <v>32</v>
      </c>
      <c r="BJ59" s="292">
        <v>40</v>
      </c>
      <c r="BK59" s="292">
        <v>99</v>
      </c>
      <c r="BL59" s="290" t="s">
        <v>150</v>
      </c>
      <c r="BM59" s="293">
        <v>60</v>
      </c>
      <c r="BN59" s="293">
        <v>8</v>
      </c>
      <c r="BO59" s="293">
        <v>31</v>
      </c>
      <c r="BP59" s="291">
        <v>39</v>
      </c>
      <c r="BQ59" s="294">
        <v>99</v>
      </c>
      <c r="BR59" s="285">
        <v>159</v>
      </c>
      <c r="BS59" s="294">
        <v>79.5</v>
      </c>
      <c r="BT59" s="285">
        <v>31.8</v>
      </c>
      <c r="BU59" s="285" t="s">
        <v>155</v>
      </c>
      <c r="BV59" s="285">
        <v>100</v>
      </c>
      <c r="BW59" s="290" t="s">
        <v>150</v>
      </c>
      <c r="BX59" s="285">
        <v>100</v>
      </c>
      <c r="BY59" s="285">
        <v>200</v>
      </c>
      <c r="BZ59" s="285">
        <v>100</v>
      </c>
      <c r="CA59" s="285">
        <v>20</v>
      </c>
      <c r="CB59" s="290" t="s">
        <v>150</v>
      </c>
      <c r="CC59" s="285">
        <v>100</v>
      </c>
      <c r="CD59" s="290" t="s">
        <v>150</v>
      </c>
      <c r="CE59" s="285">
        <v>100</v>
      </c>
      <c r="CF59" s="285">
        <v>200</v>
      </c>
      <c r="CG59" s="285">
        <v>100</v>
      </c>
      <c r="CH59" s="285">
        <v>20</v>
      </c>
      <c r="CI59" s="290" t="s">
        <v>150</v>
      </c>
      <c r="CJ59" s="285">
        <v>100</v>
      </c>
      <c r="CK59" s="290" t="s">
        <v>150</v>
      </c>
      <c r="CL59" s="285">
        <v>100</v>
      </c>
      <c r="CM59" s="285">
        <v>200</v>
      </c>
      <c r="CN59" s="285">
        <v>100</v>
      </c>
      <c r="CO59" s="285">
        <v>20</v>
      </c>
      <c r="CP59" s="290" t="s">
        <v>150</v>
      </c>
      <c r="CQ59" s="285">
        <v>100</v>
      </c>
      <c r="CR59" s="290" t="s">
        <v>150</v>
      </c>
      <c r="CS59" s="285">
        <v>100</v>
      </c>
      <c r="CT59" s="285">
        <v>200</v>
      </c>
      <c r="CU59" s="285">
        <v>100</v>
      </c>
      <c r="CV59" s="285">
        <v>20</v>
      </c>
      <c r="CW59" s="290"/>
      <c r="CX59" s="285">
        <v>59</v>
      </c>
      <c r="CY59" s="285">
        <v>34</v>
      </c>
      <c r="CZ59" s="285">
        <v>93</v>
      </c>
      <c r="DA59" s="290" t="s">
        <v>150</v>
      </c>
      <c r="DB59" s="285">
        <v>60</v>
      </c>
      <c r="DC59" s="291">
        <v>30</v>
      </c>
      <c r="DD59" s="285">
        <v>90</v>
      </c>
      <c r="DE59" s="285">
        <v>183</v>
      </c>
      <c r="DF59" s="285">
        <v>91.5</v>
      </c>
      <c r="DG59" s="285">
        <v>36.6</v>
      </c>
      <c r="DH59" s="285" t="s">
        <v>150</v>
      </c>
      <c r="DI59" s="289"/>
      <c r="DJ59" s="289"/>
      <c r="DK59" s="289"/>
      <c r="DL59" s="289"/>
      <c r="DM59" s="289"/>
      <c r="DN59" s="289"/>
      <c r="DO59" s="289"/>
      <c r="DP59" s="289"/>
      <c r="DQ59" s="289"/>
      <c r="DR59" s="289"/>
      <c r="DS59" s="289"/>
      <c r="DT59" s="289"/>
      <c r="DU59" s="289"/>
      <c r="DV59" s="289"/>
      <c r="DW59" s="289"/>
      <c r="DX59" s="289"/>
      <c r="DY59" s="289"/>
      <c r="DZ59" s="289"/>
      <c r="EA59" s="289"/>
      <c r="EB59" s="289"/>
      <c r="EC59" s="289"/>
      <c r="ED59" s="289"/>
      <c r="EE59" s="285">
        <v>59</v>
      </c>
      <c r="EF59" s="285">
        <v>34</v>
      </c>
      <c r="EG59" s="285">
        <v>93</v>
      </c>
      <c r="EH59" s="290" t="s">
        <v>150</v>
      </c>
      <c r="EI59" s="285">
        <v>60</v>
      </c>
      <c r="EJ59" s="291">
        <v>30</v>
      </c>
      <c r="EK59" s="285">
        <v>90</v>
      </c>
      <c r="EL59" s="285">
        <v>183</v>
      </c>
      <c r="EM59" s="285">
        <v>91.5</v>
      </c>
      <c r="EN59" s="285">
        <v>36.6</v>
      </c>
      <c r="EO59" s="285" t="s">
        <v>150</v>
      </c>
      <c r="EP59" s="285"/>
      <c r="EQ59" s="286"/>
      <c r="ER59" s="286"/>
      <c r="ES59" s="286"/>
      <c r="ET59" s="286"/>
      <c r="EU59" s="286"/>
    </row>
    <row r="60" spans="1:151" ht="23.25" thickBot="1" x14ac:dyDescent="0.3">
      <c r="A60" s="278">
        <v>94</v>
      </c>
      <c r="B60" s="269">
        <v>145</v>
      </c>
      <c r="C60" s="279" t="s">
        <v>213</v>
      </c>
      <c r="D60" s="269" t="s">
        <v>207</v>
      </c>
      <c r="E60" s="285" t="s">
        <v>11</v>
      </c>
      <c r="F60" s="288">
        <v>39044</v>
      </c>
      <c r="G60" s="285">
        <v>8</v>
      </c>
      <c r="H60" s="285">
        <v>10</v>
      </c>
      <c r="I60" s="285">
        <v>9</v>
      </c>
      <c r="J60" s="285" t="s">
        <v>22</v>
      </c>
      <c r="K60" s="285" t="s">
        <v>1</v>
      </c>
      <c r="L60" s="285" t="s">
        <v>14</v>
      </c>
      <c r="M60" s="295"/>
      <c r="N60" s="295"/>
      <c r="O60" s="285">
        <v>57</v>
      </c>
      <c r="P60" s="285">
        <v>38</v>
      </c>
      <c r="Q60" s="285">
        <v>95</v>
      </c>
      <c r="R60" s="290" t="s">
        <v>150</v>
      </c>
      <c r="S60" s="285">
        <v>53</v>
      </c>
      <c r="T60" s="291">
        <v>34</v>
      </c>
      <c r="U60" s="285">
        <v>87</v>
      </c>
      <c r="V60" s="285">
        <v>182</v>
      </c>
      <c r="W60" s="285">
        <v>91</v>
      </c>
      <c r="X60" s="285">
        <v>91</v>
      </c>
      <c r="Y60" s="285" t="s">
        <v>150</v>
      </c>
      <c r="Z60" s="289">
        <v>49</v>
      </c>
      <c r="AA60" s="285">
        <v>27</v>
      </c>
      <c r="AB60" s="285">
        <v>76</v>
      </c>
      <c r="AC60" s="290" t="s">
        <v>148</v>
      </c>
      <c r="AD60" s="285">
        <v>45</v>
      </c>
      <c r="AE60" s="291">
        <v>38</v>
      </c>
      <c r="AF60" s="285">
        <v>83</v>
      </c>
      <c r="AG60" s="285">
        <v>159</v>
      </c>
      <c r="AH60" s="285">
        <v>79.5</v>
      </c>
      <c r="AI60" s="285">
        <v>63.6</v>
      </c>
      <c r="AJ60" s="285" t="s">
        <v>155</v>
      </c>
      <c r="AK60" s="285">
        <v>52</v>
      </c>
      <c r="AL60" s="285">
        <v>30</v>
      </c>
      <c r="AM60" s="285">
        <v>82</v>
      </c>
      <c r="AN60" s="290" t="s">
        <v>149</v>
      </c>
      <c r="AO60" s="285">
        <v>42</v>
      </c>
      <c r="AP60" s="291">
        <v>24</v>
      </c>
      <c r="AQ60" s="285">
        <v>66</v>
      </c>
      <c r="AR60" s="285">
        <v>148</v>
      </c>
      <c r="AS60" s="285">
        <v>74</v>
      </c>
      <c r="AT60" s="285">
        <v>29.6</v>
      </c>
      <c r="AU60" s="285" t="s">
        <v>148</v>
      </c>
      <c r="AV60" s="285">
        <v>56</v>
      </c>
      <c r="AW60" s="285">
        <v>35</v>
      </c>
      <c r="AX60" s="285">
        <v>91</v>
      </c>
      <c r="AY60" s="290" t="s">
        <v>150</v>
      </c>
      <c r="AZ60" s="285">
        <v>60</v>
      </c>
      <c r="BA60" s="291">
        <v>34</v>
      </c>
      <c r="BB60" s="285">
        <v>94</v>
      </c>
      <c r="BC60" s="292">
        <v>185</v>
      </c>
      <c r="BD60" s="285">
        <v>92.5</v>
      </c>
      <c r="BE60" s="285">
        <v>37</v>
      </c>
      <c r="BF60" s="285" t="s">
        <v>150</v>
      </c>
      <c r="BG60" s="285">
        <v>53</v>
      </c>
      <c r="BH60" s="285">
        <v>8</v>
      </c>
      <c r="BI60" s="285">
        <v>27</v>
      </c>
      <c r="BJ60" s="292">
        <v>35</v>
      </c>
      <c r="BK60" s="292">
        <v>88</v>
      </c>
      <c r="BL60" s="290" t="s">
        <v>150</v>
      </c>
      <c r="BM60" s="293">
        <v>56</v>
      </c>
      <c r="BN60" s="293">
        <v>8</v>
      </c>
      <c r="BO60" s="293">
        <v>24</v>
      </c>
      <c r="BP60" s="291">
        <v>32</v>
      </c>
      <c r="BQ60" s="294">
        <v>88</v>
      </c>
      <c r="BR60" s="285">
        <v>144</v>
      </c>
      <c r="BS60" s="294">
        <v>72</v>
      </c>
      <c r="BT60" s="285">
        <v>28.8</v>
      </c>
      <c r="BU60" s="285" t="s">
        <v>148</v>
      </c>
      <c r="BV60" s="285">
        <v>100</v>
      </c>
      <c r="BW60" s="290" t="s">
        <v>150</v>
      </c>
      <c r="BX60" s="285">
        <v>100</v>
      </c>
      <c r="BY60" s="285">
        <v>200</v>
      </c>
      <c r="BZ60" s="285">
        <v>100</v>
      </c>
      <c r="CA60" s="285">
        <v>20</v>
      </c>
      <c r="CB60" s="290" t="s">
        <v>150</v>
      </c>
      <c r="CC60" s="285">
        <v>100</v>
      </c>
      <c r="CD60" s="290" t="s">
        <v>150</v>
      </c>
      <c r="CE60" s="285">
        <v>100</v>
      </c>
      <c r="CF60" s="285">
        <v>200</v>
      </c>
      <c r="CG60" s="285">
        <v>100</v>
      </c>
      <c r="CH60" s="285">
        <v>20</v>
      </c>
      <c r="CI60" s="290" t="s">
        <v>150</v>
      </c>
      <c r="CJ60" s="285">
        <v>100</v>
      </c>
      <c r="CK60" s="290" t="s">
        <v>150</v>
      </c>
      <c r="CL60" s="285">
        <v>100</v>
      </c>
      <c r="CM60" s="285">
        <v>200</v>
      </c>
      <c r="CN60" s="285">
        <v>100</v>
      </c>
      <c r="CO60" s="285">
        <v>20</v>
      </c>
      <c r="CP60" s="290" t="s">
        <v>150</v>
      </c>
      <c r="CQ60" s="285">
        <v>100</v>
      </c>
      <c r="CR60" s="290" t="s">
        <v>150</v>
      </c>
      <c r="CS60" s="285">
        <v>100</v>
      </c>
      <c r="CT60" s="285">
        <v>200</v>
      </c>
      <c r="CU60" s="285">
        <v>100</v>
      </c>
      <c r="CV60" s="285">
        <v>20</v>
      </c>
      <c r="CW60" s="290"/>
      <c r="CX60" s="285">
        <v>55</v>
      </c>
      <c r="CY60" s="285">
        <v>23</v>
      </c>
      <c r="CZ60" s="285">
        <v>78</v>
      </c>
      <c r="DA60" s="290" t="s">
        <v>149</v>
      </c>
      <c r="DB60" s="285">
        <v>48</v>
      </c>
      <c r="DC60" s="291">
        <v>26</v>
      </c>
      <c r="DD60" s="285">
        <v>74</v>
      </c>
      <c r="DE60" s="285">
        <v>152</v>
      </c>
      <c r="DF60" s="285">
        <v>76</v>
      </c>
      <c r="DG60" s="285">
        <v>30.400000000000002</v>
      </c>
      <c r="DH60" s="285" t="s">
        <v>155</v>
      </c>
      <c r="DI60" s="289"/>
      <c r="DJ60" s="289"/>
      <c r="DK60" s="289"/>
      <c r="DL60" s="289"/>
      <c r="DM60" s="289"/>
      <c r="DN60" s="289"/>
      <c r="DO60" s="289"/>
      <c r="DP60" s="289"/>
      <c r="DQ60" s="289"/>
      <c r="DR60" s="289"/>
      <c r="DS60" s="289"/>
      <c r="DT60" s="289"/>
      <c r="DU60" s="289"/>
      <c r="DV60" s="289"/>
      <c r="DW60" s="289"/>
      <c r="DX60" s="289"/>
      <c r="DY60" s="289"/>
      <c r="DZ60" s="289"/>
      <c r="EA60" s="289"/>
      <c r="EB60" s="289"/>
      <c r="EC60" s="289"/>
      <c r="ED60" s="289"/>
      <c r="EE60" s="285">
        <v>55</v>
      </c>
      <c r="EF60" s="285">
        <v>23</v>
      </c>
      <c r="EG60" s="285">
        <v>78</v>
      </c>
      <c r="EH60" s="290" t="s">
        <v>149</v>
      </c>
      <c r="EI60" s="285">
        <v>48</v>
      </c>
      <c r="EJ60" s="291">
        <v>26</v>
      </c>
      <c r="EK60" s="285">
        <v>74</v>
      </c>
      <c r="EL60" s="285">
        <v>152</v>
      </c>
      <c r="EM60" s="285">
        <v>76</v>
      </c>
      <c r="EN60" s="285">
        <v>30.400000000000002</v>
      </c>
      <c r="EO60" s="285" t="s">
        <v>155</v>
      </c>
      <c r="EP60" s="285"/>
      <c r="EQ60" s="286"/>
      <c r="ER60" s="286"/>
      <c r="ES60" s="286"/>
      <c r="ET60" s="286"/>
      <c r="EU60" s="286"/>
    </row>
    <row r="61" spans="1:151" ht="23.25" thickBot="1" x14ac:dyDescent="0.3">
      <c r="A61" s="278">
        <v>95</v>
      </c>
      <c r="B61" s="269">
        <v>146</v>
      </c>
      <c r="C61" s="279" t="s">
        <v>214</v>
      </c>
      <c r="D61" s="269" t="s">
        <v>207</v>
      </c>
      <c r="E61" s="285" t="s">
        <v>11</v>
      </c>
      <c r="F61" s="288">
        <v>38806</v>
      </c>
      <c r="G61" s="285">
        <v>1</v>
      </c>
      <c r="H61" s="285">
        <v>6</v>
      </c>
      <c r="I61" s="285">
        <v>10</v>
      </c>
      <c r="J61" s="285" t="s">
        <v>22</v>
      </c>
      <c r="K61" s="285" t="s">
        <v>1</v>
      </c>
      <c r="L61" s="285" t="s">
        <v>14</v>
      </c>
      <c r="M61" s="295"/>
      <c r="N61" s="295"/>
      <c r="O61" s="285">
        <v>60</v>
      </c>
      <c r="P61" s="285">
        <v>39</v>
      </c>
      <c r="Q61" s="285">
        <v>99</v>
      </c>
      <c r="R61" s="290" t="s">
        <v>150</v>
      </c>
      <c r="S61" s="285">
        <v>60</v>
      </c>
      <c r="T61" s="291">
        <v>40</v>
      </c>
      <c r="U61" s="285">
        <v>100</v>
      </c>
      <c r="V61" s="285">
        <v>199</v>
      </c>
      <c r="W61" s="285">
        <v>99.5</v>
      </c>
      <c r="X61" s="285">
        <v>99.5</v>
      </c>
      <c r="Y61" s="285" t="s">
        <v>150</v>
      </c>
      <c r="Z61" s="289">
        <v>60</v>
      </c>
      <c r="AA61" s="285">
        <v>38</v>
      </c>
      <c r="AB61" s="285">
        <v>98</v>
      </c>
      <c r="AC61" s="290" t="s">
        <v>150</v>
      </c>
      <c r="AD61" s="285">
        <v>58</v>
      </c>
      <c r="AE61" s="291">
        <v>40</v>
      </c>
      <c r="AF61" s="285">
        <v>98</v>
      </c>
      <c r="AG61" s="285">
        <v>196</v>
      </c>
      <c r="AH61" s="285">
        <v>98</v>
      </c>
      <c r="AI61" s="285">
        <v>78.400000000000006</v>
      </c>
      <c r="AJ61" s="285" t="s">
        <v>150</v>
      </c>
      <c r="AK61" s="285">
        <v>56</v>
      </c>
      <c r="AL61" s="285">
        <v>40</v>
      </c>
      <c r="AM61" s="285">
        <v>96</v>
      </c>
      <c r="AN61" s="290" t="s">
        <v>150</v>
      </c>
      <c r="AO61" s="285">
        <v>59</v>
      </c>
      <c r="AP61" s="291">
        <v>40</v>
      </c>
      <c r="AQ61" s="285">
        <v>99</v>
      </c>
      <c r="AR61" s="285">
        <v>195</v>
      </c>
      <c r="AS61" s="285">
        <v>97.5</v>
      </c>
      <c r="AT61" s="285">
        <v>39</v>
      </c>
      <c r="AU61" s="285" t="s">
        <v>150</v>
      </c>
      <c r="AV61" s="285">
        <v>58</v>
      </c>
      <c r="AW61" s="285">
        <v>39</v>
      </c>
      <c r="AX61" s="285">
        <v>97</v>
      </c>
      <c r="AY61" s="290" t="s">
        <v>150</v>
      </c>
      <c r="AZ61" s="285">
        <v>59</v>
      </c>
      <c r="BA61" s="291">
        <v>39</v>
      </c>
      <c r="BB61" s="285">
        <v>98</v>
      </c>
      <c r="BC61" s="292">
        <v>195</v>
      </c>
      <c r="BD61" s="285">
        <v>97.5</v>
      </c>
      <c r="BE61" s="285">
        <v>39</v>
      </c>
      <c r="BF61" s="285" t="s">
        <v>150</v>
      </c>
      <c r="BG61" s="285">
        <v>60</v>
      </c>
      <c r="BH61" s="285">
        <v>8</v>
      </c>
      <c r="BI61" s="285">
        <v>32</v>
      </c>
      <c r="BJ61" s="292">
        <v>40</v>
      </c>
      <c r="BK61" s="292">
        <v>100</v>
      </c>
      <c r="BL61" s="290" t="s">
        <v>150</v>
      </c>
      <c r="BM61" s="293">
        <v>60</v>
      </c>
      <c r="BN61" s="293">
        <v>8</v>
      </c>
      <c r="BO61" s="293">
        <v>32</v>
      </c>
      <c r="BP61" s="291">
        <v>40</v>
      </c>
      <c r="BQ61" s="294">
        <v>100</v>
      </c>
      <c r="BR61" s="285">
        <v>160</v>
      </c>
      <c r="BS61" s="294">
        <v>80</v>
      </c>
      <c r="BT61" s="285">
        <v>32</v>
      </c>
      <c r="BU61" s="285" t="s">
        <v>155</v>
      </c>
      <c r="BV61" s="285">
        <v>100</v>
      </c>
      <c r="BW61" s="290" t="s">
        <v>150</v>
      </c>
      <c r="BX61" s="285">
        <v>100</v>
      </c>
      <c r="BY61" s="285">
        <v>200</v>
      </c>
      <c r="BZ61" s="285">
        <v>100</v>
      </c>
      <c r="CA61" s="285">
        <v>20</v>
      </c>
      <c r="CB61" s="290" t="s">
        <v>150</v>
      </c>
      <c r="CC61" s="285">
        <v>100</v>
      </c>
      <c r="CD61" s="290" t="s">
        <v>150</v>
      </c>
      <c r="CE61" s="285">
        <v>100</v>
      </c>
      <c r="CF61" s="285">
        <v>200</v>
      </c>
      <c r="CG61" s="285">
        <v>100</v>
      </c>
      <c r="CH61" s="285">
        <v>20</v>
      </c>
      <c r="CI61" s="290" t="s">
        <v>150</v>
      </c>
      <c r="CJ61" s="285">
        <v>100</v>
      </c>
      <c r="CK61" s="290" t="s">
        <v>150</v>
      </c>
      <c r="CL61" s="285">
        <v>100</v>
      </c>
      <c r="CM61" s="285">
        <v>200</v>
      </c>
      <c r="CN61" s="285">
        <v>100</v>
      </c>
      <c r="CO61" s="285">
        <v>20</v>
      </c>
      <c r="CP61" s="290" t="s">
        <v>150</v>
      </c>
      <c r="CQ61" s="285">
        <v>100</v>
      </c>
      <c r="CR61" s="290" t="s">
        <v>150</v>
      </c>
      <c r="CS61" s="285">
        <v>100</v>
      </c>
      <c r="CT61" s="285">
        <v>200</v>
      </c>
      <c r="CU61" s="285">
        <v>100</v>
      </c>
      <c r="CV61" s="285">
        <v>20</v>
      </c>
      <c r="CW61" s="290"/>
      <c r="CX61" s="285">
        <v>59</v>
      </c>
      <c r="CY61" s="285">
        <v>27</v>
      </c>
      <c r="CZ61" s="285">
        <v>86</v>
      </c>
      <c r="DA61" s="290" t="s">
        <v>150</v>
      </c>
      <c r="DB61" s="285">
        <v>57</v>
      </c>
      <c r="DC61" s="291">
        <v>40</v>
      </c>
      <c r="DD61" s="285">
        <v>97</v>
      </c>
      <c r="DE61" s="285">
        <v>183</v>
      </c>
      <c r="DF61" s="285">
        <v>91.5</v>
      </c>
      <c r="DG61" s="285">
        <v>36.6</v>
      </c>
      <c r="DH61" s="285" t="s">
        <v>150</v>
      </c>
      <c r="DI61" s="289"/>
      <c r="DJ61" s="289"/>
      <c r="DK61" s="289"/>
      <c r="DL61" s="289"/>
      <c r="DM61" s="289"/>
      <c r="DN61" s="289"/>
      <c r="DO61" s="289"/>
      <c r="DP61" s="289"/>
      <c r="DQ61" s="289"/>
      <c r="DR61" s="289"/>
      <c r="DS61" s="289"/>
      <c r="DT61" s="289"/>
      <c r="DU61" s="289"/>
      <c r="DV61" s="289"/>
      <c r="DW61" s="289"/>
      <c r="DX61" s="289"/>
      <c r="DY61" s="289"/>
      <c r="DZ61" s="289"/>
      <c r="EA61" s="289"/>
      <c r="EB61" s="289"/>
      <c r="EC61" s="289"/>
      <c r="ED61" s="289"/>
      <c r="EE61" s="285">
        <v>59</v>
      </c>
      <c r="EF61" s="285">
        <v>27</v>
      </c>
      <c r="EG61" s="285">
        <v>86</v>
      </c>
      <c r="EH61" s="290" t="s">
        <v>150</v>
      </c>
      <c r="EI61" s="285">
        <v>57</v>
      </c>
      <c r="EJ61" s="291">
        <v>40</v>
      </c>
      <c r="EK61" s="285">
        <v>97</v>
      </c>
      <c r="EL61" s="285">
        <v>183</v>
      </c>
      <c r="EM61" s="285">
        <v>91.5</v>
      </c>
      <c r="EN61" s="285">
        <v>36.6</v>
      </c>
      <c r="EO61" s="285" t="s">
        <v>150</v>
      </c>
      <c r="EP61" s="285"/>
      <c r="EQ61" s="286"/>
      <c r="ER61" s="286"/>
      <c r="ES61" s="286"/>
      <c r="ET61" s="286"/>
      <c r="EU61" s="286"/>
    </row>
    <row r="62" spans="1:151" ht="23.25" thickBot="1" x14ac:dyDescent="0.3">
      <c r="A62" s="278">
        <v>96</v>
      </c>
      <c r="B62" s="269">
        <v>147</v>
      </c>
      <c r="C62" s="279" t="s">
        <v>215</v>
      </c>
      <c r="D62" s="269" t="s">
        <v>207</v>
      </c>
      <c r="E62" s="285" t="s">
        <v>11</v>
      </c>
      <c r="F62" s="288">
        <v>38929</v>
      </c>
      <c r="G62" s="285">
        <v>0</v>
      </c>
      <c r="H62" s="285">
        <v>2</v>
      </c>
      <c r="I62" s="285">
        <v>10</v>
      </c>
      <c r="J62" s="285" t="s">
        <v>22</v>
      </c>
      <c r="K62" s="285" t="s">
        <v>1</v>
      </c>
      <c r="L62" s="285" t="s">
        <v>14</v>
      </c>
      <c r="M62" s="295"/>
      <c r="N62" s="295"/>
      <c r="O62" s="285">
        <v>57</v>
      </c>
      <c r="P62" s="285">
        <v>38</v>
      </c>
      <c r="Q62" s="285">
        <v>95</v>
      </c>
      <c r="R62" s="290" t="s">
        <v>150</v>
      </c>
      <c r="S62" s="285">
        <v>59</v>
      </c>
      <c r="T62" s="291">
        <v>35</v>
      </c>
      <c r="U62" s="285">
        <v>94</v>
      </c>
      <c r="V62" s="285">
        <v>189</v>
      </c>
      <c r="W62" s="285">
        <v>94.5</v>
      </c>
      <c r="X62" s="285">
        <v>94.5</v>
      </c>
      <c r="Y62" s="285" t="s">
        <v>150</v>
      </c>
      <c r="Z62" s="289">
        <v>53</v>
      </c>
      <c r="AA62" s="285">
        <v>32</v>
      </c>
      <c r="AB62" s="285">
        <v>85</v>
      </c>
      <c r="AC62" s="290" t="s">
        <v>149</v>
      </c>
      <c r="AD62" s="285">
        <v>49</v>
      </c>
      <c r="AE62" s="291">
        <v>35</v>
      </c>
      <c r="AF62" s="285">
        <v>84</v>
      </c>
      <c r="AG62" s="285">
        <v>169</v>
      </c>
      <c r="AH62" s="285">
        <v>84.5</v>
      </c>
      <c r="AI62" s="285">
        <v>67.600000000000009</v>
      </c>
      <c r="AJ62" s="285" t="s">
        <v>155</v>
      </c>
      <c r="AK62" s="285">
        <v>48</v>
      </c>
      <c r="AL62" s="285">
        <v>35</v>
      </c>
      <c r="AM62" s="285">
        <v>83</v>
      </c>
      <c r="AN62" s="290" t="s">
        <v>150</v>
      </c>
      <c r="AO62" s="285">
        <v>49</v>
      </c>
      <c r="AP62" s="291">
        <v>34</v>
      </c>
      <c r="AQ62" s="285">
        <v>83</v>
      </c>
      <c r="AR62" s="285">
        <v>166</v>
      </c>
      <c r="AS62" s="285">
        <v>83</v>
      </c>
      <c r="AT62" s="285">
        <v>33.200000000000003</v>
      </c>
      <c r="AU62" s="285" t="s">
        <v>155</v>
      </c>
      <c r="AV62" s="285">
        <v>60</v>
      </c>
      <c r="AW62" s="285">
        <v>40</v>
      </c>
      <c r="AX62" s="285">
        <v>100</v>
      </c>
      <c r="AY62" s="290" t="s">
        <v>150</v>
      </c>
      <c r="AZ62" s="285">
        <v>60</v>
      </c>
      <c r="BA62" s="291">
        <v>38</v>
      </c>
      <c r="BB62" s="285">
        <v>98</v>
      </c>
      <c r="BC62" s="292">
        <v>198</v>
      </c>
      <c r="BD62" s="285">
        <v>99</v>
      </c>
      <c r="BE62" s="285">
        <v>39.6</v>
      </c>
      <c r="BF62" s="285" t="s">
        <v>150</v>
      </c>
      <c r="BG62" s="285">
        <v>60</v>
      </c>
      <c r="BH62" s="285">
        <v>8</v>
      </c>
      <c r="BI62" s="285">
        <v>32</v>
      </c>
      <c r="BJ62" s="292">
        <v>40</v>
      </c>
      <c r="BK62" s="292">
        <v>100</v>
      </c>
      <c r="BL62" s="290" t="s">
        <v>150</v>
      </c>
      <c r="BM62" s="293">
        <v>56</v>
      </c>
      <c r="BN62" s="293">
        <v>8</v>
      </c>
      <c r="BO62" s="293">
        <v>26</v>
      </c>
      <c r="BP62" s="291">
        <v>34</v>
      </c>
      <c r="BQ62" s="294">
        <v>90</v>
      </c>
      <c r="BR62" s="285">
        <v>146</v>
      </c>
      <c r="BS62" s="294">
        <v>73</v>
      </c>
      <c r="BT62" s="285">
        <v>29.200000000000003</v>
      </c>
      <c r="BU62" s="285" t="s">
        <v>148</v>
      </c>
      <c r="BV62" s="285">
        <v>100</v>
      </c>
      <c r="BW62" s="290" t="s">
        <v>150</v>
      </c>
      <c r="BX62" s="285">
        <v>100</v>
      </c>
      <c r="BY62" s="285">
        <v>200</v>
      </c>
      <c r="BZ62" s="285">
        <v>100</v>
      </c>
      <c r="CA62" s="285">
        <v>20</v>
      </c>
      <c r="CB62" s="290" t="s">
        <v>150</v>
      </c>
      <c r="CC62" s="285">
        <v>100</v>
      </c>
      <c r="CD62" s="290" t="s">
        <v>150</v>
      </c>
      <c r="CE62" s="285">
        <v>100</v>
      </c>
      <c r="CF62" s="285">
        <v>200</v>
      </c>
      <c r="CG62" s="285">
        <v>100</v>
      </c>
      <c r="CH62" s="285">
        <v>20</v>
      </c>
      <c r="CI62" s="290" t="s">
        <v>150</v>
      </c>
      <c r="CJ62" s="285">
        <v>100</v>
      </c>
      <c r="CK62" s="290" t="s">
        <v>150</v>
      </c>
      <c r="CL62" s="285">
        <v>100</v>
      </c>
      <c r="CM62" s="285">
        <v>200</v>
      </c>
      <c r="CN62" s="285">
        <v>100</v>
      </c>
      <c r="CO62" s="285">
        <v>20</v>
      </c>
      <c r="CP62" s="290" t="s">
        <v>150</v>
      </c>
      <c r="CQ62" s="285">
        <v>100</v>
      </c>
      <c r="CR62" s="290" t="s">
        <v>150</v>
      </c>
      <c r="CS62" s="285">
        <v>100</v>
      </c>
      <c r="CT62" s="285">
        <v>200</v>
      </c>
      <c r="CU62" s="285">
        <v>100</v>
      </c>
      <c r="CV62" s="285">
        <v>20</v>
      </c>
      <c r="CW62" s="290"/>
      <c r="CX62" s="285">
        <v>60</v>
      </c>
      <c r="CY62" s="285">
        <v>31</v>
      </c>
      <c r="CZ62" s="285">
        <v>91</v>
      </c>
      <c r="DA62" s="290" t="s">
        <v>150</v>
      </c>
      <c r="DB62" s="285">
        <v>57</v>
      </c>
      <c r="DC62" s="291">
        <v>34</v>
      </c>
      <c r="DD62" s="285">
        <v>91</v>
      </c>
      <c r="DE62" s="285">
        <v>182</v>
      </c>
      <c r="DF62" s="285">
        <v>91</v>
      </c>
      <c r="DG62" s="285">
        <v>36.4</v>
      </c>
      <c r="DH62" s="285" t="s">
        <v>150</v>
      </c>
      <c r="DI62" s="289"/>
      <c r="DJ62" s="289"/>
      <c r="DK62" s="289"/>
      <c r="DL62" s="289"/>
      <c r="DM62" s="289"/>
      <c r="DN62" s="289"/>
      <c r="DO62" s="289"/>
      <c r="DP62" s="289"/>
      <c r="DQ62" s="289"/>
      <c r="DR62" s="289"/>
      <c r="DS62" s="289"/>
      <c r="DT62" s="289"/>
      <c r="DU62" s="289"/>
      <c r="DV62" s="289"/>
      <c r="DW62" s="289"/>
      <c r="DX62" s="289"/>
      <c r="DY62" s="289"/>
      <c r="DZ62" s="289"/>
      <c r="EA62" s="289"/>
      <c r="EB62" s="289"/>
      <c r="EC62" s="289"/>
      <c r="ED62" s="289"/>
      <c r="EE62" s="285">
        <v>60</v>
      </c>
      <c r="EF62" s="285">
        <v>31</v>
      </c>
      <c r="EG62" s="285">
        <v>91</v>
      </c>
      <c r="EH62" s="290" t="s">
        <v>150</v>
      </c>
      <c r="EI62" s="285">
        <v>57</v>
      </c>
      <c r="EJ62" s="291">
        <v>34</v>
      </c>
      <c r="EK62" s="285">
        <v>91</v>
      </c>
      <c r="EL62" s="285">
        <v>182</v>
      </c>
      <c r="EM62" s="285">
        <v>91</v>
      </c>
      <c r="EN62" s="285">
        <v>36.4</v>
      </c>
      <c r="EO62" s="285" t="s">
        <v>150</v>
      </c>
      <c r="EP62" s="285"/>
      <c r="EQ62" s="286"/>
      <c r="ER62" s="286"/>
      <c r="ES62" s="286"/>
      <c r="ET62" s="286"/>
      <c r="EU62" s="286"/>
    </row>
    <row r="63" spans="1:151" ht="23.25" thickBot="1" x14ac:dyDescent="0.3">
      <c r="A63" s="278">
        <v>97</v>
      </c>
      <c r="B63" s="269">
        <v>148</v>
      </c>
      <c r="C63" s="279" t="s">
        <v>216</v>
      </c>
      <c r="D63" s="269" t="s">
        <v>207</v>
      </c>
      <c r="E63" s="285" t="s">
        <v>11</v>
      </c>
      <c r="F63" s="288">
        <v>37957</v>
      </c>
      <c r="G63" s="285">
        <v>29</v>
      </c>
      <c r="H63" s="285">
        <v>9</v>
      </c>
      <c r="I63" s="285">
        <v>12</v>
      </c>
      <c r="J63" s="285" t="s">
        <v>22</v>
      </c>
      <c r="K63" s="285" t="s">
        <v>1</v>
      </c>
      <c r="L63" s="285" t="s">
        <v>14</v>
      </c>
      <c r="M63" s="295"/>
      <c r="N63" s="295"/>
      <c r="O63" s="285" t="s">
        <v>152</v>
      </c>
      <c r="P63" s="285" t="s">
        <v>152</v>
      </c>
      <c r="Q63" s="285" t="s">
        <v>152</v>
      </c>
      <c r="R63" s="290" t="s">
        <v>152</v>
      </c>
      <c r="S63" s="285" t="s">
        <v>152</v>
      </c>
      <c r="T63" s="291" t="s">
        <v>152</v>
      </c>
      <c r="U63" s="285" t="s">
        <v>152</v>
      </c>
      <c r="V63" s="285" t="s">
        <v>152</v>
      </c>
      <c r="W63" s="285" t="s">
        <v>152</v>
      </c>
      <c r="X63" s="285" t="s">
        <v>152</v>
      </c>
      <c r="Y63" s="285" t="s">
        <v>146</v>
      </c>
      <c r="Z63" s="289" t="s">
        <v>152</v>
      </c>
      <c r="AA63" s="285" t="s">
        <v>152</v>
      </c>
      <c r="AB63" s="285" t="s">
        <v>152</v>
      </c>
      <c r="AC63" s="290" t="s">
        <v>152</v>
      </c>
      <c r="AD63" s="285" t="s">
        <v>152</v>
      </c>
      <c r="AE63" s="291" t="s">
        <v>152</v>
      </c>
      <c r="AF63" s="285" t="s">
        <v>152</v>
      </c>
      <c r="AG63" s="285" t="s">
        <v>152</v>
      </c>
      <c r="AH63" s="285" t="s">
        <v>152</v>
      </c>
      <c r="AI63" s="285" t="s">
        <v>152</v>
      </c>
      <c r="AJ63" s="285" t="s">
        <v>146</v>
      </c>
      <c r="AK63" s="285" t="s">
        <v>152</v>
      </c>
      <c r="AL63" s="285" t="s">
        <v>152</v>
      </c>
      <c r="AM63" s="285" t="s">
        <v>152</v>
      </c>
      <c r="AN63" s="290" t="s">
        <v>152</v>
      </c>
      <c r="AO63" s="285" t="s">
        <v>152</v>
      </c>
      <c r="AP63" s="291" t="s">
        <v>152</v>
      </c>
      <c r="AQ63" s="285" t="s">
        <v>152</v>
      </c>
      <c r="AR63" s="285" t="s">
        <v>152</v>
      </c>
      <c r="AS63" s="285" t="s">
        <v>152</v>
      </c>
      <c r="AT63" s="285" t="s">
        <v>152</v>
      </c>
      <c r="AU63" s="285" t="s">
        <v>146</v>
      </c>
      <c r="AV63" s="285" t="s">
        <v>152</v>
      </c>
      <c r="AW63" s="285" t="s">
        <v>152</v>
      </c>
      <c r="AX63" s="285" t="s">
        <v>152</v>
      </c>
      <c r="AY63" s="290" t="s">
        <v>152</v>
      </c>
      <c r="AZ63" s="285" t="s">
        <v>152</v>
      </c>
      <c r="BA63" s="291" t="s">
        <v>152</v>
      </c>
      <c r="BB63" s="285" t="s">
        <v>152</v>
      </c>
      <c r="BC63" s="292">
        <v>0</v>
      </c>
      <c r="BD63" s="285">
        <v>0</v>
      </c>
      <c r="BE63" s="285" t="s">
        <v>152</v>
      </c>
      <c r="BF63" s="285" t="s">
        <v>146</v>
      </c>
      <c r="BG63" s="285" t="s">
        <v>152</v>
      </c>
      <c r="BH63" s="285" t="s">
        <v>152</v>
      </c>
      <c r="BI63" s="285" t="s">
        <v>152</v>
      </c>
      <c r="BJ63" s="292" t="s">
        <v>152</v>
      </c>
      <c r="BK63" s="292" t="s">
        <v>152</v>
      </c>
      <c r="BL63" s="290" t="s">
        <v>152</v>
      </c>
      <c r="BM63" s="293" t="s">
        <v>152</v>
      </c>
      <c r="BN63" s="293" t="s">
        <v>152</v>
      </c>
      <c r="BO63" s="293" t="s">
        <v>152</v>
      </c>
      <c r="BP63" s="291" t="s">
        <v>152</v>
      </c>
      <c r="BQ63" s="294" t="s">
        <v>152</v>
      </c>
      <c r="BR63" s="285" t="s">
        <v>152</v>
      </c>
      <c r="BS63" s="294" t="s">
        <v>152</v>
      </c>
      <c r="BT63" s="285" t="s">
        <v>152</v>
      </c>
      <c r="BU63" s="285" t="s">
        <v>146</v>
      </c>
      <c r="BV63" s="285" t="s">
        <v>152</v>
      </c>
      <c r="BW63" s="290" t="s">
        <v>152</v>
      </c>
      <c r="BX63" s="285" t="s">
        <v>152</v>
      </c>
      <c r="BY63" s="285">
        <v>0</v>
      </c>
      <c r="BZ63" s="285">
        <v>0</v>
      </c>
      <c r="CA63" s="285">
        <v>0</v>
      </c>
      <c r="CB63" s="290" t="s">
        <v>146</v>
      </c>
      <c r="CC63" s="285" t="s">
        <v>152</v>
      </c>
      <c r="CD63" s="290" t="s">
        <v>152</v>
      </c>
      <c r="CE63" s="285" t="s">
        <v>152</v>
      </c>
      <c r="CF63" s="285">
        <v>0</v>
      </c>
      <c r="CG63" s="285">
        <v>0</v>
      </c>
      <c r="CH63" s="285">
        <v>0</v>
      </c>
      <c r="CI63" s="290" t="s">
        <v>146</v>
      </c>
      <c r="CJ63" s="285" t="s">
        <v>152</v>
      </c>
      <c r="CK63" s="290" t="s">
        <v>152</v>
      </c>
      <c r="CL63" s="285" t="s">
        <v>152</v>
      </c>
      <c r="CM63" s="285">
        <v>0</v>
      </c>
      <c r="CN63" s="285">
        <v>0</v>
      </c>
      <c r="CO63" s="285">
        <v>0</v>
      </c>
      <c r="CP63" s="290" t="s">
        <v>146</v>
      </c>
      <c r="CQ63" s="285" t="s">
        <v>152</v>
      </c>
      <c r="CR63" s="290" t="s">
        <v>152</v>
      </c>
      <c r="CS63" s="285" t="s">
        <v>152</v>
      </c>
      <c r="CT63" s="285">
        <v>0</v>
      </c>
      <c r="CU63" s="285">
        <v>0</v>
      </c>
      <c r="CV63" s="285">
        <v>0</v>
      </c>
      <c r="CW63" s="290"/>
      <c r="CX63" s="285" t="s">
        <v>152</v>
      </c>
      <c r="CY63" s="285" t="s">
        <v>152</v>
      </c>
      <c r="CZ63" s="285">
        <v>0</v>
      </c>
      <c r="DA63" s="290" t="s">
        <v>146</v>
      </c>
      <c r="DB63" s="285" t="s">
        <v>152</v>
      </c>
      <c r="DC63" s="291" t="s">
        <v>152</v>
      </c>
      <c r="DD63" s="285" t="s">
        <v>152</v>
      </c>
      <c r="DE63" s="285">
        <v>0</v>
      </c>
      <c r="DF63" s="285">
        <v>0</v>
      </c>
      <c r="DG63" s="285">
        <v>0</v>
      </c>
      <c r="DH63" s="285" t="s">
        <v>146</v>
      </c>
      <c r="DI63" s="289"/>
      <c r="DJ63" s="289"/>
      <c r="DK63" s="289"/>
      <c r="DL63" s="289"/>
      <c r="DM63" s="289"/>
      <c r="DN63" s="289"/>
      <c r="DO63" s="289"/>
      <c r="DP63" s="289"/>
      <c r="DQ63" s="289"/>
      <c r="DR63" s="289"/>
      <c r="DS63" s="289"/>
      <c r="DT63" s="289"/>
      <c r="DU63" s="289"/>
      <c r="DV63" s="289"/>
      <c r="DW63" s="289"/>
      <c r="DX63" s="289"/>
      <c r="DY63" s="289"/>
      <c r="DZ63" s="289"/>
      <c r="EA63" s="289"/>
      <c r="EB63" s="289"/>
      <c r="EC63" s="289"/>
      <c r="ED63" s="289"/>
      <c r="EE63" s="285" t="s">
        <v>152</v>
      </c>
      <c r="EF63" s="285" t="s">
        <v>152</v>
      </c>
      <c r="EG63" s="285">
        <v>0</v>
      </c>
      <c r="EH63" s="290" t="s">
        <v>146</v>
      </c>
      <c r="EI63" s="285" t="s">
        <v>152</v>
      </c>
      <c r="EJ63" s="291" t="s">
        <v>152</v>
      </c>
      <c r="EK63" s="285" t="s">
        <v>152</v>
      </c>
      <c r="EL63" s="285">
        <v>0</v>
      </c>
      <c r="EM63" s="285">
        <v>0</v>
      </c>
      <c r="EN63" s="285">
        <v>0</v>
      </c>
      <c r="EO63" s="285" t="s">
        <v>146</v>
      </c>
      <c r="EP63" s="285"/>
      <c r="EQ63" s="286"/>
      <c r="ER63" s="286"/>
      <c r="ES63" s="286"/>
      <c r="ET63" s="286"/>
      <c r="EU63" s="286"/>
    </row>
    <row r="64" spans="1:151" ht="23.25" thickBot="1" x14ac:dyDescent="0.3">
      <c r="A64" s="278">
        <v>98</v>
      </c>
      <c r="B64" s="269">
        <v>149</v>
      </c>
      <c r="C64" s="279" t="s">
        <v>217</v>
      </c>
      <c r="D64" s="269" t="s">
        <v>207</v>
      </c>
      <c r="E64" s="285" t="s">
        <v>11</v>
      </c>
      <c r="F64" s="288">
        <v>38980</v>
      </c>
      <c r="G64" s="285">
        <v>11</v>
      </c>
      <c r="H64" s="285">
        <v>0</v>
      </c>
      <c r="I64" s="285">
        <v>10</v>
      </c>
      <c r="J64" s="285" t="s">
        <v>22</v>
      </c>
      <c r="K64" s="285" t="s">
        <v>1</v>
      </c>
      <c r="L64" s="285" t="s">
        <v>14</v>
      </c>
      <c r="M64" s="295"/>
      <c r="N64" s="295"/>
      <c r="O64" s="285">
        <v>60</v>
      </c>
      <c r="P64" s="285">
        <v>33</v>
      </c>
      <c r="Q64" s="285">
        <v>93</v>
      </c>
      <c r="R64" s="290" t="s">
        <v>149</v>
      </c>
      <c r="S64" s="285">
        <v>58</v>
      </c>
      <c r="T64" s="291">
        <v>32</v>
      </c>
      <c r="U64" s="285">
        <v>90</v>
      </c>
      <c r="V64" s="285">
        <v>183</v>
      </c>
      <c r="W64" s="285">
        <v>91.5</v>
      </c>
      <c r="X64" s="285">
        <v>91.5</v>
      </c>
      <c r="Y64" s="285" t="s">
        <v>150</v>
      </c>
      <c r="Z64" s="289">
        <v>60</v>
      </c>
      <c r="AA64" s="285">
        <v>31</v>
      </c>
      <c r="AB64" s="285">
        <v>91</v>
      </c>
      <c r="AC64" s="290" t="s">
        <v>149</v>
      </c>
      <c r="AD64" s="285">
        <v>56</v>
      </c>
      <c r="AE64" s="291">
        <v>34</v>
      </c>
      <c r="AF64" s="285">
        <v>90</v>
      </c>
      <c r="AG64" s="285">
        <v>181</v>
      </c>
      <c r="AH64" s="285">
        <v>90.5</v>
      </c>
      <c r="AI64" s="285">
        <v>72.400000000000006</v>
      </c>
      <c r="AJ64" s="285" t="s">
        <v>150</v>
      </c>
      <c r="AK64" s="285">
        <v>57</v>
      </c>
      <c r="AL64" s="285">
        <v>37</v>
      </c>
      <c r="AM64" s="285">
        <v>94</v>
      </c>
      <c r="AN64" s="290" t="s">
        <v>150</v>
      </c>
      <c r="AO64" s="285">
        <v>49</v>
      </c>
      <c r="AP64" s="291">
        <v>40</v>
      </c>
      <c r="AQ64" s="285">
        <v>89</v>
      </c>
      <c r="AR64" s="285">
        <v>183</v>
      </c>
      <c r="AS64" s="285">
        <v>91.5</v>
      </c>
      <c r="AT64" s="285">
        <v>36.6</v>
      </c>
      <c r="AU64" s="285" t="s">
        <v>150</v>
      </c>
      <c r="AV64" s="285">
        <v>53</v>
      </c>
      <c r="AW64" s="285">
        <v>36</v>
      </c>
      <c r="AX64" s="285">
        <v>89</v>
      </c>
      <c r="AY64" s="290" t="s">
        <v>150</v>
      </c>
      <c r="AZ64" s="285">
        <v>60</v>
      </c>
      <c r="BA64" s="291">
        <v>38</v>
      </c>
      <c r="BB64" s="285">
        <v>98</v>
      </c>
      <c r="BC64" s="292">
        <v>187</v>
      </c>
      <c r="BD64" s="285">
        <v>93.5</v>
      </c>
      <c r="BE64" s="285">
        <v>37.4</v>
      </c>
      <c r="BF64" s="285" t="s">
        <v>150</v>
      </c>
      <c r="BG64" s="285">
        <v>52</v>
      </c>
      <c r="BH64" s="285">
        <v>8</v>
      </c>
      <c r="BI64" s="285">
        <v>32</v>
      </c>
      <c r="BJ64" s="292">
        <v>40</v>
      </c>
      <c r="BK64" s="292">
        <v>92</v>
      </c>
      <c r="BL64" s="290" t="s">
        <v>150</v>
      </c>
      <c r="BM64" s="293">
        <v>56</v>
      </c>
      <c r="BN64" s="293">
        <v>8</v>
      </c>
      <c r="BO64" s="293">
        <v>30</v>
      </c>
      <c r="BP64" s="291">
        <v>38</v>
      </c>
      <c r="BQ64" s="294">
        <v>94</v>
      </c>
      <c r="BR64" s="285">
        <v>150</v>
      </c>
      <c r="BS64" s="294">
        <v>75</v>
      </c>
      <c r="BT64" s="285">
        <v>30</v>
      </c>
      <c r="BU64" s="285" t="s">
        <v>155</v>
      </c>
      <c r="BV64" s="285">
        <v>99</v>
      </c>
      <c r="BW64" s="290" t="s">
        <v>150</v>
      </c>
      <c r="BX64" s="285">
        <v>100</v>
      </c>
      <c r="BY64" s="285">
        <v>199</v>
      </c>
      <c r="BZ64" s="285">
        <v>99.5</v>
      </c>
      <c r="CA64" s="285">
        <v>19.900000000000002</v>
      </c>
      <c r="CB64" s="290" t="s">
        <v>150</v>
      </c>
      <c r="CC64" s="285">
        <v>100</v>
      </c>
      <c r="CD64" s="290" t="s">
        <v>150</v>
      </c>
      <c r="CE64" s="285">
        <v>100</v>
      </c>
      <c r="CF64" s="285">
        <v>200</v>
      </c>
      <c r="CG64" s="285">
        <v>100</v>
      </c>
      <c r="CH64" s="285">
        <v>20</v>
      </c>
      <c r="CI64" s="290" t="s">
        <v>150</v>
      </c>
      <c r="CJ64" s="285">
        <v>100</v>
      </c>
      <c r="CK64" s="290" t="s">
        <v>150</v>
      </c>
      <c r="CL64" s="285">
        <v>100</v>
      </c>
      <c r="CM64" s="285">
        <v>200</v>
      </c>
      <c r="CN64" s="285">
        <v>100</v>
      </c>
      <c r="CO64" s="285">
        <v>20</v>
      </c>
      <c r="CP64" s="290" t="s">
        <v>150</v>
      </c>
      <c r="CQ64" s="285">
        <v>100</v>
      </c>
      <c r="CR64" s="290" t="s">
        <v>150</v>
      </c>
      <c r="CS64" s="285">
        <v>100</v>
      </c>
      <c r="CT64" s="285">
        <v>200</v>
      </c>
      <c r="CU64" s="285">
        <v>100</v>
      </c>
      <c r="CV64" s="285">
        <v>20</v>
      </c>
      <c r="CW64" s="290"/>
      <c r="CX64" s="285">
        <v>48</v>
      </c>
      <c r="CY64" s="285">
        <v>26</v>
      </c>
      <c r="CZ64" s="285">
        <v>74</v>
      </c>
      <c r="DA64" s="290" t="s">
        <v>148</v>
      </c>
      <c r="DB64" s="285">
        <v>47</v>
      </c>
      <c r="DC64" s="291">
        <v>36</v>
      </c>
      <c r="DD64" s="285">
        <v>83</v>
      </c>
      <c r="DE64" s="285">
        <v>157</v>
      </c>
      <c r="DF64" s="285">
        <v>78.5</v>
      </c>
      <c r="DG64" s="285">
        <v>31.400000000000002</v>
      </c>
      <c r="DH64" s="285" t="s">
        <v>155</v>
      </c>
      <c r="DI64" s="289"/>
      <c r="DJ64" s="289"/>
      <c r="DK64" s="289"/>
      <c r="DL64" s="289"/>
      <c r="DM64" s="289"/>
      <c r="DN64" s="289"/>
      <c r="DO64" s="289"/>
      <c r="DP64" s="289"/>
      <c r="DQ64" s="289"/>
      <c r="DR64" s="289"/>
      <c r="DS64" s="289"/>
      <c r="DT64" s="289"/>
      <c r="DU64" s="289"/>
      <c r="DV64" s="289"/>
      <c r="DW64" s="289"/>
      <c r="DX64" s="289"/>
      <c r="DY64" s="289"/>
      <c r="DZ64" s="289"/>
      <c r="EA64" s="289"/>
      <c r="EB64" s="289"/>
      <c r="EC64" s="289"/>
      <c r="ED64" s="289"/>
      <c r="EE64" s="285">
        <v>48</v>
      </c>
      <c r="EF64" s="285">
        <v>26</v>
      </c>
      <c r="EG64" s="285">
        <v>74</v>
      </c>
      <c r="EH64" s="290" t="s">
        <v>148</v>
      </c>
      <c r="EI64" s="285">
        <v>47</v>
      </c>
      <c r="EJ64" s="291">
        <v>36</v>
      </c>
      <c r="EK64" s="285">
        <v>83</v>
      </c>
      <c r="EL64" s="285">
        <v>157</v>
      </c>
      <c r="EM64" s="285">
        <v>78.5</v>
      </c>
      <c r="EN64" s="285">
        <v>31.400000000000002</v>
      </c>
      <c r="EO64" s="285" t="s">
        <v>155</v>
      </c>
      <c r="EP64" s="285"/>
      <c r="EQ64" s="286"/>
      <c r="ER64" s="286"/>
      <c r="ES64" s="286"/>
      <c r="ET64" s="286"/>
      <c r="EU64" s="286"/>
    </row>
    <row r="65" spans="1:151" ht="23.25" thickBot="1" x14ac:dyDescent="0.3">
      <c r="A65" s="278">
        <v>99</v>
      </c>
      <c r="B65" s="269">
        <v>150</v>
      </c>
      <c r="C65" s="279" t="s">
        <v>218</v>
      </c>
      <c r="D65" s="269" t="s">
        <v>207</v>
      </c>
      <c r="E65" s="285" t="s">
        <v>11</v>
      </c>
      <c r="F65" s="288">
        <v>38912</v>
      </c>
      <c r="G65" s="285">
        <v>17</v>
      </c>
      <c r="H65" s="285">
        <v>2</v>
      </c>
      <c r="I65" s="285">
        <v>10</v>
      </c>
      <c r="J65" s="285" t="s">
        <v>22</v>
      </c>
      <c r="K65" s="285" t="s">
        <v>1</v>
      </c>
      <c r="L65" s="285" t="s">
        <v>14</v>
      </c>
      <c r="M65" s="295"/>
      <c r="N65" s="295"/>
      <c r="O65" s="285">
        <v>59</v>
      </c>
      <c r="P65" s="285">
        <v>33</v>
      </c>
      <c r="Q65" s="285">
        <v>92</v>
      </c>
      <c r="R65" s="290" t="s">
        <v>149</v>
      </c>
      <c r="S65" s="285">
        <v>48</v>
      </c>
      <c r="T65" s="291">
        <v>25</v>
      </c>
      <c r="U65" s="285">
        <v>73</v>
      </c>
      <c r="V65" s="285">
        <v>165</v>
      </c>
      <c r="W65" s="285">
        <v>82.5</v>
      </c>
      <c r="X65" s="285">
        <v>82.5</v>
      </c>
      <c r="Y65" s="285" t="s">
        <v>155</v>
      </c>
      <c r="Z65" s="289">
        <v>53</v>
      </c>
      <c r="AA65" s="285">
        <v>25</v>
      </c>
      <c r="AB65" s="285">
        <v>78</v>
      </c>
      <c r="AC65" s="290" t="s">
        <v>147</v>
      </c>
      <c r="AD65" s="285">
        <v>50</v>
      </c>
      <c r="AE65" s="291">
        <v>31</v>
      </c>
      <c r="AF65" s="285">
        <v>81</v>
      </c>
      <c r="AG65" s="285">
        <v>159</v>
      </c>
      <c r="AH65" s="285">
        <v>79.5</v>
      </c>
      <c r="AI65" s="285">
        <v>63.6</v>
      </c>
      <c r="AJ65" s="285" t="s">
        <v>155</v>
      </c>
      <c r="AK65" s="285">
        <v>45</v>
      </c>
      <c r="AL65" s="285">
        <v>21</v>
      </c>
      <c r="AM65" s="285">
        <v>66</v>
      </c>
      <c r="AN65" s="290" t="s">
        <v>147</v>
      </c>
      <c r="AO65" s="285">
        <v>39</v>
      </c>
      <c r="AP65" s="291">
        <v>20</v>
      </c>
      <c r="AQ65" s="285">
        <v>59</v>
      </c>
      <c r="AR65" s="285">
        <v>125</v>
      </c>
      <c r="AS65" s="285">
        <v>62.5</v>
      </c>
      <c r="AT65" s="285">
        <v>25</v>
      </c>
      <c r="AU65" s="285" t="s">
        <v>147</v>
      </c>
      <c r="AV65" s="285">
        <v>55</v>
      </c>
      <c r="AW65" s="285">
        <v>38</v>
      </c>
      <c r="AX65" s="285">
        <v>93</v>
      </c>
      <c r="AY65" s="290" t="s">
        <v>150</v>
      </c>
      <c r="AZ65" s="285">
        <v>53</v>
      </c>
      <c r="BA65" s="291">
        <v>33</v>
      </c>
      <c r="BB65" s="285">
        <v>86</v>
      </c>
      <c r="BC65" s="292">
        <v>179</v>
      </c>
      <c r="BD65" s="285">
        <v>89.5</v>
      </c>
      <c r="BE65" s="285">
        <v>35.800000000000004</v>
      </c>
      <c r="BF65" s="285" t="s">
        <v>150</v>
      </c>
      <c r="BG65" s="285">
        <v>53</v>
      </c>
      <c r="BH65" s="285">
        <v>6</v>
      </c>
      <c r="BI65" s="285">
        <v>24</v>
      </c>
      <c r="BJ65" s="292">
        <v>30</v>
      </c>
      <c r="BK65" s="292">
        <v>83</v>
      </c>
      <c r="BL65" s="290" t="s">
        <v>149</v>
      </c>
      <c r="BM65" s="293">
        <v>57</v>
      </c>
      <c r="BN65" s="293">
        <v>6</v>
      </c>
      <c r="BO65" s="293">
        <v>23</v>
      </c>
      <c r="BP65" s="291">
        <v>29</v>
      </c>
      <c r="BQ65" s="294">
        <v>86</v>
      </c>
      <c r="BR65" s="285">
        <v>143</v>
      </c>
      <c r="BS65" s="294">
        <v>71.5</v>
      </c>
      <c r="BT65" s="285">
        <v>28.6</v>
      </c>
      <c r="BU65" s="285" t="s">
        <v>148</v>
      </c>
      <c r="BV65" s="285">
        <v>100</v>
      </c>
      <c r="BW65" s="290" t="s">
        <v>150</v>
      </c>
      <c r="BX65" s="285">
        <v>100</v>
      </c>
      <c r="BY65" s="285">
        <v>200</v>
      </c>
      <c r="BZ65" s="285">
        <v>100</v>
      </c>
      <c r="CA65" s="285">
        <v>20</v>
      </c>
      <c r="CB65" s="290" t="s">
        <v>150</v>
      </c>
      <c r="CC65" s="285">
        <v>100</v>
      </c>
      <c r="CD65" s="290" t="s">
        <v>150</v>
      </c>
      <c r="CE65" s="285">
        <v>100</v>
      </c>
      <c r="CF65" s="285">
        <v>200</v>
      </c>
      <c r="CG65" s="285">
        <v>100</v>
      </c>
      <c r="CH65" s="285">
        <v>20</v>
      </c>
      <c r="CI65" s="290" t="s">
        <v>150</v>
      </c>
      <c r="CJ65" s="285">
        <v>100</v>
      </c>
      <c r="CK65" s="290" t="s">
        <v>150</v>
      </c>
      <c r="CL65" s="285">
        <v>100</v>
      </c>
      <c r="CM65" s="285">
        <v>200</v>
      </c>
      <c r="CN65" s="285">
        <v>100</v>
      </c>
      <c r="CO65" s="285">
        <v>20</v>
      </c>
      <c r="CP65" s="290" t="s">
        <v>150</v>
      </c>
      <c r="CQ65" s="285">
        <v>100</v>
      </c>
      <c r="CR65" s="290" t="s">
        <v>150</v>
      </c>
      <c r="CS65" s="285">
        <v>100</v>
      </c>
      <c r="CT65" s="285">
        <v>200</v>
      </c>
      <c r="CU65" s="285">
        <v>100</v>
      </c>
      <c r="CV65" s="285">
        <v>20</v>
      </c>
      <c r="CW65" s="290"/>
      <c r="CX65" s="285">
        <v>44</v>
      </c>
      <c r="CY65" s="285">
        <v>28</v>
      </c>
      <c r="CZ65" s="285">
        <v>72</v>
      </c>
      <c r="DA65" s="290" t="s">
        <v>148</v>
      </c>
      <c r="DB65" s="285">
        <v>45</v>
      </c>
      <c r="DC65" s="291">
        <v>33</v>
      </c>
      <c r="DD65" s="285">
        <v>78</v>
      </c>
      <c r="DE65" s="285">
        <v>150</v>
      </c>
      <c r="DF65" s="285">
        <v>75</v>
      </c>
      <c r="DG65" s="285">
        <v>30</v>
      </c>
      <c r="DH65" s="285" t="s">
        <v>155</v>
      </c>
      <c r="DI65" s="289"/>
      <c r="DJ65" s="289"/>
      <c r="DK65" s="289"/>
      <c r="DL65" s="289"/>
      <c r="DM65" s="289"/>
      <c r="DN65" s="289"/>
      <c r="DO65" s="289"/>
      <c r="DP65" s="289"/>
      <c r="DQ65" s="289"/>
      <c r="DR65" s="289"/>
      <c r="DS65" s="289"/>
      <c r="DT65" s="289"/>
      <c r="DU65" s="289"/>
      <c r="DV65" s="289"/>
      <c r="DW65" s="289"/>
      <c r="DX65" s="289"/>
      <c r="DY65" s="289"/>
      <c r="DZ65" s="289"/>
      <c r="EA65" s="289"/>
      <c r="EB65" s="289"/>
      <c r="EC65" s="289"/>
      <c r="ED65" s="289"/>
      <c r="EE65" s="285">
        <v>44</v>
      </c>
      <c r="EF65" s="285">
        <v>28</v>
      </c>
      <c r="EG65" s="285">
        <v>72</v>
      </c>
      <c r="EH65" s="290" t="s">
        <v>148</v>
      </c>
      <c r="EI65" s="285">
        <v>45</v>
      </c>
      <c r="EJ65" s="291">
        <v>33</v>
      </c>
      <c r="EK65" s="285">
        <v>78</v>
      </c>
      <c r="EL65" s="285">
        <v>150</v>
      </c>
      <c r="EM65" s="285">
        <v>75</v>
      </c>
      <c r="EN65" s="285">
        <v>30</v>
      </c>
      <c r="EO65" s="285" t="s">
        <v>155</v>
      </c>
      <c r="EP65" s="285"/>
      <c r="EQ65" s="286"/>
      <c r="ER65" s="286"/>
      <c r="ES65" s="286"/>
      <c r="ET65" s="286"/>
      <c r="EU65" s="286"/>
    </row>
    <row r="66" spans="1:151" ht="23.25" thickBot="1" x14ac:dyDescent="0.3">
      <c r="A66" s="278">
        <v>100</v>
      </c>
      <c r="B66" s="269">
        <v>151</v>
      </c>
      <c r="C66" s="279" t="s">
        <v>219</v>
      </c>
      <c r="D66" s="269" t="s">
        <v>207</v>
      </c>
      <c r="E66" s="285" t="s">
        <v>11</v>
      </c>
      <c r="F66" s="288">
        <v>38947</v>
      </c>
      <c r="G66" s="285">
        <v>13</v>
      </c>
      <c r="H66" s="285">
        <v>1</v>
      </c>
      <c r="I66" s="285">
        <v>10</v>
      </c>
      <c r="J66" s="285" t="s">
        <v>22</v>
      </c>
      <c r="K66" s="285" t="s">
        <v>1</v>
      </c>
      <c r="L66" s="285" t="s">
        <v>14</v>
      </c>
      <c r="M66" s="295"/>
      <c r="N66" s="295"/>
      <c r="O66" s="285">
        <v>58</v>
      </c>
      <c r="P66" s="285">
        <v>9</v>
      </c>
      <c r="Q66" s="285">
        <v>67</v>
      </c>
      <c r="R66" s="290" t="s">
        <v>146</v>
      </c>
      <c r="S66" s="285">
        <v>45</v>
      </c>
      <c r="T66" s="291">
        <v>11</v>
      </c>
      <c r="U66" s="285">
        <v>56</v>
      </c>
      <c r="V66" s="285">
        <v>123</v>
      </c>
      <c r="W66" s="285">
        <v>61.5</v>
      </c>
      <c r="X66" s="285">
        <v>61.5</v>
      </c>
      <c r="Y66" s="285" t="s">
        <v>146</v>
      </c>
      <c r="Z66" s="289">
        <v>50</v>
      </c>
      <c r="AA66" s="285">
        <v>13</v>
      </c>
      <c r="AB66" s="285">
        <v>63</v>
      </c>
      <c r="AC66" s="290" t="s">
        <v>146</v>
      </c>
      <c r="AD66" s="285">
        <v>50</v>
      </c>
      <c r="AE66" s="291">
        <v>22</v>
      </c>
      <c r="AF66" s="285">
        <v>72</v>
      </c>
      <c r="AG66" s="285">
        <v>135</v>
      </c>
      <c r="AH66" s="285">
        <v>67.5</v>
      </c>
      <c r="AI66" s="285">
        <v>54</v>
      </c>
      <c r="AJ66" s="285" t="s">
        <v>148</v>
      </c>
      <c r="AK66" s="285">
        <v>40</v>
      </c>
      <c r="AL66" s="285">
        <v>4</v>
      </c>
      <c r="AM66" s="285">
        <v>44</v>
      </c>
      <c r="AN66" s="290" t="s">
        <v>146</v>
      </c>
      <c r="AO66" s="285">
        <v>31</v>
      </c>
      <c r="AP66" s="291">
        <v>4</v>
      </c>
      <c r="AQ66" s="285">
        <v>35</v>
      </c>
      <c r="AR66" s="285">
        <v>79</v>
      </c>
      <c r="AS66" s="285">
        <v>39.5</v>
      </c>
      <c r="AT66" s="285">
        <v>15.8</v>
      </c>
      <c r="AU66" s="285" t="s">
        <v>146</v>
      </c>
      <c r="AV66" s="285">
        <v>41</v>
      </c>
      <c r="AW66" s="285">
        <v>14</v>
      </c>
      <c r="AX66" s="285">
        <v>55</v>
      </c>
      <c r="AY66" s="290" t="s">
        <v>146</v>
      </c>
      <c r="AZ66" s="285">
        <v>49</v>
      </c>
      <c r="BA66" s="291">
        <v>15</v>
      </c>
      <c r="BB66" s="285">
        <v>64</v>
      </c>
      <c r="BC66" s="292">
        <v>119</v>
      </c>
      <c r="BD66" s="285">
        <v>59.5</v>
      </c>
      <c r="BE66" s="285">
        <v>23.8</v>
      </c>
      <c r="BF66" s="285" t="s">
        <v>147</v>
      </c>
      <c r="BG66" s="285">
        <v>45</v>
      </c>
      <c r="BH66" s="285">
        <v>4</v>
      </c>
      <c r="BI66" s="285">
        <v>12</v>
      </c>
      <c r="BJ66" s="292">
        <v>16</v>
      </c>
      <c r="BK66" s="292">
        <v>61</v>
      </c>
      <c r="BL66" s="290" t="s">
        <v>146</v>
      </c>
      <c r="BM66" s="293">
        <v>44</v>
      </c>
      <c r="BN66" s="293">
        <v>4</v>
      </c>
      <c r="BO66" s="293">
        <v>13</v>
      </c>
      <c r="BP66" s="291">
        <v>17</v>
      </c>
      <c r="BQ66" s="294">
        <v>61</v>
      </c>
      <c r="BR66" s="285">
        <v>105</v>
      </c>
      <c r="BS66" s="294">
        <v>52.5</v>
      </c>
      <c r="BT66" s="285">
        <v>21</v>
      </c>
      <c r="BU66" s="285" t="s">
        <v>147</v>
      </c>
      <c r="BV66" s="285">
        <v>97</v>
      </c>
      <c r="BW66" s="290" t="s">
        <v>150</v>
      </c>
      <c r="BX66" s="285">
        <v>100</v>
      </c>
      <c r="BY66" s="285">
        <v>197</v>
      </c>
      <c r="BZ66" s="285">
        <v>98.5</v>
      </c>
      <c r="CA66" s="285">
        <v>19.700000000000003</v>
      </c>
      <c r="CB66" s="290" t="s">
        <v>150</v>
      </c>
      <c r="CC66" s="285">
        <v>100</v>
      </c>
      <c r="CD66" s="290" t="s">
        <v>150</v>
      </c>
      <c r="CE66" s="285">
        <v>100</v>
      </c>
      <c r="CF66" s="285">
        <v>200</v>
      </c>
      <c r="CG66" s="285">
        <v>100</v>
      </c>
      <c r="CH66" s="285">
        <v>20</v>
      </c>
      <c r="CI66" s="290" t="s">
        <v>150</v>
      </c>
      <c r="CJ66" s="285">
        <v>100</v>
      </c>
      <c r="CK66" s="290" t="s">
        <v>150</v>
      </c>
      <c r="CL66" s="285">
        <v>100</v>
      </c>
      <c r="CM66" s="285">
        <v>200</v>
      </c>
      <c r="CN66" s="285">
        <v>100</v>
      </c>
      <c r="CO66" s="285">
        <v>20</v>
      </c>
      <c r="CP66" s="290" t="s">
        <v>150</v>
      </c>
      <c r="CQ66" s="285">
        <v>100</v>
      </c>
      <c r="CR66" s="290" t="s">
        <v>150</v>
      </c>
      <c r="CS66" s="285">
        <v>100</v>
      </c>
      <c r="CT66" s="285">
        <v>200</v>
      </c>
      <c r="CU66" s="285">
        <v>100</v>
      </c>
      <c r="CV66" s="285">
        <v>20</v>
      </c>
      <c r="CW66" s="290"/>
      <c r="CX66" s="285">
        <v>38</v>
      </c>
      <c r="CY66" s="285">
        <v>10</v>
      </c>
      <c r="CZ66" s="285">
        <v>48</v>
      </c>
      <c r="DA66" s="290" t="s">
        <v>146</v>
      </c>
      <c r="DB66" s="285">
        <v>34</v>
      </c>
      <c r="DC66" s="291">
        <v>24</v>
      </c>
      <c r="DD66" s="285">
        <v>58</v>
      </c>
      <c r="DE66" s="285">
        <v>106</v>
      </c>
      <c r="DF66" s="285">
        <v>53</v>
      </c>
      <c r="DG66" s="285">
        <v>21.200000000000003</v>
      </c>
      <c r="DH66" s="285" t="s">
        <v>147</v>
      </c>
      <c r="DI66" s="289"/>
      <c r="DJ66" s="289"/>
      <c r="DK66" s="289"/>
      <c r="DL66" s="289"/>
      <c r="DM66" s="289"/>
      <c r="DN66" s="289"/>
      <c r="DO66" s="289"/>
      <c r="DP66" s="289"/>
      <c r="DQ66" s="289"/>
      <c r="DR66" s="289"/>
      <c r="DS66" s="289"/>
      <c r="DT66" s="289"/>
      <c r="DU66" s="289"/>
      <c r="DV66" s="289"/>
      <c r="DW66" s="289"/>
      <c r="DX66" s="289"/>
      <c r="DY66" s="289"/>
      <c r="DZ66" s="289"/>
      <c r="EA66" s="289"/>
      <c r="EB66" s="289"/>
      <c r="EC66" s="289"/>
      <c r="ED66" s="289"/>
      <c r="EE66" s="285">
        <v>38</v>
      </c>
      <c r="EF66" s="285">
        <v>10</v>
      </c>
      <c r="EG66" s="285">
        <v>48</v>
      </c>
      <c r="EH66" s="290" t="s">
        <v>146</v>
      </c>
      <c r="EI66" s="285">
        <v>34</v>
      </c>
      <c r="EJ66" s="291">
        <v>24</v>
      </c>
      <c r="EK66" s="285">
        <v>58</v>
      </c>
      <c r="EL66" s="285">
        <v>106</v>
      </c>
      <c r="EM66" s="285">
        <v>53</v>
      </c>
      <c r="EN66" s="285">
        <v>21.200000000000003</v>
      </c>
      <c r="EO66" s="285" t="s">
        <v>147</v>
      </c>
      <c r="EP66" s="285"/>
      <c r="EQ66" s="286"/>
      <c r="ER66" s="286"/>
      <c r="ES66" s="286"/>
      <c r="ET66" s="286"/>
      <c r="EU66" s="286"/>
    </row>
    <row r="67" spans="1:151" ht="23.25" thickBot="1" x14ac:dyDescent="0.3">
      <c r="A67" s="278">
        <v>101</v>
      </c>
      <c r="B67" s="269">
        <v>152</v>
      </c>
      <c r="C67" s="279" t="s">
        <v>220</v>
      </c>
      <c r="D67" s="269" t="s">
        <v>207</v>
      </c>
      <c r="E67" s="285" t="s">
        <v>11</v>
      </c>
      <c r="F67" s="288">
        <v>38942</v>
      </c>
      <c r="G67" s="285">
        <v>18</v>
      </c>
      <c r="H67" s="285">
        <v>1</v>
      </c>
      <c r="I67" s="285">
        <v>10</v>
      </c>
      <c r="J67" s="285" t="s">
        <v>22</v>
      </c>
      <c r="K67" s="285" t="s">
        <v>1</v>
      </c>
      <c r="L67" s="285" t="s">
        <v>14</v>
      </c>
      <c r="M67" s="295"/>
      <c r="N67" s="295"/>
      <c r="O67" s="285">
        <v>60</v>
      </c>
      <c r="P67" s="285">
        <v>38</v>
      </c>
      <c r="Q67" s="285">
        <v>98</v>
      </c>
      <c r="R67" s="290" t="s">
        <v>150</v>
      </c>
      <c r="S67" s="285">
        <v>52</v>
      </c>
      <c r="T67" s="291">
        <v>37</v>
      </c>
      <c r="U67" s="285">
        <v>89</v>
      </c>
      <c r="V67" s="285">
        <v>187</v>
      </c>
      <c r="W67" s="285">
        <v>93.5</v>
      </c>
      <c r="X67" s="285">
        <v>93.5</v>
      </c>
      <c r="Y67" s="285" t="s">
        <v>150</v>
      </c>
      <c r="Z67" s="289">
        <v>56</v>
      </c>
      <c r="AA67" s="285">
        <v>36</v>
      </c>
      <c r="AB67" s="285">
        <v>92</v>
      </c>
      <c r="AC67" s="290" t="s">
        <v>150</v>
      </c>
      <c r="AD67" s="285">
        <v>48</v>
      </c>
      <c r="AE67" s="291">
        <v>32</v>
      </c>
      <c r="AF67" s="285">
        <v>80</v>
      </c>
      <c r="AG67" s="285">
        <v>172</v>
      </c>
      <c r="AH67" s="285">
        <v>86</v>
      </c>
      <c r="AI67" s="285">
        <v>68.8</v>
      </c>
      <c r="AJ67" s="285" t="s">
        <v>150</v>
      </c>
      <c r="AK67" s="285">
        <v>50</v>
      </c>
      <c r="AL67" s="285">
        <v>29</v>
      </c>
      <c r="AM67" s="285">
        <v>79</v>
      </c>
      <c r="AN67" s="290" t="s">
        <v>148</v>
      </c>
      <c r="AO67" s="285">
        <v>39</v>
      </c>
      <c r="AP67" s="291">
        <v>24</v>
      </c>
      <c r="AQ67" s="285">
        <v>63</v>
      </c>
      <c r="AR67" s="285">
        <v>142</v>
      </c>
      <c r="AS67" s="285">
        <v>71</v>
      </c>
      <c r="AT67" s="285">
        <v>28.400000000000002</v>
      </c>
      <c r="AU67" s="285" t="s">
        <v>148</v>
      </c>
      <c r="AV67" s="285">
        <v>60</v>
      </c>
      <c r="AW67" s="285">
        <v>40</v>
      </c>
      <c r="AX67" s="285">
        <v>100</v>
      </c>
      <c r="AY67" s="290" t="s">
        <v>150</v>
      </c>
      <c r="AZ67" s="285">
        <v>56</v>
      </c>
      <c r="BA67" s="291">
        <v>39</v>
      </c>
      <c r="BB67" s="285">
        <v>95</v>
      </c>
      <c r="BC67" s="292">
        <v>195</v>
      </c>
      <c r="BD67" s="285">
        <v>97.5</v>
      </c>
      <c r="BE67" s="285">
        <v>39</v>
      </c>
      <c r="BF67" s="285" t="s">
        <v>150</v>
      </c>
      <c r="BG67" s="285">
        <v>56</v>
      </c>
      <c r="BH67" s="285">
        <v>8</v>
      </c>
      <c r="BI67" s="285">
        <v>28</v>
      </c>
      <c r="BJ67" s="292">
        <v>36</v>
      </c>
      <c r="BK67" s="292">
        <v>92</v>
      </c>
      <c r="BL67" s="290" t="s">
        <v>150</v>
      </c>
      <c r="BM67" s="293">
        <v>56</v>
      </c>
      <c r="BN67" s="293">
        <v>8</v>
      </c>
      <c r="BO67" s="293">
        <v>29</v>
      </c>
      <c r="BP67" s="291">
        <v>37</v>
      </c>
      <c r="BQ67" s="294">
        <v>93</v>
      </c>
      <c r="BR67" s="285">
        <v>149</v>
      </c>
      <c r="BS67" s="294">
        <v>74.5</v>
      </c>
      <c r="BT67" s="285">
        <v>29.8</v>
      </c>
      <c r="BU67" s="285" t="s">
        <v>148</v>
      </c>
      <c r="BV67" s="285">
        <v>100</v>
      </c>
      <c r="BW67" s="290" t="s">
        <v>150</v>
      </c>
      <c r="BX67" s="285">
        <v>100</v>
      </c>
      <c r="BY67" s="285">
        <v>200</v>
      </c>
      <c r="BZ67" s="285">
        <v>100</v>
      </c>
      <c r="CA67" s="285">
        <v>20</v>
      </c>
      <c r="CB67" s="290" t="s">
        <v>150</v>
      </c>
      <c r="CC67" s="285">
        <v>100</v>
      </c>
      <c r="CD67" s="290" t="s">
        <v>150</v>
      </c>
      <c r="CE67" s="285">
        <v>100</v>
      </c>
      <c r="CF67" s="285">
        <v>200</v>
      </c>
      <c r="CG67" s="285">
        <v>100</v>
      </c>
      <c r="CH67" s="285">
        <v>20</v>
      </c>
      <c r="CI67" s="290" t="s">
        <v>150</v>
      </c>
      <c r="CJ67" s="285">
        <v>100</v>
      </c>
      <c r="CK67" s="290" t="s">
        <v>150</v>
      </c>
      <c r="CL67" s="285">
        <v>100</v>
      </c>
      <c r="CM67" s="285">
        <v>200</v>
      </c>
      <c r="CN67" s="285">
        <v>100</v>
      </c>
      <c r="CO67" s="285">
        <v>20</v>
      </c>
      <c r="CP67" s="290" t="s">
        <v>150</v>
      </c>
      <c r="CQ67" s="285">
        <v>100</v>
      </c>
      <c r="CR67" s="290" t="s">
        <v>150</v>
      </c>
      <c r="CS67" s="285">
        <v>100</v>
      </c>
      <c r="CT67" s="285">
        <v>200</v>
      </c>
      <c r="CU67" s="285">
        <v>100</v>
      </c>
      <c r="CV67" s="285">
        <v>20</v>
      </c>
      <c r="CW67" s="290"/>
      <c r="CX67" s="285">
        <v>48</v>
      </c>
      <c r="CY67" s="285">
        <v>24</v>
      </c>
      <c r="CZ67" s="285">
        <v>72</v>
      </c>
      <c r="DA67" s="290" t="s">
        <v>148</v>
      </c>
      <c r="DB67" s="285">
        <v>43</v>
      </c>
      <c r="DC67" s="291">
        <v>31</v>
      </c>
      <c r="DD67" s="285">
        <v>74</v>
      </c>
      <c r="DE67" s="285">
        <v>146</v>
      </c>
      <c r="DF67" s="285">
        <v>73</v>
      </c>
      <c r="DG67" s="285">
        <v>29.200000000000003</v>
      </c>
      <c r="DH67" s="285" t="s">
        <v>148</v>
      </c>
      <c r="DI67" s="289"/>
      <c r="DJ67" s="289"/>
      <c r="DK67" s="289"/>
      <c r="DL67" s="289"/>
      <c r="DM67" s="289"/>
      <c r="DN67" s="289"/>
      <c r="DO67" s="289"/>
      <c r="DP67" s="289"/>
      <c r="DQ67" s="289"/>
      <c r="DR67" s="289"/>
      <c r="DS67" s="289"/>
      <c r="DT67" s="289"/>
      <c r="DU67" s="289"/>
      <c r="DV67" s="289"/>
      <c r="DW67" s="289"/>
      <c r="DX67" s="289"/>
      <c r="DY67" s="289"/>
      <c r="DZ67" s="289"/>
      <c r="EA67" s="289"/>
      <c r="EB67" s="289"/>
      <c r="EC67" s="289"/>
      <c r="ED67" s="289"/>
      <c r="EE67" s="285">
        <v>48</v>
      </c>
      <c r="EF67" s="285">
        <v>24</v>
      </c>
      <c r="EG67" s="285">
        <v>72</v>
      </c>
      <c r="EH67" s="290" t="s">
        <v>148</v>
      </c>
      <c r="EI67" s="285">
        <v>43</v>
      </c>
      <c r="EJ67" s="291">
        <v>31</v>
      </c>
      <c r="EK67" s="285">
        <v>74</v>
      </c>
      <c r="EL67" s="285">
        <v>146</v>
      </c>
      <c r="EM67" s="285">
        <v>73</v>
      </c>
      <c r="EN67" s="285">
        <v>29.200000000000003</v>
      </c>
      <c r="EO67" s="285" t="s">
        <v>148</v>
      </c>
      <c r="EP67" s="285"/>
      <c r="EQ67" s="286"/>
      <c r="ER67" s="286"/>
      <c r="ES67" s="286"/>
      <c r="ET67" s="286"/>
      <c r="EU67" s="286"/>
    </row>
    <row r="68" spans="1:151" ht="23.25" thickBot="1" x14ac:dyDescent="0.3">
      <c r="A68" s="278">
        <v>102</v>
      </c>
      <c r="B68" s="269">
        <v>153</v>
      </c>
      <c r="C68" s="279" t="s">
        <v>221</v>
      </c>
      <c r="D68" s="269" t="s">
        <v>207</v>
      </c>
      <c r="E68" s="285" t="s">
        <v>11</v>
      </c>
      <c r="F68" s="288">
        <v>39090</v>
      </c>
      <c r="G68" s="285">
        <v>23</v>
      </c>
      <c r="H68" s="285">
        <v>8</v>
      </c>
      <c r="I68" s="285">
        <v>9</v>
      </c>
      <c r="J68" s="285" t="s">
        <v>22</v>
      </c>
      <c r="K68" s="285" t="s">
        <v>1</v>
      </c>
      <c r="L68" s="285" t="s">
        <v>14</v>
      </c>
      <c r="M68" s="295"/>
      <c r="N68" s="295"/>
      <c r="O68" s="285">
        <v>59</v>
      </c>
      <c r="P68" s="285">
        <v>40</v>
      </c>
      <c r="Q68" s="285">
        <v>99</v>
      </c>
      <c r="R68" s="290" t="s">
        <v>150</v>
      </c>
      <c r="S68" s="285">
        <v>60</v>
      </c>
      <c r="T68" s="291">
        <v>39</v>
      </c>
      <c r="U68" s="285">
        <v>99</v>
      </c>
      <c r="V68" s="285">
        <v>198</v>
      </c>
      <c r="W68" s="285">
        <v>99</v>
      </c>
      <c r="X68" s="285">
        <v>99</v>
      </c>
      <c r="Y68" s="285" t="s">
        <v>150</v>
      </c>
      <c r="Z68" s="289">
        <v>59</v>
      </c>
      <c r="AA68" s="285">
        <v>40</v>
      </c>
      <c r="AB68" s="285">
        <v>99</v>
      </c>
      <c r="AC68" s="290" t="s">
        <v>150</v>
      </c>
      <c r="AD68" s="285">
        <v>55</v>
      </c>
      <c r="AE68" s="291">
        <v>39</v>
      </c>
      <c r="AF68" s="285">
        <v>94</v>
      </c>
      <c r="AG68" s="285">
        <v>193</v>
      </c>
      <c r="AH68" s="285">
        <v>96.5</v>
      </c>
      <c r="AI68" s="285">
        <v>77.2</v>
      </c>
      <c r="AJ68" s="285" t="s">
        <v>150</v>
      </c>
      <c r="AK68" s="285">
        <v>59</v>
      </c>
      <c r="AL68" s="285">
        <v>40</v>
      </c>
      <c r="AM68" s="285">
        <v>99</v>
      </c>
      <c r="AN68" s="290" t="s">
        <v>150</v>
      </c>
      <c r="AO68" s="285">
        <v>52</v>
      </c>
      <c r="AP68" s="291">
        <v>40</v>
      </c>
      <c r="AQ68" s="285">
        <v>92</v>
      </c>
      <c r="AR68" s="285">
        <v>191</v>
      </c>
      <c r="AS68" s="285">
        <v>95.5</v>
      </c>
      <c r="AT68" s="285">
        <v>38.200000000000003</v>
      </c>
      <c r="AU68" s="285" t="s">
        <v>150</v>
      </c>
      <c r="AV68" s="285">
        <v>60</v>
      </c>
      <c r="AW68" s="285">
        <v>40</v>
      </c>
      <c r="AX68" s="285">
        <v>100</v>
      </c>
      <c r="AY68" s="290" t="s">
        <v>150</v>
      </c>
      <c r="AZ68" s="285">
        <v>60</v>
      </c>
      <c r="BA68" s="291">
        <v>38</v>
      </c>
      <c r="BB68" s="285">
        <v>98</v>
      </c>
      <c r="BC68" s="292">
        <v>198</v>
      </c>
      <c r="BD68" s="285">
        <v>99</v>
      </c>
      <c r="BE68" s="285">
        <v>39.6</v>
      </c>
      <c r="BF68" s="285" t="s">
        <v>150</v>
      </c>
      <c r="BG68" s="285">
        <v>59</v>
      </c>
      <c r="BH68" s="285">
        <v>8</v>
      </c>
      <c r="BI68" s="285">
        <v>32</v>
      </c>
      <c r="BJ68" s="292">
        <v>40</v>
      </c>
      <c r="BK68" s="292">
        <v>99</v>
      </c>
      <c r="BL68" s="290" t="s">
        <v>150</v>
      </c>
      <c r="BM68" s="293">
        <v>60</v>
      </c>
      <c r="BN68" s="293">
        <v>8</v>
      </c>
      <c r="BO68" s="293">
        <v>31</v>
      </c>
      <c r="BP68" s="291">
        <v>39</v>
      </c>
      <c r="BQ68" s="294">
        <v>99</v>
      </c>
      <c r="BR68" s="285">
        <v>159</v>
      </c>
      <c r="BS68" s="294">
        <v>79.5</v>
      </c>
      <c r="BT68" s="285">
        <v>31.8</v>
      </c>
      <c r="BU68" s="285" t="s">
        <v>155</v>
      </c>
      <c r="BV68" s="285">
        <v>100</v>
      </c>
      <c r="BW68" s="290" t="s">
        <v>150</v>
      </c>
      <c r="BX68" s="285">
        <v>100</v>
      </c>
      <c r="BY68" s="285">
        <v>200</v>
      </c>
      <c r="BZ68" s="285">
        <v>100</v>
      </c>
      <c r="CA68" s="285">
        <v>20</v>
      </c>
      <c r="CB68" s="290" t="s">
        <v>150</v>
      </c>
      <c r="CC68" s="285">
        <v>100</v>
      </c>
      <c r="CD68" s="290" t="s">
        <v>150</v>
      </c>
      <c r="CE68" s="285">
        <v>100</v>
      </c>
      <c r="CF68" s="285">
        <v>200</v>
      </c>
      <c r="CG68" s="285">
        <v>100</v>
      </c>
      <c r="CH68" s="285">
        <v>20</v>
      </c>
      <c r="CI68" s="290" t="s">
        <v>150</v>
      </c>
      <c r="CJ68" s="285">
        <v>100</v>
      </c>
      <c r="CK68" s="290" t="s">
        <v>150</v>
      </c>
      <c r="CL68" s="285">
        <v>100</v>
      </c>
      <c r="CM68" s="285">
        <v>200</v>
      </c>
      <c r="CN68" s="285">
        <v>100</v>
      </c>
      <c r="CO68" s="285">
        <v>20</v>
      </c>
      <c r="CP68" s="290" t="s">
        <v>150</v>
      </c>
      <c r="CQ68" s="285">
        <v>100</v>
      </c>
      <c r="CR68" s="290" t="s">
        <v>150</v>
      </c>
      <c r="CS68" s="285">
        <v>100</v>
      </c>
      <c r="CT68" s="285">
        <v>200</v>
      </c>
      <c r="CU68" s="285">
        <v>100</v>
      </c>
      <c r="CV68" s="285">
        <v>20</v>
      </c>
      <c r="CW68" s="290"/>
      <c r="CX68" s="285">
        <v>56</v>
      </c>
      <c r="CY68" s="285">
        <v>34</v>
      </c>
      <c r="CZ68" s="285">
        <v>90</v>
      </c>
      <c r="DA68" s="290" t="s">
        <v>150</v>
      </c>
      <c r="DB68" s="285">
        <v>60</v>
      </c>
      <c r="DC68" s="291">
        <v>40</v>
      </c>
      <c r="DD68" s="285">
        <v>100</v>
      </c>
      <c r="DE68" s="285">
        <v>190</v>
      </c>
      <c r="DF68" s="285">
        <v>95</v>
      </c>
      <c r="DG68" s="285">
        <v>38</v>
      </c>
      <c r="DH68" s="285" t="s">
        <v>150</v>
      </c>
      <c r="DI68" s="289"/>
      <c r="DJ68" s="289"/>
      <c r="DK68" s="289"/>
      <c r="DL68" s="289"/>
      <c r="DM68" s="289"/>
      <c r="DN68" s="289"/>
      <c r="DO68" s="289"/>
      <c r="DP68" s="289"/>
      <c r="DQ68" s="289"/>
      <c r="DR68" s="289"/>
      <c r="DS68" s="289"/>
      <c r="DT68" s="289"/>
      <c r="DU68" s="289"/>
      <c r="DV68" s="289"/>
      <c r="DW68" s="289"/>
      <c r="DX68" s="289"/>
      <c r="DY68" s="289"/>
      <c r="DZ68" s="289"/>
      <c r="EA68" s="289"/>
      <c r="EB68" s="289"/>
      <c r="EC68" s="289"/>
      <c r="ED68" s="289"/>
      <c r="EE68" s="285">
        <v>56</v>
      </c>
      <c r="EF68" s="285">
        <v>34</v>
      </c>
      <c r="EG68" s="285">
        <v>90</v>
      </c>
      <c r="EH68" s="290" t="s">
        <v>150</v>
      </c>
      <c r="EI68" s="285">
        <v>60</v>
      </c>
      <c r="EJ68" s="291">
        <v>40</v>
      </c>
      <c r="EK68" s="285">
        <v>100</v>
      </c>
      <c r="EL68" s="285">
        <v>190</v>
      </c>
      <c r="EM68" s="285">
        <v>95</v>
      </c>
      <c r="EN68" s="285">
        <v>38</v>
      </c>
      <c r="EO68" s="285" t="s">
        <v>150</v>
      </c>
      <c r="EP68" s="285"/>
      <c r="EQ68" s="286"/>
      <c r="ER68" s="286"/>
      <c r="ES68" s="286"/>
      <c r="ET68" s="286"/>
      <c r="EU68" s="286"/>
    </row>
    <row r="69" spans="1:151" ht="23.25" thickBot="1" x14ac:dyDescent="0.3">
      <c r="A69" s="278">
        <v>103</v>
      </c>
      <c r="B69" s="269">
        <v>154</v>
      </c>
      <c r="C69" s="279" t="s">
        <v>222</v>
      </c>
      <c r="D69" s="269" t="s">
        <v>207</v>
      </c>
      <c r="E69" s="285" t="s">
        <v>11</v>
      </c>
      <c r="F69" s="288">
        <v>38860</v>
      </c>
      <c r="G69" s="285">
        <v>8</v>
      </c>
      <c r="H69" s="285">
        <v>4</v>
      </c>
      <c r="I69" s="285">
        <v>10</v>
      </c>
      <c r="J69" s="285" t="s">
        <v>22</v>
      </c>
      <c r="K69" s="285" t="s">
        <v>1</v>
      </c>
      <c r="L69" s="285" t="s">
        <v>14</v>
      </c>
      <c r="M69" s="295"/>
      <c r="N69" s="295"/>
      <c r="O69" s="285">
        <v>60</v>
      </c>
      <c r="P69" s="285">
        <v>40</v>
      </c>
      <c r="Q69" s="285">
        <v>100</v>
      </c>
      <c r="R69" s="290" t="s">
        <v>150</v>
      </c>
      <c r="S69" s="285">
        <v>60</v>
      </c>
      <c r="T69" s="291">
        <v>40</v>
      </c>
      <c r="U69" s="285">
        <v>100</v>
      </c>
      <c r="V69" s="285">
        <v>200</v>
      </c>
      <c r="W69" s="285">
        <v>100</v>
      </c>
      <c r="X69" s="285">
        <v>100</v>
      </c>
      <c r="Y69" s="285" t="s">
        <v>150</v>
      </c>
      <c r="Z69" s="289">
        <v>60</v>
      </c>
      <c r="AA69" s="285">
        <v>40</v>
      </c>
      <c r="AB69" s="285">
        <v>100</v>
      </c>
      <c r="AC69" s="290" t="s">
        <v>150</v>
      </c>
      <c r="AD69" s="285">
        <v>60</v>
      </c>
      <c r="AE69" s="291">
        <v>40</v>
      </c>
      <c r="AF69" s="285">
        <v>100</v>
      </c>
      <c r="AG69" s="285">
        <v>200</v>
      </c>
      <c r="AH69" s="285">
        <v>100</v>
      </c>
      <c r="AI69" s="285">
        <v>80</v>
      </c>
      <c r="AJ69" s="285" t="s">
        <v>150</v>
      </c>
      <c r="AK69" s="285">
        <v>60</v>
      </c>
      <c r="AL69" s="285">
        <v>40</v>
      </c>
      <c r="AM69" s="285">
        <v>100</v>
      </c>
      <c r="AN69" s="290" t="s">
        <v>150</v>
      </c>
      <c r="AO69" s="285">
        <v>60</v>
      </c>
      <c r="AP69" s="291">
        <v>40</v>
      </c>
      <c r="AQ69" s="285">
        <v>100</v>
      </c>
      <c r="AR69" s="285">
        <v>200</v>
      </c>
      <c r="AS69" s="285">
        <v>100</v>
      </c>
      <c r="AT69" s="285">
        <v>40</v>
      </c>
      <c r="AU69" s="285" t="s">
        <v>150</v>
      </c>
      <c r="AV69" s="285">
        <v>60</v>
      </c>
      <c r="AW69" s="285">
        <v>40</v>
      </c>
      <c r="AX69" s="285">
        <v>100</v>
      </c>
      <c r="AY69" s="290" t="s">
        <v>150</v>
      </c>
      <c r="AZ69" s="285">
        <v>60</v>
      </c>
      <c r="BA69" s="291">
        <v>40</v>
      </c>
      <c r="BB69" s="285">
        <v>100</v>
      </c>
      <c r="BC69" s="292">
        <v>200</v>
      </c>
      <c r="BD69" s="285">
        <v>100</v>
      </c>
      <c r="BE69" s="285">
        <v>40</v>
      </c>
      <c r="BF69" s="285" t="s">
        <v>150</v>
      </c>
      <c r="BG69" s="285">
        <v>60</v>
      </c>
      <c r="BH69" s="285">
        <v>8</v>
      </c>
      <c r="BI69" s="285">
        <v>32</v>
      </c>
      <c r="BJ69" s="292">
        <v>40</v>
      </c>
      <c r="BK69" s="292">
        <v>100</v>
      </c>
      <c r="BL69" s="290" t="s">
        <v>150</v>
      </c>
      <c r="BM69" s="293">
        <v>60</v>
      </c>
      <c r="BN69" s="293">
        <v>8</v>
      </c>
      <c r="BO69" s="293">
        <v>32</v>
      </c>
      <c r="BP69" s="291">
        <v>40</v>
      </c>
      <c r="BQ69" s="294">
        <v>100</v>
      </c>
      <c r="BR69" s="285">
        <v>160</v>
      </c>
      <c r="BS69" s="294">
        <v>80</v>
      </c>
      <c r="BT69" s="285">
        <v>32</v>
      </c>
      <c r="BU69" s="285" t="s">
        <v>155</v>
      </c>
      <c r="BV69" s="285">
        <v>100</v>
      </c>
      <c r="BW69" s="290" t="s">
        <v>150</v>
      </c>
      <c r="BX69" s="285">
        <v>100</v>
      </c>
      <c r="BY69" s="285">
        <v>200</v>
      </c>
      <c r="BZ69" s="285">
        <v>100</v>
      </c>
      <c r="CA69" s="285">
        <v>20</v>
      </c>
      <c r="CB69" s="290" t="s">
        <v>150</v>
      </c>
      <c r="CC69" s="285">
        <v>100</v>
      </c>
      <c r="CD69" s="290" t="s">
        <v>150</v>
      </c>
      <c r="CE69" s="285">
        <v>100</v>
      </c>
      <c r="CF69" s="285">
        <v>200</v>
      </c>
      <c r="CG69" s="285">
        <v>100</v>
      </c>
      <c r="CH69" s="285">
        <v>20</v>
      </c>
      <c r="CI69" s="290" t="s">
        <v>150</v>
      </c>
      <c r="CJ69" s="285">
        <v>100</v>
      </c>
      <c r="CK69" s="290" t="s">
        <v>150</v>
      </c>
      <c r="CL69" s="285">
        <v>100</v>
      </c>
      <c r="CM69" s="285">
        <v>200</v>
      </c>
      <c r="CN69" s="285">
        <v>100</v>
      </c>
      <c r="CO69" s="285">
        <v>20</v>
      </c>
      <c r="CP69" s="290" t="s">
        <v>150</v>
      </c>
      <c r="CQ69" s="285">
        <v>100</v>
      </c>
      <c r="CR69" s="290" t="s">
        <v>150</v>
      </c>
      <c r="CS69" s="285">
        <v>100</v>
      </c>
      <c r="CT69" s="285">
        <v>200</v>
      </c>
      <c r="CU69" s="285">
        <v>100</v>
      </c>
      <c r="CV69" s="285">
        <v>20</v>
      </c>
      <c r="CW69" s="290"/>
      <c r="CX69" s="285">
        <v>60</v>
      </c>
      <c r="CY69" s="285">
        <v>37</v>
      </c>
      <c r="CZ69" s="285">
        <v>97</v>
      </c>
      <c r="DA69" s="290" t="s">
        <v>150</v>
      </c>
      <c r="DB69" s="285">
        <v>60</v>
      </c>
      <c r="DC69" s="291">
        <v>40</v>
      </c>
      <c r="DD69" s="285">
        <v>100</v>
      </c>
      <c r="DE69" s="285">
        <v>197</v>
      </c>
      <c r="DF69" s="285">
        <v>98.5</v>
      </c>
      <c r="DG69" s="285">
        <v>39.400000000000006</v>
      </c>
      <c r="DH69" s="285" t="s">
        <v>150</v>
      </c>
      <c r="DI69" s="289"/>
      <c r="DJ69" s="289"/>
      <c r="DK69" s="289"/>
      <c r="DL69" s="289"/>
      <c r="DM69" s="289"/>
      <c r="DN69" s="289"/>
      <c r="DO69" s="289"/>
      <c r="DP69" s="289"/>
      <c r="DQ69" s="289"/>
      <c r="DR69" s="289"/>
      <c r="DS69" s="289"/>
      <c r="DT69" s="289"/>
      <c r="DU69" s="289"/>
      <c r="DV69" s="289"/>
      <c r="DW69" s="289"/>
      <c r="DX69" s="289"/>
      <c r="DY69" s="289"/>
      <c r="DZ69" s="289"/>
      <c r="EA69" s="289"/>
      <c r="EB69" s="289"/>
      <c r="EC69" s="289"/>
      <c r="ED69" s="289"/>
      <c r="EE69" s="285">
        <v>60</v>
      </c>
      <c r="EF69" s="285">
        <v>37</v>
      </c>
      <c r="EG69" s="285">
        <v>97</v>
      </c>
      <c r="EH69" s="290" t="s">
        <v>150</v>
      </c>
      <c r="EI69" s="285">
        <v>60</v>
      </c>
      <c r="EJ69" s="291">
        <v>40</v>
      </c>
      <c r="EK69" s="285">
        <v>100</v>
      </c>
      <c r="EL69" s="285">
        <v>197</v>
      </c>
      <c r="EM69" s="285">
        <v>98.5</v>
      </c>
      <c r="EN69" s="285">
        <v>39.400000000000006</v>
      </c>
      <c r="EO69" s="285" t="s">
        <v>150</v>
      </c>
      <c r="EP69" s="285"/>
      <c r="EQ69" s="286"/>
      <c r="ER69" s="286"/>
      <c r="ES69" s="286"/>
      <c r="ET69" s="286"/>
      <c r="EU69" s="286"/>
    </row>
    <row r="70" spans="1:151" ht="23.25" thickBot="1" x14ac:dyDescent="0.3">
      <c r="A70" s="278">
        <v>104</v>
      </c>
      <c r="B70" s="269">
        <v>155</v>
      </c>
      <c r="C70" s="279" t="s">
        <v>223</v>
      </c>
      <c r="D70" s="269" t="s">
        <v>207</v>
      </c>
      <c r="E70" s="285" t="s">
        <v>11</v>
      </c>
      <c r="F70" s="288">
        <v>39067</v>
      </c>
      <c r="G70" s="285">
        <v>15</v>
      </c>
      <c r="H70" s="285">
        <v>9</v>
      </c>
      <c r="I70" s="285">
        <v>9</v>
      </c>
      <c r="J70" s="285" t="s">
        <v>22</v>
      </c>
      <c r="K70" s="285" t="s">
        <v>1</v>
      </c>
      <c r="L70" s="285" t="s">
        <v>14</v>
      </c>
      <c r="M70" s="295"/>
      <c r="N70" s="295"/>
      <c r="O70" s="285">
        <v>60</v>
      </c>
      <c r="P70" s="285">
        <v>38</v>
      </c>
      <c r="Q70" s="285">
        <v>98</v>
      </c>
      <c r="R70" s="290" t="s">
        <v>150</v>
      </c>
      <c r="S70" s="285">
        <v>60</v>
      </c>
      <c r="T70" s="291">
        <v>35</v>
      </c>
      <c r="U70" s="285">
        <v>95</v>
      </c>
      <c r="V70" s="285">
        <v>193</v>
      </c>
      <c r="W70" s="285">
        <v>96.5</v>
      </c>
      <c r="X70" s="285">
        <v>96.5</v>
      </c>
      <c r="Y70" s="285" t="s">
        <v>150</v>
      </c>
      <c r="Z70" s="289">
        <v>60</v>
      </c>
      <c r="AA70" s="285">
        <v>28</v>
      </c>
      <c r="AB70" s="285">
        <v>88</v>
      </c>
      <c r="AC70" s="290" t="s">
        <v>148</v>
      </c>
      <c r="AD70" s="285">
        <v>60</v>
      </c>
      <c r="AE70" s="291">
        <v>40</v>
      </c>
      <c r="AF70" s="285">
        <v>100</v>
      </c>
      <c r="AG70" s="285">
        <v>188</v>
      </c>
      <c r="AH70" s="285">
        <v>94</v>
      </c>
      <c r="AI70" s="285">
        <v>75.2</v>
      </c>
      <c r="AJ70" s="285" t="s">
        <v>150</v>
      </c>
      <c r="AK70" s="285">
        <v>58</v>
      </c>
      <c r="AL70" s="285">
        <v>40</v>
      </c>
      <c r="AM70" s="285">
        <v>98</v>
      </c>
      <c r="AN70" s="290" t="s">
        <v>150</v>
      </c>
      <c r="AO70" s="285">
        <v>54</v>
      </c>
      <c r="AP70" s="291">
        <v>40</v>
      </c>
      <c r="AQ70" s="285">
        <v>94</v>
      </c>
      <c r="AR70" s="285">
        <v>192</v>
      </c>
      <c r="AS70" s="285">
        <v>96</v>
      </c>
      <c r="AT70" s="285">
        <v>38.400000000000006</v>
      </c>
      <c r="AU70" s="285" t="s">
        <v>150</v>
      </c>
      <c r="AV70" s="285">
        <v>59</v>
      </c>
      <c r="AW70" s="285">
        <v>40</v>
      </c>
      <c r="AX70" s="285">
        <v>99</v>
      </c>
      <c r="AY70" s="290" t="s">
        <v>150</v>
      </c>
      <c r="AZ70" s="285">
        <v>60</v>
      </c>
      <c r="BA70" s="291">
        <v>35</v>
      </c>
      <c r="BB70" s="285">
        <v>95</v>
      </c>
      <c r="BC70" s="292">
        <v>194</v>
      </c>
      <c r="BD70" s="285">
        <v>97</v>
      </c>
      <c r="BE70" s="285">
        <v>38.800000000000004</v>
      </c>
      <c r="BF70" s="285" t="s">
        <v>150</v>
      </c>
      <c r="BG70" s="285">
        <v>54</v>
      </c>
      <c r="BH70" s="285">
        <v>8</v>
      </c>
      <c r="BI70" s="285">
        <v>30</v>
      </c>
      <c r="BJ70" s="292">
        <v>38</v>
      </c>
      <c r="BK70" s="292">
        <v>92</v>
      </c>
      <c r="BL70" s="290" t="s">
        <v>150</v>
      </c>
      <c r="BM70" s="293">
        <v>58</v>
      </c>
      <c r="BN70" s="293">
        <v>8</v>
      </c>
      <c r="BO70" s="293">
        <v>29</v>
      </c>
      <c r="BP70" s="291">
        <v>37</v>
      </c>
      <c r="BQ70" s="294">
        <v>95</v>
      </c>
      <c r="BR70" s="285">
        <v>153</v>
      </c>
      <c r="BS70" s="294">
        <v>76.5</v>
      </c>
      <c r="BT70" s="285">
        <v>30.6</v>
      </c>
      <c r="BU70" s="285" t="s">
        <v>155</v>
      </c>
      <c r="BV70" s="285">
        <v>100</v>
      </c>
      <c r="BW70" s="290" t="s">
        <v>150</v>
      </c>
      <c r="BX70" s="285">
        <v>100</v>
      </c>
      <c r="BY70" s="285">
        <v>200</v>
      </c>
      <c r="BZ70" s="285">
        <v>100</v>
      </c>
      <c r="CA70" s="285">
        <v>20</v>
      </c>
      <c r="CB70" s="290" t="s">
        <v>150</v>
      </c>
      <c r="CC70" s="285">
        <v>100</v>
      </c>
      <c r="CD70" s="290" t="s">
        <v>150</v>
      </c>
      <c r="CE70" s="285">
        <v>100</v>
      </c>
      <c r="CF70" s="285">
        <v>200</v>
      </c>
      <c r="CG70" s="285">
        <v>100</v>
      </c>
      <c r="CH70" s="285">
        <v>20</v>
      </c>
      <c r="CI70" s="290" t="s">
        <v>150</v>
      </c>
      <c r="CJ70" s="285">
        <v>100</v>
      </c>
      <c r="CK70" s="290" t="s">
        <v>150</v>
      </c>
      <c r="CL70" s="285">
        <v>100</v>
      </c>
      <c r="CM70" s="285">
        <v>200</v>
      </c>
      <c r="CN70" s="285">
        <v>100</v>
      </c>
      <c r="CO70" s="285">
        <v>20</v>
      </c>
      <c r="CP70" s="290" t="s">
        <v>150</v>
      </c>
      <c r="CQ70" s="285">
        <v>100</v>
      </c>
      <c r="CR70" s="290" t="s">
        <v>150</v>
      </c>
      <c r="CS70" s="285">
        <v>100</v>
      </c>
      <c r="CT70" s="285">
        <v>200</v>
      </c>
      <c r="CU70" s="285">
        <v>100</v>
      </c>
      <c r="CV70" s="285">
        <v>20</v>
      </c>
      <c r="CW70" s="290"/>
      <c r="CX70" s="285">
        <v>59</v>
      </c>
      <c r="CY70" s="285">
        <v>37</v>
      </c>
      <c r="CZ70" s="285">
        <v>96</v>
      </c>
      <c r="DA70" s="290" t="s">
        <v>150</v>
      </c>
      <c r="DB70" s="285">
        <v>53</v>
      </c>
      <c r="DC70" s="291">
        <v>33</v>
      </c>
      <c r="DD70" s="285">
        <v>86</v>
      </c>
      <c r="DE70" s="285">
        <v>182</v>
      </c>
      <c r="DF70" s="285">
        <v>91</v>
      </c>
      <c r="DG70" s="285">
        <v>36.4</v>
      </c>
      <c r="DH70" s="285" t="s">
        <v>150</v>
      </c>
      <c r="DI70" s="289"/>
      <c r="DJ70" s="289"/>
      <c r="DK70" s="289"/>
      <c r="DL70" s="289"/>
      <c r="DM70" s="289"/>
      <c r="DN70" s="289"/>
      <c r="DO70" s="289"/>
      <c r="DP70" s="289"/>
      <c r="DQ70" s="289"/>
      <c r="DR70" s="289"/>
      <c r="DS70" s="289"/>
      <c r="DT70" s="289"/>
      <c r="DU70" s="289"/>
      <c r="DV70" s="289"/>
      <c r="DW70" s="289"/>
      <c r="DX70" s="289"/>
      <c r="DY70" s="289"/>
      <c r="DZ70" s="289"/>
      <c r="EA70" s="289"/>
      <c r="EB70" s="289"/>
      <c r="EC70" s="289"/>
      <c r="ED70" s="289"/>
      <c r="EE70" s="285">
        <v>59</v>
      </c>
      <c r="EF70" s="285">
        <v>37</v>
      </c>
      <c r="EG70" s="285">
        <v>96</v>
      </c>
      <c r="EH70" s="290" t="s">
        <v>150</v>
      </c>
      <c r="EI70" s="285">
        <v>53</v>
      </c>
      <c r="EJ70" s="291">
        <v>33</v>
      </c>
      <c r="EK70" s="285">
        <v>86</v>
      </c>
      <c r="EL70" s="285">
        <v>182</v>
      </c>
      <c r="EM70" s="285">
        <v>91</v>
      </c>
      <c r="EN70" s="285">
        <v>36.4</v>
      </c>
      <c r="EO70" s="285" t="s">
        <v>150</v>
      </c>
      <c r="EP70" s="285"/>
      <c r="EQ70" s="286"/>
      <c r="ER70" s="286"/>
      <c r="ES70" s="286"/>
      <c r="ET70" s="286"/>
      <c r="EU70" s="286"/>
    </row>
    <row r="71" spans="1:151" ht="23.25" thickBot="1" x14ac:dyDescent="0.3">
      <c r="A71" s="278">
        <v>105</v>
      </c>
      <c r="B71" s="269">
        <v>156</v>
      </c>
      <c r="C71" s="279" t="s">
        <v>224</v>
      </c>
      <c r="D71" s="269" t="s">
        <v>207</v>
      </c>
      <c r="E71" s="285" t="s">
        <v>11</v>
      </c>
      <c r="F71" s="288">
        <v>39091</v>
      </c>
      <c r="G71" s="285">
        <v>22</v>
      </c>
      <c r="H71" s="285">
        <v>8</v>
      </c>
      <c r="I71" s="285">
        <v>9</v>
      </c>
      <c r="J71" s="285" t="s">
        <v>22</v>
      </c>
      <c r="K71" s="285" t="s">
        <v>1</v>
      </c>
      <c r="L71" s="285" t="s">
        <v>14</v>
      </c>
      <c r="M71" s="295"/>
      <c r="N71" s="295"/>
      <c r="O71" s="285">
        <v>59</v>
      </c>
      <c r="P71" s="285">
        <v>38</v>
      </c>
      <c r="Q71" s="285">
        <v>97</v>
      </c>
      <c r="R71" s="290" t="s">
        <v>150</v>
      </c>
      <c r="S71" s="285">
        <v>52</v>
      </c>
      <c r="T71" s="291">
        <v>37</v>
      </c>
      <c r="U71" s="285">
        <v>89</v>
      </c>
      <c r="V71" s="285">
        <v>186</v>
      </c>
      <c r="W71" s="285">
        <v>93</v>
      </c>
      <c r="X71" s="285">
        <v>93</v>
      </c>
      <c r="Y71" s="285" t="s">
        <v>150</v>
      </c>
      <c r="Z71" s="289">
        <v>58</v>
      </c>
      <c r="AA71" s="285">
        <v>37</v>
      </c>
      <c r="AB71" s="285">
        <v>95</v>
      </c>
      <c r="AC71" s="290" t="s">
        <v>150</v>
      </c>
      <c r="AD71" s="285">
        <v>51</v>
      </c>
      <c r="AE71" s="291">
        <v>38</v>
      </c>
      <c r="AF71" s="285">
        <v>89</v>
      </c>
      <c r="AG71" s="285">
        <v>184</v>
      </c>
      <c r="AH71" s="285">
        <v>92</v>
      </c>
      <c r="AI71" s="285">
        <v>73.600000000000009</v>
      </c>
      <c r="AJ71" s="285" t="s">
        <v>150</v>
      </c>
      <c r="AK71" s="285">
        <v>59</v>
      </c>
      <c r="AL71" s="285">
        <v>29</v>
      </c>
      <c r="AM71" s="285">
        <v>88</v>
      </c>
      <c r="AN71" s="290" t="s">
        <v>148</v>
      </c>
      <c r="AO71" s="285">
        <v>48</v>
      </c>
      <c r="AP71" s="291">
        <v>39</v>
      </c>
      <c r="AQ71" s="285">
        <v>87</v>
      </c>
      <c r="AR71" s="285">
        <v>175</v>
      </c>
      <c r="AS71" s="285">
        <v>87.5</v>
      </c>
      <c r="AT71" s="285">
        <v>35</v>
      </c>
      <c r="AU71" s="285" t="s">
        <v>150</v>
      </c>
      <c r="AV71" s="285">
        <v>58</v>
      </c>
      <c r="AW71" s="285">
        <v>40</v>
      </c>
      <c r="AX71" s="285">
        <v>98</v>
      </c>
      <c r="AY71" s="290" t="s">
        <v>150</v>
      </c>
      <c r="AZ71" s="285">
        <v>60</v>
      </c>
      <c r="BA71" s="291">
        <v>40</v>
      </c>
      <c r="BB71" s="285">
        <v>100</v>
      </c>
      <c r="BC71" s="292">
        <v>198</v>
      </c>
      <c r="BD71" s="285">
        <v>99</v>
      </c>
      <c r="BE71" s="285">
        <v>39.6</v>
      </c>
      <c r="BF71" s="285" t="s">
        <v>150</v>
      </c>
      <c r="BG71" s="285">
        <v>56</v>
      </c>
      <c r="BH71" s="285">
        <v>8</v>
      </c>
      <c r="BI71" s="285">
        <v>30</v>
      </c>
      <c r="BJ71" s="292">
        <v>38</v>
      </c>
      <c r="BK71" s="292">
        <v>94</v>
      </c>
      <c r="BL71" s="290" t="s">
        <v>150</v>
      </c>
      <c r="BM71" s="293">
        <v>59</v>
      </c>
      <c r="BN71" s="293">
        <v>8</v>
      </c>
      <c r="BO71" s="293">
        <v>32</v>
      </c>
      <c r="BP71" s="291">
        <v>40</v>
      </c>
      <c r="BQ71" s="294">
        <v>99</v>
      </c>
      <c r="BR71" s="285">
        <v>158</v>
      </c>
      <c r="BS71" s="294">
        <v>79</v>
      </c>
      <c r="BT71" s="285">
        <v>31.6</v>
      </c>
      <c r="BU71" s="285" t="s">
        <v>155</v>
      </c>
      <c r="BV71" s="285">
        <v>100</v>
      </c>
      <c r="BW71" s="290" t="s">
        <v>150</v>
      </c>
      <c r="BX71" s="285">
        <v>100</v>
      </c>
      <c r="BY71" s="285">
        <v>200</v>
      </c>
      <c r="BZ71" s="285">
        <v>100</v>
      </c>
      <c r="CA71" s="285">
        <v>20</v>
      </c>
      <c r="CB71" s="290" t="s">
        <v>150</v>
      </c>
      <c r="CC71" s="285">
        <v>100</v>
      </c>
      <c r="CD71" s="290" t="s">
        <v>150</v>
      </c>
      <c r="CE71" s="285">
        <v>100</v>
      </c>
      <c r="CF71" s="285">
        <v>200</v>
      </c>
      <c r="CG71" s="285">
        <v>100</v>
      </c>
      <c r="CH71" s="285">
        <v>20</v>
      </c>
      <c r="CI71" s="290" t="s">
        <v>150</v>
      </c>
      <c r="CJ71" s="285">
        <v>100</v>
      </c>
      <c r="CK71" s="290" t="s">
        <v>150</v>
      </c>
      <c r="CL71" s="285">
        <v>100</v>
      </c>
      <c r="CM71" s="285">
        <v>200</v>
      </c>
      <c r="CN71" s="285">
        <v>100</v>
      </c>
      <c r="CO71" s="285">
        <v>20</v>
      </c>
      <c r="CP71" s="290" t="s">
        <v>150</v>
      </c>
      <c r="CQ71" s="285">
        <v>100</v>
      </c>
      <c r="CR71" s="290" t="s">
        <v>150</v>
      </c>
      <c r="CS71" s="285">
        <v>100</v>
      </c>
      <c r="CT71" s="285">
        <v>200</v>
      </c>
      <c r="CU71" s="285">
        <v>100</v>
      </c>
      <c r="CV71" s="285">
        <v>20</v>
      </c>
      <c r="CW71" s="290"/>
      <c r="CX71" s="285">
        <v>59</v>
      </c>
      <c r="CY71" s="285">
        <v>36</v>
      </c>
      <c r="CZ71" s="285">
        <v>95</v>
      </c>
      <c r="DA71" s="290" t="s">
        <v>150</v>
      </c>
      <c r="DB71" s="285">
        <v>59</v>
      </c>
      <c r="DC71" s="291">
        <v>40</v>
      </c>
      <c r="DD71" s="285">
        <v>99</v>
      </c>
      <c r="DE71" s="285">
        <v>194</v>
      </c>
      <c r="DF71" s="285">
        <v>97</v>
      </c>
      <c r="DG71" s="285">
        <v>38.800000000000004</v>
      </c>
      <c r="DH71" s="285" t="s">
        <v>150</v>
      </c>
      <c r="DI71" s="289"/>
      <c r="DJ71" s="289"/>
      <c r="DK71" s="289"/>
      <c r="DL71" s="289"/>
      <c r="DM71" s="289"/>
      <c r="DN71" s="289"/>
      <c r="DO71" s="289"/>
      <c r="DP71" s="289"/>
      <c r="DQ71" s="289"/>
      <c r="DR71" s="289"/>
      <c r="DS71" s="289"/>
      <c r="DT71" s="289"/>
      <c r="DU71" s="289"/>
      <c r="DV71" s="289"/>
      <c r="DW71" s="289"/>
      <c r="DX71" s="289"/>
      <c r="DY71" s="289"/>
      <c r="DZ71" s="289"/>
      <c r="EA71" s="289"/>
      <c r="EB71" s="289"/>
      <c r="EC71" s="289"/>
      <c r="ED71" s="289"/>
      <c r="EE71" s="285">
        <v>59</v>
      </c>
      <c r="EF71" s="285">
        <v>36</v>
      </c>
      <c r="EG71" s="285">
        <v>95</v>
      </c>
      <c r="EH71" s="290" t="s">
        <v>150</v>
      </c>
      <c r="EI71" s="285">
        <v>59</v>
      </c>
      <c r="EJ71" s="291">
        <v>40</v>
      </c>
      <c r="EK71" s="285">
        <v>99</v>
      </c>
      <c r="EL71" s="285">
        <v>194</v>
      </c>
      <c r="EM71" s="285">
        <v>97</v>
      </c>
      <c r="EN71" s="285">
        <v>38.800000000000004</v>
      </c>
      <c r="EO71" s="285" t="s">
        <v>150</v>
      </c>
      <c r="EP71" s="285"/>
      <c r="EQ71" s="286"/>
      <c r="ER71" s="286"/>
      <c r="ES71" s="286"/>
      <c r="ET71" s="286"/>
      <c r="EU71" s="286"/>
    </row>
    <row r="72" spans="1:151" ht="23.25" thickBot="1" x14ac:dyDescent="0.3">
      <c r="A72" s="278">
        <v>106</v>
      </c>
      <c r="B72" s="269">
        <v>157</v>
      </c>
      <c r="C72" s="279" t="s">
        <v>225</v>
      </c>
      <c r="D72" s="269" t="s">
        <v>207</v>
      </c>
      <c r="E72" s="285" t="s">
        <v>11</v>
      </c>
      <c r="F72" s="288">
        <v>39032</v>
      </c>
      <c r="G72" s="285">
        <v>20</v>
      </c>
      <c r="H72" s="285">
        <v>10</v>
      </c>
      <c r="I72" s="285">
        <v>9</v>
      </c>
      <c r="J72" s="285" t="s">
        <v>22</v>
      </c>
      <c r="K72" s="285" t="s">
        <v>1</v>
      </c>
      <c r="L72" s="285" t="s">
        <v>14</v>
      </c>
      <c r="M72" s="295"/>
      <c r="N72" s="295"/>
      <c r="O72" s="285">
        <v>60</v>
      </c>
      <c r="P72" s="285">
        <v>40</v>
      </c>
      <c r="Q72" s="285">
        <v>100</v>
      </c>
      <c r="R72" s="290" t="s">
        <v>150</v>
      </c>
      <c r="S72" s="285">
        <v>60</v>
      </c>
      <c r="T72" s="291">
        <v>40</v>
      </c>
      <c r="U72" s="285">
        <v>100</v>
      </c>
      <c r="V72" s="285">
        <v>200</v>
      </c>
      <c r="W72" s="285">
        <v>100</v>
      </c>
      <c r="X72" s="285">
        <v>100</v>
      </c>
      <c r="Y72" s="285" t="s">
        <v>150</v>
      </c>
      <c r="Z72" s="289">
        <v>60</v>
      </c>
      <c r="AA72" s="285">
        <v>40</v>
      </c>
      <c r="AB72" s="285">
        <v>100</v>
      </c>
      <c r="AC72" s="290" t="s">
        <v>150</v>
      </c>
      <c r="AD72" s="285">
        <v>59</v>
      </c>
      <c r="AE72" s="291">
        <v>40</v>
      </c>
      <c r="AF72" s="285">
        <v>99</v>
      </c>
      <c r="AG72" s="285">
        <v>199</v>
      </c>
      <c r="AH72" s="285">
        <v>99.5</v>
      </c>
      <c r="AI72" s="285">
        <v>79.600000000000009</v>
      </c>
      <c r="AJ72" s="285" t="s">
        <v>150</v>
      </c>
      <c r="AK72" s="285">
        <v>60</v>
      </c>
      <c r="AL72" s="285">
        <v>40</v>
      </c>
      <c r="AM72" s="285">
        <v>100</v>
      </c>
      <c r="AN72" s="290" t="s">
        <v>150</v>
      </c>
      <c r="AO72" s="285">
        <v>58</v>
      </c>
      <c r="AP72" s="291">
        <v>40</v>
      </c>
      <c r="AQ72" s="285">
        <v>98</v>
      </c>
      <c r="AR72" s="285">
        <v>198</v>
      </c>
      <c r="AS72" s="285">
        <v>99</v>
      </c>
      <c r="AT72" s="285">
        <v>39.6</v>
      </c>
      <c r="AU72" s="285" t="s">
        <v>150</v>
      </c>
      <c r="AV72" s="285">
        <v>60</v>
      </c>
      <c r="AW72" s="285">
        <v>40</v>
      </c>
      <c r="AX72" s="285">
        <v>100</v>
      </c>
      <c r="AY72" s="290" t="s">
        <v>150</v>
      </c>
      <c r="AZ72" s="285">
        <v>60</v>
      </c>
      <c r="BA72" s="291">
        <v>40</v>
      </c>
      <c r="BB72" s="285">
        <v>100</v>
      </c>
      <c r="BC72" s="292">
        <v>200</v>
      </c>
      <c r="BD72" s="285">
        <v>100</v>
      </c>
      <c r="BE72" s="285">
        <v>40</v>
      </c>
      <c r="BF72" s="285" t="s">
        <v>150</v>
      </c>
      <c r="BG72" s="285">
        <v>60</v>
      </c>
      <c r="BH72" s="285">
        <v>8</v>
      </c>
      <c r="BI72" s="285">
        <v>32</v>
      </c>
      <c r="BJ72" s="292">
        <v>40</v>
      </c>
      <c r="BK72" s="292">
        <v>100</v>
      </c>
      <c r="BL72" s="290" t="s">
        <v>150</v>
      </c>
      <c r="BM72" s="293">
        <v>60</v>
      </c>
      <c r="BN72" s="293">
        <v>8</v>
      </c>
      <c r="BO72" s="293">
        <v>32</v>
      </c>
      <c r="BP72" s="291">
        <v>40</v>
      </c>
      <c r="BQ72" s="294">
        <v>100</v>
      </c>
      <c r="BR72" s="285">
        <v>160</v>
      </c>
      <c r="BS72" s="294">
        <v>80</v>
      </c>
      <c r="BT72" s="285">
        <v>32</v>
      </c>
      <c r="BU72" s="285" t="s">
        <v>155</v>
      </c>
      <c r="BV72" s="285">
        <v>100</v>
      </c>
      <c r="BW72" s="290" t="s">
        <v>150</v>
      </c>
      <c r="BX72" s="285">
        <v>100</v>
      </c>
      <c r="BY72" s="285">
        <v>200</v>
      </c>
      <c r="BZ72" s="285">
        <v>100</v>
      </c>
      <c r="CA72" s="285">
        <v>20</v>
      </c>
      <c r="CB72" s="290" t="s">
        <v>150</v>
      </c>
      <c r="CC72" s="285">
        <v>100</v>
      </c>
      <c r="CD72" s="290" t="s">
        <v>150</v>
      </c>
      <c r="CE72" s="285">
        <v>100</v>
      </c>
      <c r="CF72" s="285">
        <v>200</v>
      </c>
      <c r="CG72" s="285">
        <v>100</v>
      </c>
      <c r="CH72" s="285">
        <v>20</v>
      </c>
      <c r="CI72" s="290" t="s">
        <v>150</v>
      </c>
      <c r="CJ72" s="285">
        <v>100</v>
      </c>
      <c r="CK72" s="290" t="s">
        <v>150</v>
      </c>
      <c r="CL72" s="285">
        <v>100</v>
      </c>
      <c r="CM72" s="285">
        <v>200</v>
      </c>
      <c r="CN72" s="285">
        <v>100</v>
      </c>
      <c r="CO72" s="285">
        <v>20</v>
      </c>
      <c r="CP72" s="290" t="s">
        <v>150</v>
      </c>
      <c r="CQ72" s="285">
        <v>100</v>
      </c>
      <c r="CR72" s="290" t="s">
        <v>150</v>
      </c>
      <c r="CS72" s="285">
        <v>100</v>
      </c>
      <c r="CT72" s="285">
        <v>200</v>
      </c>
      <c r="CU72" s="285">
        <v>100</v>
      </c>
      <c r="CV72" s="285">
        <v>20</v>
      </c>
      <c r="CW72" s="290"/>
      <c r="CX72" s="285">
        <v>60</v>
      </c>
      <c r="CY72" s="285">
        <v>39</v>
      </c>
      <c r="CZ72" s="285">
        <v>99</v>
      </c>
      <c r="DA72" s="290" t="s">
        <v>150</v>
      </c>
      <c r="DB72" s="285">
        <v>60</v>
      </c>
      <c r="DC72" s="291">
        <v>40</v>
      </c>
      <c r="DD72" s="285">
        <v>100</v>
      </c>
      <c r="DE72" s="285">
        <v>199</v>
      </c>
      <c r="DF72" s="285">
        <v>99.5</v>
      </c>
      <c r="DG72" s="285">
        <v>39.800000000000004</v>
      </c>
      <c r="DH72" s="285" t="s">
        <v>150</v>
      </c>
      <c r="DI72" s="289"/>
      <c r="DJ72" s="289"/>
      <c r="DK72" s="289"/>
      <c r="DL72" s="289"/>
      <c r="DM72" s="289"/>
      <c r="DN72" s="289"/>
      <c r="DO72" s="289"/>
      <c r="DP72" s="289"/>
      <c r="DQ72" s="289"/>
      <c r="DR72" s="289"/>
      <c r="DS72" s="289"/>
      <c r="DT72" s="289"/>
      <c r="DU72" s="289"/>
      <c r="DV72" s="289"/>
      <c r="DW72" s="289"/>
      <c r="DX72" s="289"/>
      <c r="DY72" s="289"/>
      <c r="DZ72" s="289"/>
      <c r="EA72" s="289"/>
      <c r="EB72" s="289"/>
      <c r="EC72" s="289"/>
      <c r="ED72" s="289"/>
      <c r="EE72" s="285">
        <v>60</v>
      </c>
      <c r="EF72" s="285">
        <v>39</v>
      </c>
      <c r="EG72" s="285">
        <v>99</v>
      </c>
      <c r="EH72" s="290" t="s">
        <v>150</v>
      </c>
      <c r="EI72" s="285">
        <v>60</v>
      </c>
      <c r="EJ72" s="291">
        <v>40</v>
      </c>
      <c r="EK72" s="285">
        <v>100</v>
      </c>
      <c r="EL72" s="285">
        <v>199</v>
      </c>
      <c r="EM72" s="285">
        <v>99.5</v>
      </c>
      <c r="EN72" s="285">
        <v>39.800000000000004</v>
      </c>
      <c r="EO72" s="285" t="s">
        <v>150</v>
      </c>
      <c r="EP72" s="285"/>
      <c r="EQ72" s="286"/>
      <c r="ER72" s="286"/>
      <c r="ES72" s="286"/>
      <c r="ET72" s="286"/>
      <c r="EU72" s="286"/>
    </row>
    <row r="73" spans="1:151" ht="23.25" thickBot="1" x14ac:dyDescent="0.3">
      <c r="A73" s="278">
        <v>107</v>
      </c>
      <c r="B73" s="269">
        <v>158</v>
      </c>
      <c r="C73" s="279" t="s">
        <v>226</v>
      </c>
      <c r="D73" s="269" t="s">
        <v>207</v>
      </c>
      <c r="E73" s="285" t="s">
        <v>11</v>
      </c>
      <c r="F73" s="288">
        <v>39125</v>
      </c>
      <c r="G73" s="285">
        <v>19</v>
      </c>
      <c r="H73" s="285">
        <v>7</v>
      </c>
      <c r="I73" s="285">
        <v>9</v>
      </c>
      <c r="J73" s="285" t="s">
        <v>22</v>
      </c>
      <c r="K73" s="285" t="s">
        <v>1</v>
      </c>
      <c r="L73" s="285" t="s">
        <v>14</v>
      </c>
      <c r="M73" s="295"/>
      <c r="N73" s="295"/>
      <c r="O73" s="285">
        <v>48</v>
      </c>
      <c r="P73" s="285">
        <v>11</v>
      </c>
      <c r="Q73" s="285">
        <v>59</v>
      </c>
      <c r="R73" s="290" t="s">
        <v>146</v>
      </c>
      <c r="S73" s="285">
        <v>34</v>
      </c>
      <c r="T73" s="291">
        <v>6</v>
      </c>
      <c r="U73" s="285">
        <v>40</v>
      </c>
      <c r="V73" s="285">
        <v>99</v>
      </c>
      <c r="W73" s="285">
        <v>49.5</v>
      </c>
      <c r="X73" s="285">
        <v>49.5</v>
      </c>
      <c r="Y73" s="285" t="s">
        <v>146</v>
      </c>
      <c r="Z73" s="289">
        <v>42</v>
      </c>
      <c r="AA73" s="285">
        <v>8</v>
      </c>
      <c r="AB73" s="285">
        <v>50</v>
      </c>
      <c r="AC73" s="290" t="s">
        <v>146</v>
      </c>
      <c r="AD73" s="285">
        <v>41</v>
      </c>
      <c r="AE73" s="291">
        <v>18</v>
      </c>
      <c r="AF73" s="285">
        <v>59</v>
      </c>
      <c r="AG73" s="285">
        <v>109</v>
      </c>
      <c r="AH73" s="285">
        <v>54.5</v>
      </c>
      <c r="AI73" s="285">
        <v>43.6</v>
      </c>
      <c r="AJ73" s="285" t="s">
        <v>147</v>
      </c>
      <c r="AK73" s="285">
        <v>36</v>
      </c>
      <c r="AL73" s="285">
        <v>8</v>
      </c>
      <c r="AM73" s="285">
        <v>44</v>
      </c>
      <c r="AN73" s="290" t="s">
        <v>146</v>
      </c>
      <c r="AO73" s="285">
        <v>33</v>
      </c>
      <c r="AP73" s="291">
        <v>6</v>
      </c>
      <c r="AQ73" s="285">
        <v>39</v>
      </c>
      <c r="AR73" s="285">
        <v>83</v>
      </c>
      <c r="AS73" s="285">
        <v>41.5</v>
      </c>
      <c r="AT73" s="285">
        <v>16.600000000000001</v>
      </c>
      <c r="AU73" s="285" t="s">
        <v>146</v>
      </c>
      <c r="AV73" s="285">
        <v>48</v>
      </c>
      <c r="AW73" s="285">
        <v>22</v>
      </c>
      <c r="AX73" s="285">
        <v>70</v>
      </c>
      <c r="AY73" s="290" t="s">
        <v>147</v>
      </c>
      <c r="AZ73" s="285">
        <v>43</v>
      </c>
      <c r="BA73" s="291">
        <v>21</v>
      </c>
      <c r="BB73" s="285">
        <v>64</v>
      </c>
      <c r="BC73" s="292">
        <v>134</v>
      </c>
      <c r="BD73" s="285">
        <v>67</v>
      </c>
      <c r="BE73" s="285">
        <v>26.8</v>
      </c>
      <c r="BF73" s="285" t="s">
        <v>148</v>
      </c>
      <c r="BG73" s="285">
        <v>47</v>
      </c>
      <c r="BH73" s="285">
        <v>6</v>
      </c>
      <c r="BI73" s="285">
        <v>25</v>
      </c>
      <c r="BJ73" s="292">
        <v>31</v>
      </c>
      <c r="BK73" s="292">
        <v>78</v>
      </c>
      <c r="BL73" s="290" t="s">
        <v>149</v>
      </c>
      <c r="BM73" s="293">
        <v>39</v>
      </c>
      <c r="BN73" s="293">
        <v>6</v>
      </c>
      <c r="BO73" s="293">
        <v>17</v>
      </c>
      <c r="BP73" s="291">
        <v>23</v>
      </c>
      <c r="BQ73" s="294">
        <v>62</v>
      </c>
      <c r="BR73" s="285">
        <v>101</v>
      </c>
      <c r="BS73" s="294">
        <v>50.5</v>
      </c>
      <c r="BT73" s="285">
        <v>20.200000000000003</v>
      </c>
      <c r="BU73" s="285" t="s">
        <v>147</v>
      </c>
      <c r="BV73" s="285">
        <v>100</v>
      </c>
      <c r="BW73" s="290" t="s">
        <v>150</v>
      </c>
      <c r="BX73" s="285">
        <v>100</v>
      </c>
      <c r="BY73" s="285">
        <v>200</v>
      </c>
      <c r="BZ73" s="285">
        <v>100</v>
      </c>
      <c r="CA73" s="285">
        <v>20</v>
      </c>
      <c r="CB73" s="290" t="s">
        <v>150</v>
      </c>
      <c r="CC73" s="285">
        <v>100</v>
      </c>
      <c r="CD73" s="290" t="s">
        <v>150</v>
      </c>
      <c r="CE73" s="285">
        <v>100</v>
      </c>
      <c r="CF73" s="285">
        <v>200</v>
      </c>
      <c r="CG73" s="285">
        <v>100</v>
      </c>
      <c r="CH73" s="285">
        <v>20</v>
      </c>
      <c r="CI73" s="290" t="s">
        <v>150</v>
      </c>
      <c r="CJ73" s="285">
        <v>100</v>
      </c>
      <c r="CK73" s="290" t="s">
        <v>150</v>
      </c>
      <c r="CL73" s="285">
        <v>100</v>
      </c>
      <c r="CM73" s="285">
        <v>200</v>
      </c>
      <c r="CN73" s="285">
        <v>100</v>
      </c>
      <c r="CO73" s="285">
        <v>20</v>
      </c>
      <c r="CP73" s="290" t="s">
        <v>150</v>
      </c>
      <c r="CQ73" s="285">
        <v>100</v>
      </c>
      <c r="CR73" s="290" t="s">
        <v>150</v>
      </c>
      <c r="CS73" s="285">
        <v>100</v>
      </c>
      <c r="CT73" s="285">
        <v>200</v>
      </c>
      <c r="CU73" s="285">
        <v>100</v>
      </c>
      <c r="CV73" s="285">
        <v>20</v>
      </c>
      <c r="CW73" s="290"/>
      <c r="CX73" s="285">
        <v>38</v>
      </c>
      <c r="CY73" s="285">
        <v>27</v>
      </c>
      <c r="CZ73" s="285">
        <v>65</v>
      </c>
      <c r="DA73" s="290" t="s">
        <v>148</v>
      </c>
      <c r="DB73" s="285">
        <v>43</v>
      </c>
      <c r="DC73" s="291">
        <v>28</v>
      </c>
      <c r="DD73" s="285">
        <v>71</v>
      </c>
      <c r="DE73" s="285">
        <v>136</v>
      </c>
      <c r="DF73" s="285">
        <v>68</v>
      </c>
      <c r="DG73" s="285">
        <v>27.200000000000003</v>
      </c>
      <c r="DH73" s="285" t="s">
        <v>148</v>
      </c>
      <c r="DI73" s="289"/>
      <c r="DJ73" s="289"/>
      <c r="DK73" s="289"/>
      <c r="DL73" s="289"/>
      <c r="DM73" s="289"/>
      <c r="DN73" s="289"/>
      <c r="DO73" s="289"/>
      <c r="DP73" s="289"/>
      <c r="DQ73" s="289"/>
      <c r="DR73" s="289"/>
      <c r="DS73" s="289"/>
      <c r="DT73" s="289"/>
      <c r="DU73" s="289"/>
      <c r="DV73" s="289"/>
      <c r="DW73" s="289"/>
      <c r="DX73" s="289"/>
      <c r="DY73" s="289"/>
      <c r="DZ73" s="289"/>
      <c r="EA73" s="289"/>
      <c r="EB73" s="289"/>
      <c r="EC73" s="289"/>
      <c r="ED73" s="289"/>
      <c r="EE73" s="285">
        <v>38</v>
      </c>
      <c r="EF73" s="285">
        <v>27</v>
      </c>
      <c r="EG73" s="285">
        <v>65</v>
      </c>
      <c r="EH73" s="290" t="s">
        <v>148</v>
      </c>
      <c r="EI73" s="285">
        <v>43</v>
      </c>
      <c r="EJ73" s="291">
        <v>28</v>
      </c>
      <c r="EK73" s="285">
        <v>71</v>
      </c>
      <c r="EL73" s="285">
        <v>136</v>
      </c>
      <c r="EM73" s="285">
        <v>68</v>
      </c>
      <c r="EN73" s="285">
        <v>27.200000000000003</v>
      </c>
      <c r="EO73" s="285" t="s">
        <v>148</v>
      </c>
      <c r="EP73" s="285"/>
      <c r="EQ73" s="286"/>
      <c r="ER73" s="286"/>
      <c r="ES73" s="286"/>
      <c r="ET73" s="286"/>
      <c r="EU73" s="286"/>
    </row>
    <row r="74" spans="1:151" ht="23.25" thickBot="1" x14ac:dyDescent="0.3">
      <c r="A74" s="278">
        <v>108</v>
      </c>
      <c r="B74" s="269">
        <v>159</v>
      </c>
      <c r="C74" s="279" t="s">
        <v>227</v>
      </c>
      <c r="D74" s="269" t="s">
        <v>207</v>
      </c>
      <c r="E74" s="285" t="s">
        <v>11</v>
      </c>
      <c r="F74" s="288">
        <v>38697</v>
      </c>
      <c r="G74" s="285">
        <v>20</v>
      </c>
      <c r="H74" s="285">
        <v>9</v>
      </c>
      <c r="I74" s="285">
        <v>10</v>
      </c>
      <c r="J74" s="285" t="s">
        <v>22</v>
      </c>
      <c r="K74" s="285" t="s">
        <v>1</v>
      </c>
      <c r="L74" s="285" t="s">
        <v>14</v>
      </c>
      <c r="M74" s="295"/>
      <c r="N74" s="295"/>
      <c r="O74" s="285">
        <v>58</v>
      </c>
      <c r="P74" s="285">
        <v>32</v>
      </c>
      <c r="Q74" s="285">
        <v>90</v>
      </c>
      <c r="R74" s="290" t="s">
        <v>149</v>
      </c>
      <c r="S74" s="285">
        <v>55</v>
      </c>
      <c r="T74" s="291">
        <v>24</v>
      </c>
      <c r="U74" s="285">
        <v>79</v>
      </c>
      <c r="V74" s="285">
        <v>169</v>
      </c>
      <c r="W74" s="285">
        <v>84.5</v>
      </c>
      <c r="X74" s="285">
        <v>84.5</v>
      </c>
      <c r="Y74" s="285" t="s">
        <v>155</v>
      </c>
      <c r="Z74" s="289">
        <v>60</v>
      </c>
      <c r="AA74" s="285">
        <v>5</v>
      </c>
      <c r="AB74" s="285">
        <v>65</v>
      </c>
      <c r="AC74" s="290" t="s">
        <v>146</v>
      </c>
      <c r="AD74" s="285">
        <v>53</v>
      </c>
      <c r="AE74" s="291">
        <v>22</v>
      </c>
      <c r="AF74" s="285">
        <v>75</v>
      </c>
      <c r="AG74" s="285">
        <v>140</v>
      </c>
      <c r="AH74" s="285">
        <v>70</v>
      </c>
      <c r="AI74" s="285">
        <v>56</v>
      </c>
      <c r="AJ74" s="285" t="s">
        <v>148</v>
      </c>
      <c r="AK74" s="285">
        <v>42</v>
      </c>
      <c r="AL74" s="285">
        <v>15</v>
      </c>
      <c r="AM74" s="285">
        <v>57</v>
      </c>
      <c r="AN74" s="290" t="s">
        <v>146</v>
      </c>
      <c r="AO74" s="285">
        <v>39</v>
      </c>
      <c r="AP74" s="291">
        <v>16</v>
      </c>
      <c r="AQ74" s="285">
        <v>55</v>
      </c>
      <c r="AR74" s="285">
        <v>112</v>
      </c>
      <c r="AS74" s="285">
        <v>56</v>
      </c>
      <c r="AT74" s="285">
        <v>22.400000000000002</v>
      </c>
      <c r="AU74" s="285" t="s">
        <v>147</v>
      </c>
      <c r="AV74" s="285">
        <v>55</v>
      </c>
      <c r="AW74" s="285">
        <v>40</v>
      </c>
      <c r="AX74" s="285">
        <v>95</v>
      </c>
      <c r="AY74" s="290" t="s">
        <v>150</v>
      </c>
      <c r="AZ74" s="285">
        <v>59</v>
      </c>
      <c r="BA74" s="291">
        <v>37</v>
      </c>
      <c r="BB74" s="285">
        <v>96</v>
      </c>
      <c r="BC74" s="292">
        <v>191</v>
      </c>
      <c r="BD74" s="285">
        <v>95.5</v>
      </c>
      <c r="BE74" s="285">
        <v>38.200000000000003</v>
      </c>
      <c r="BF74" s="285" t="s">
        <v>150</v>
      </c>
      <c r="BG74" s="285">
        <v>54</v>
      </c>
      <c r="BH74" s="285">
        <v>8</v>
      </c>
      <c r="BI74" s="285">
        <v>27</v>
      </c>
      <c r="BJ74" s="292">
        <v>35</v>
      </c>
      <c r="BK74" s="292">
        <v>89</v>
      </c>
      <c r="BL74" s="290" t="s">
        <v>150</v>
      </c>
      <c r="BM74" s="293">
        <v>52</v>
      </c>
      <c r="BN74" s="293">
        <v>8</v>
      </c>
      <c r="BO74" s="293">
        <v>14</v>
      </c>
      <c r="BP74" s="291">
        <v>22</v>
      </c>
      <c r="BQ74" s="294">
        <v>74</v>
      </c>
      <c r="BR74" s="285">
        <v>126</v>
      </c>
      <c r="BS74" s="294">
        <v>63</v>
      </c>
      <c r="BT74" s="285">
        <v>25.200000000000003</v>
      </c>
      <c r="BU74" s="285" t="s">
        <v>147</v>
      </c>
      <c r="BV74" s="285">
        <v>100</v>
      </c>
      <c r="BW74" s="290" t="s">
        <v>150</v>
      </c>
      <c r="BX74" s="285">
        <v>100</v>
      </c>
      <c r="BY74" s="285">
        <v>200</v>
      </c>
      <c r="BZ74" s="285">
        <v>100</v>
      </c>
      <c r="CA74" s="285">
        <v>20</v>
      </c>
      <c r="CB74" s="290" t="s">
        <v>150</v>
      </c>
      <c r="CC74" s="285">
        <v>100</v>
      </c>
      <c r="CD74" s="290" t="s">
        <v>150</v>
      </c>
      <c r="CE74" s="285">
        <v>100</v>
      </c>
      <c r="CF74" s="285">
        <v>200</v>
      </c>
      <c r="CG74" s="285">
        <v>100</v>
      </c>
      <c r="CH74" s="285">
        <v>20</v>
      </c>
      <c r="CI74" s="290" t="s">
        <v>150</v>
      </c>
      <c r="CJ74" s="285">
        <v>100</v>
      </c>
      <c r="CK74" s="290" t="s">
        <v>150</v>
      </c>
      <c r="CL74" s="285">
        <v>100</v>
      </c>
      <c r="CM74" s="285">
        <v>200</v>
      </c>
      <c r="CN74" s="285">
        <v>100</v>
      </c>
      <c r="CO74" s="285">
        <v>20</v>
      </c>
      <c r="CP74" s="290" t="s">
        <v>150</v>
      </c>
      <c r="CQ74" s="285">
        <v>100</v>
      </c>
      <c r="CR74" s="290" t="s">
        <v>150</v>
      </c>
      <c r="CS74" s="285">
        <v>100</v>
      </c>
      <c r="CT74" s="285">
        <v>200</v>
      </c>
      <c r="CU74" s="285">
        <v>100</v>
      </c>
      <c r="CV74" s="285">
        <v>20</v>
      </c>
      <c r="CW74" s="290"/>
      <c r="CX74" s="285">
        <v>43</v>
      </c>
      <c r="CY74" s="285">
        <v>26</v>
      </c>
      <c r="CZ74" s="285">
        <v>69</v>
      </c>
      <c r="DA74" s="290" t="s">
        <v>148</v>
      </c>
      <c r="DB74" s="285">
        <v>47</v>
      </c>
      <c r="DC74" s="291">
        <v>27</v>
      </c>
      <c r="DD74" s="285">
        <v>74</v>
      </c>
      <c r="DE74" s="285">
        <v>143</v>
      </c>
      <c r="DF74" s="285">
        <v>71.5</v>
      </c>
      <c r="DG74" s="285">
        <v>28.6</v>
      </c>
      <c r="DH74" s="285" t="s">
        <v>148</v>
      </c>
      <c r="DI74" s="289"/>
      <c r="DJ74" s="289"/>
      <c r="DK74" s="289"/>
      <c r="DL74" s="289"/>
      <c r="DM74" s="289"/>
      <c r="DN74" s="289"/>
      <c r="DO74" s="289"/>
      <c r="DP74" s="289"/>
      <c r="DQ74" s="289"/>
      <c r="DR74" s="289"/>
      <c r="DS74" s="289"/>
      <c r="DT74" s="289"/>
      <c r="DU74" s="289"/>
      <c r="DV74" s="289"/>
      <c r="DW74" s="289"/>
      <c r="DX74" s="289"/>
      <c r="DY74" s="289"/>
      <c r="DZ74" s="289"/>
      <c r="EA74" s="289"/>
      <c r="EB74" s="289"/>
      <c r="EC74" s="289"/>
      <c r="ED74" s="289"/>
      <c r="EE74" s="285">
        <v>43</v>
      </c>
      <c r="EF74" s="285">
        <v>26</v>
      </c>
      <c r="EG74" s="285">
        <v>69</v>
      </c>
      <c r="EH74" s="290" t="s">
        <v>148</v>
      </c>
      <c r="EI74" s="285">
        <v>47</v>
      </c>
      <c r="EJ74" s="291">
        <v>27</v>
      </c>
      <c r="EK74" s="285">
        <v>74</v>
      </c>
      <c r="EL74" s="285">
        <v>143</v>
      </c>
      <c r="EM74" s="285">
        <v>71.5</v>
      </c>
      <c r="EN74" s="285">
        <v>28.6</v>
      </c>
      <c r="EO74" s="285" t="s">
        <v>148</v>
      </c>
      <c r="EP74" s="285"/>
      <c r="EQ74" s="286"/>
      <c r="ER74" s="286"/>
      <c r="ES74" s="286"/>
      <c r="ET74" s="286"/>
      <c r="EU74" s="286"/>
    </row>
    <row r="75" spans="1:151" ht="23.25" thickBot="1" x14ac:dyDescent="0.3">
      <c r="A75" s="278">
        <v>109</v>
      </c>
      <c r="B75" s="269">
        <v>160</v>
      </c>
      <c r="C75" s="279" t="s">
        <v>228</v>
      </c>
      <c r="D75" s="269" t="s">
        <v>207</v>
      </c>
      <c r="E75" s="285" t="s">
        <v>11</v>
      </c>
      <c r="F75" s="288">
        <v>0</v>
      </c>
      <c r="G75" s="285">
        <v>1</v>
      </c>
      <c r="H75" s="285">
        <v>9</v>
      </c>
      <c r="I75" s="285">
        <v>116</v>
      </c>
      <c r="J75" s="285" t="s">
        <v>22</v>
      </c>
      <c r="K75" s="285" t="s">
        <v>1</v>
      </c>
      <c r="L75" s="285" t="s">
        <v>14</v>
      </c>
      <c r="M75" s="295"/>
      <c r="N75" s="295"/>
      <c r="O75" s="285">
        <v>60</v>
      </c>
      <c r="P75" s="285">
        <v>39</v>
      </c>
      <c r="Q75" s="285">
        <v>99</v>
      </c>
      <c r="R75" s="290" t="s">
        <v>150</v>
      </c>
      <c r="S75" s="285">
        <v>59</v>
      </c>
      <c r="T75" s="291">
        <v>37</v>
      </c>
      <c r="U75" s="285">
        <v>96</v>
      </c>
      <c r="V75" s="285">
        <v>195</v>
      </c>
      <c r="W75" s="285">
        <v>97.5</v>
      </c>
      <c r="X75" s="285">
        <v>97.5</v>
      </c>
      <c r="Y75" s="285" t="s">
        <v>150</v>
      </c>
      <c r="Z75" s="289">
        <v>52</v>
      </c>
      <c r="AA75" s="285">
        <v>27</v>
      </c>
      <c r="AB75" s="285">
        <v>79</v>
      </c>
      <c r="AC75" s="290" t="s">
        <v>148</v>
      </c>
      <c r="AD75" s="285">
        <v>54</v>
      </c>
      <c r="AE75" s="291">
        <v>40</v>
      </c>
      <c r="AF75" s="285">
        <v>94</v>
      </c>
      <c r="AG75" s="285">
        <v>173</v>
      </c>
      <c r="AH75" s="285">
        <v>86.5</v>
      </c>
      <c r="AI75" s="285">
        <v>69.2</v>
      </c>
      <c r="AJ75" s="285" t="s">
        <v>150</v>
      </c>
      <c r="AK75" s="285">
        <v>55</v>
      </c>
      <c r="AL75" s="285">
        <v>38</v>
      </c>
      <c r="AM75" s="285">
        <v>93</v>
      </c>
      <c r="AN75" s="290" t="s">
        <v>150</v>
      </c>
      <c r="AO75" s="285">
        <v>51</v>
      </c>
      <c r="AP75" s="291">
        <v>35</v>
      </c>
      <c r="AQ75" s="285">
        <v>86</v>
      </c>
      <c r="AR75" s="285">
        <v>179</v>
      </c>
      <c r="AS75" s="285">
        <v>89.5</v>
      </c>
      <c r="AT75" s="285">
        <v>35.800000000000004</v>
      </c>
      <c r="AU75" s="285" t="s">
        <v>150</v>
      </c>
      <c r="AV75" s="285">
        <v>54</v>
      </c>
      <c r="AW75" s="285">
        <v>38</v>
      </c>
      <c r="AX75" s="285">
        <v>92</v>
      </c>
      <c r="AY75" s="290" t="s">
        <v>150</v>
      </c>
      <c r="AZ75" s="285">
        <v>58</v>
      </c>
      <c r="BA75" s="291">
        <v>39</v>
      </c>
      <c r="BB75" s="285">
        <v>97</v>
      </c>
      <c r="BC75" s="292">
        <v>189</v>
      </c>
      <c r="BD75" s="285">
        <v>94.5</v>
      </c>
      <c r="BE75" s="285">
        <v>37.800000000000004</v>
      </c>
      <c r="BF75" s="285" t="s">
        <v>150</v>
      </c>
      <c r="BG75" s="285">
        <v>56</v>
      </c>
      <c r="BH75" s="285">
        <v>8</v>
      </c>
      <c r="BI75" s="285">
        <v>30</v>
      </c>
      <c r="BJ75" s="292">
        <v>38</v>
      </c>
      <c r="BK75" s="292">
        <v>94</v>
      </c>
      <c r="BL75" s="290" t="s">
        <v>150</v>
      </c>
      <c r="BM75" s="293">
        <v>51</v>
      </c>
      <c r="BN75" s="293">
        <v>8</v>
      </c>
      <c r="BO75" s="293">
        <v>22</v>
      </c>
      <c r="BP75" s="291">
        <v>30</v>
      </c>
      <c r="BQ75" s="294">
        <v>81</v>
      </c>
      <c r="BR75" s="285">
        <v>132</v>
      </c>
      <c r="BS75" s="294">
        <v>66</v>
      </c>
      <c r="BT75" s="285">
        <v>26.400000000000002</v>
      </c>
      <c r="BU75" s="285" t="s">
        <v>148</v>
      </c>
      <c r="BV75" s="285">
        <v>100</v>
      </c>
      <c r="BW75" s="290" t="s">
        <v>150</v>
      </c>
      <c r="BX75" s="285">
        <v>100</v>
      </c>
      <c r="BY75" s="285">
        <v>200</v>
      </c>
      <c r="BZ75" s="285">
        <v>100</v>
      </c>
      <c r="CA75" s="285">
        <v>20</v>
      </c>
      <c r="CB75" s="290" t="s">
        <v>150</v>
      </c>
      <c r="CC75" s="285">
        <v>100</v>
      </c>
      <c r="CD75" s="290" t="s">
        <v>150</v>
      </c>
      <c r="CE75" s="285">
        <v>100</v>
      </c>
      <c r="CF75" s="285">
        <v>200</v>
      </c>
      <c r="CG75" s="285">
        <v>100</v>
      </c>
      <c r="CH75" s="285">
        <v>20</v>
      </c>
      <c r="CI75" s="290" t="s">
        <v>150</v>
      </c>
      <c r="CJ75" s="285">
        <v>100</v>
      </c>
      <c r="CK75" s="290" t="s">
        <v>150</v>
      </c>
      <c r="CL75" s="285">
        <v>100</v>
      </c>
      <c r="CM75" s="285">
        <v>200</v>
      </c>
      <c r="CN75" s="285">
        <v>100</v>
      </c>
      <c r="CO75" s="285">
        <v>20</v>
      </c>
      <c r="CP75" s="290" t="s">
        <v>150</v>
      </c>
      <c r="CQ75" s="285">
        <v>100</v>
      </c>
      <c r="CR75" s="290" t="s">
        <v>150</v>
      </c>
      <c r="CS75" s="285">
        <v>100</v>
      </c>
      <c r="CT75" s="285">
        <v>200</v>
      </c>
      <c r="CU75" s="285">
        <v>100</v>
      </c>
      <c r="CV75" s="285">
        <v>20</v>
      </c>
      <c r="CW75" s="290"/>
      <c r="CX75" s="285">
        <v>56</v>
      </c>
      <c r="CY75" s="285">
        <v>28</v>
      </c>
      <c r="CZ75" s="285">
        <v>84</v>
      </c>
      <c r="DA75" s="290" t="s">
        <v>149</v>
      </c>
      <c r="DB75" s="285">
        <v>47</v>
      </c>
      <c r="DC75" s="291">
        <v>34</v>
      </c>
      <c r="DD75" s="285">
        <v>81</v>
      </c>
      <c r="DE75" s="285">
        <v>165</v>
      </c>
      <c r="DF75" s="285">
        <v>82.5</v>
      </c>
      <c r="DG75" s="285">
        <v>33</v>
      </c>
      <c r="DH75" s="285" t="s">
        <v>155</v>
      </c>
      <c r="DI75" s="289"/>
      <c r="DJ75" s="289"/>
      <c r="DK75" s="289"/>
      <c r="DL75" s="289"/>
      <c r="DM75" s="289"/>
      <c r="DN75" s="289"/>
      <c r="DO75" s="289"/>
      <c r="DP75" s="289"/>
      <c r="DQ75" s="289"/>
      <c r="DR75" s="289"/>
      <c r="DS75" s="289"/>
      <c r="DT75" s="289"/>
      <c r="DU75" s="289"/>
      <c r="DV75" s="289"/>
      <c r="DW75" s="289"/>
      <c r="DX75" s="289"/>
      <c r="DY75" s="289"/>
      <c r="DZ75" s="289"/>
      <c r="EA75" s="289"/>
      <c r="EB75" s="289"/>
      <c r="EC75" s="289"/>
      <c r="ED75" s="289"/>
      <c r="EE75" s="285">
        <v>56</v>
      </c>
      <c r="EF75" s="285">
        <v>28</v>
      </c>
      <c r="EG75" s="285">
        <v>84</v>
      </c>
      <c r="EH75" s="290" t="s">
        <v>149</v>
      </c>
      <c r="EI75" s="285">
        <v>47</v>
      </c>
      <c r="EJ75" s="291">
        <v>34</v>
      </c>
      <c r="EK75" s="285">
        <v>81</v>
      </c>
      <c r="EL75" s="285">
        <v>165</v>
      </c>
      <c r="EM75" s="285">
        <v>82.5</v>
      </c>
      <c r="EN75" s="285">
        <v>33</v>
      </c>
      <c r="EO75" s="285" t="s">
        <v>155</v>
      </c>
      <c r="EP75" s="285"/>
      <c r="EQ75" s="286"/>
      <c r="ER75" s="286"/>
      <c r="ES75" s="286"/>
      <c r="ET75" s="286"/>
      <c r="EU75" s="286"/>
    </row>
    <row r="76" spans="1:151" ht="23.25" thickBot="1" x14ac:dyDescent="0.3">
      <c r="A76" s="278">
        <v>110</v>
      </c>
      <c r="B76" s="269">
        <v>161</v>
      </c>
      <c r="C76" s="279" t="s">
        <v>229</v>
      </c>
      <c r="D76" s="269" t="s">
        <v>207</v>
      </c>
      <c r="E76" s="285" t="s">
        <v>11</v>
      </c>
      <c r="F76" s="288">
        <v>38784</v>
      </c>
      <c r="G76" s="285">
        <v>23</v>
      </c>
      <c r="H76" s="285">
        <v>6</v>
      </c>
      <c r="I76" s="285">
        <v>10</v>
      </c>
      <c r="J76" s="285" t="s">
        <v>22</v>
      </c>
      <c r="K76" s="285" t="s">
        <v>1</v>
      </c>
      <c r="L76" s="285" t="s">
        <v>14</v>
      </c>
      <c r="M76" s="295"/>
      <c r="N76" s="295"/>
      <c r="O76" s="285">
        <v>59</v>
      </c>
      <c r="P76" s="285">
        <v>39</v>
      </c>
      <c r="Q76" s="285">
        <v>98</v>
      </c>
      <c r="R76" s="290" t="s">
        <v>150</v>
      </c>
      <c r="S76" s="285">
        <v>59</v>
      </c>
      <c r="T76" s="291">
        <v>39</v>
      </c>
      <c r="U76" s="285">
        <v>98</v>
      </c>
      <c r="V76" s="285">
        <v>196</v>
      </c>
      <c r="W76" s="285">
        <v>98</v>
      </c>
      <c r="X76" s="285">
        <v>98</v>
      </c>
      <c r="Y76" s="285" t="s">
        <v>150</v>
      </c>
      <c r="Z76" s="289">
        <v>51</v>
      </c>
      <c r="AA76" s="285">
        <v>23</v>
      </c>
      <c r="AB76" s="285">
        <v>74</v>
      </c>
      <c r="AC76" s="290" t="s">
        <v>147</v>
      </c>
      <c r="AD76" s="285">
        <v>56</v>
      </c>
      <c r="AE76" s="291">
        <v>38</v>
      </c>
      <c r="AF76" s="285">
        <v>94</v>
      </c>
      <c r="AG76" s="285">
        <v>168</v>
      </c>
      <c r="AH76" s="285">
        <v>84</v>
      </c>
      <c r="AI76" s="285">
        <v>67.2</v>
      </c>
      <c r="AJ76" s="285" t="s">
        <v>155</v>
      </c>
      <c r="AK76" s="285">
        <v>53</v>
      </c>
      <c r="AL76" s="285">
        <v>38</v>
      </c>
      <c r="AM76" s="285">
        <v>91</v>
      </c>
      <c r="AN76" s="290" t="s">
        <v>150</v>
      </c>
      <c r="AO76" s="285">
        <v>56</v>
      </c>
      <c r="AP76" s="291">
        <v>37</v>
      </c>
      <c r="AQ76" s="285">
        <v>93</v>
      </c>
      <c r="AR76" s="285">
        <v>184</v>
      </c>
      <c r="AS76" s="285">
        <v>92</v>
      </c>
      <c r="AT76" s="285">
        <v>36.800000000000004</v>
      </c>
      <c r="AU76" s="285" t="s">
        <v>150</v>
      </c>
      <c r="AV76" s="285">
        <v>60</v>
      </c>
      <c r="AW76" s="285">
        <v>40</v>
      </c>
      <c r="AX76" s="285">
        <v>100</v>
      </c>
      <c r="AY76" s="290" t="s">
        <v>150</v>
      </c>
      <c r="AZ76" s="285">
        <v>60</v>
      </c>
      <c r="BA76" s="291">
        <v>40</v>
      </c>
      <c r="BB76" s="285">
        <v>100</v>
      </c>
      <c r="BC76" s="292">
        <v>200</v>
      </c>
      <c r="BD76" s="285">
        <v>100</v>
      </c>
      <c r="BE76" s="285">
        <v>40</v>
      </c>
      <c r="BF76" s="285" t="s">
        <v>150</v>
      </c>
      <c r="BG76" s="285">
        <v>58</v>
      </c>
      <c r="BH76" s="285">
        <v>8</v>
      </c>
      <c r="BI76" s="285">
        <v>32</v>
      </c>
      <c r="BJ76" s="292">
        <v>40</v>
      </c>
      <c r="BK76" s="292">
        <v>98</v>
      </c>
      <c r="BL76" s="290" t="s">
        <v>150</v>
      </c>
      <c r="BM76" s="293">
        <v>59</v>
      </c>
      <c r="BN76" s="293">
        <v>8</v>
      </c>
      <c r="BO76" s="293">
        <v>28</v>
      </c>
      <c r="BP76" s="291">
        <v>36</v>
      </c>
      <c r="BQ76" s="294">
        <v>95</v>
      </c>
      <c r="BR76" s="285">
        <v>154</v>
      </c>
      <c r="BS76" s="294">
        <v>77</v>
      </c>
      <c r="BT76" s="285">
        <v>30.8</v>
      </c>
      <c r="BU76" s="285" t="s">
        <v>155</v>
      </c>
      <c r="BV76" s="285">
        <v>100</v>
      </c>
      <c r="BW76" s="290" t="s">
        <v>150</v>
      </c>
      <c r="BX76" s="285">
        <v>100</v>
      </c>
      <c r="BY76" s="285">
        <v>200</v>
      </c>
      <c r="BZ76" s="285">
        <v>100</v>
      </c>
      <c r="CA76" s="285">
        <v>20</v>
      </c>
      <c r="CB76" s="290" t="s">
        <v>150</v>
      </c>
      <c r="CC76" s="285">
        <v>100</v>
      </c>
      <c r="CD76" s="290" t="s">
        <v>150</v>
      </c>
      <c r="CE76" s="285">
        <v>100</v>
      </c>
      <c r="CF76" s="285">
        <v>200</v>
      </c>
      <c r="CG76" s="285">
        <v>100</v>
      </c>
      <c r="CH76" s="285">
        <v>20</v>
      </c>
      <c r="CI76" s="290" t="s">
        <v>150</v>
      </c>
      <c r="CJ76" s="285">
        <v>100</v>
      </c>
      <c r="CK76" s="290" t="s">
        <v>150</v>
      </c>
      <c r="CL76" s="285">
        <v>100</v>
      </c>
      <c r="CM76" s="285">
        <v>200</v>
      </c>
      <c r="CN76" s="285">
        <v>100</v>
      </c>
      <c r="CO76" s="285">
        <v>20</v>
      </c>
      <c r="CP76" s="290" t="s">
        <v>150</v>
      </c>
      <c r="CQ76" s="285">
        <v>100</v>
      </c>
      <c r="CR76" s="290" t="s">
        <v>150</v>
      </c>
      <c r="CS76" s="285">
        <v>100</v>
      </c>
      <c r="CT76" s="285">
        <v>200</v>
      </c>
      <c r="CU76" s="285">
        <v>100</v>
      </c>
      <c r="CV76" s="285">
        <v>20</v>
      </c>
      <c r="CW76" s="290"/>
      <c r="CX76" s="285">
        <v>55</v>
      </c>
      <c r="CY76" s="285">
        <v>30</v>
      </c>
      <c r="CZ76" s="285">
        <v>85</v>
      </c>
      <c r="DA76" s="290" t="s">
        <v>150</v>
      </c>
      <c r="DB76" s="285">
        <v>54</v>
      </c>
      <c r="DC76" s="291">
        <v>40</v>
      </c>
      <c r="DD76" s="285">
        <v>94</v>
      </c>
      <c r="DE76" s="285">
        <v>179</v>
      </c>
      <c r="DF76" s="285">
        <v>89.5</v>
      </c>
      <c r="DG76" s="285">
        <v>35.800000000000004</v>
      </c>
      <c r="DH76" s="285" t="s">
        <v>150</v>
      </c>
      <c r="DI76" s="289"/>
      <c r="DJ76" s="289"/>
      <c r="DK76" s="289"/>
      <c r="DL76" s="289"/>
      <c r="DM76" s="289"/>
      <c r="DN76" s="289"/>
      <c r="DO76" s="289"/>
      <c r="DP76" s="289"/>
      <c r="DQ76" s="289"/>
      <c r="DR76" s="289"/>
      <c r="DS76" s="289"/>
      <c r="DT76" s="289"/>
      <c r="DU76" s="289"/>
      <c r="DV76" s="289"/>
      <c r="DW76" s="289"/>
      <c r="DX76" s="289"/>
      <c r="DY76" s="289"/>
      <c r="DZ76" s="289"/>
      <c r="EA76" s="289"/>
      <c r="EB76" s="289"/>
      <c r="EC76" s="289"/>
      <c r="ED76" s="289"/>
      <c r="EE76" s="285">
        <v>55</v>
      </c>
      <c r="EF76" s="285">
        <v>30</v>
      </c>
      <c r="EG76" s="285">
        <v>85</v>
      </c>
      <c r="EH76" s="290" t="s">
        <v>150</v>
      </c>
      <c r="EI76" s="285">
        <v>54</v>
      </c>
      <c r="EJ76" s="291">
        <v>40</v>
      </c>
      <c r="EK76" s="285">
        <v>94</v>
      </c>
      <c r="EL76" s="285">
        <v>179</v>
      </c>
      <c r="EM76" s="285">
        <v>89.5</v>
      </c>
      <c r="EN76" s="285">
        <v>35.800000000000004</v>
      </c>
      <c r="EO76" s="285" t="s">
        <v>150</v>
      </c>
      <c r="EP76" s="285"/>
      <c r="EQ76" s="286"/>
      <c r="ER76" s="286"/>
      <c r="ES76" s="286"/>
      <c r="ET76" s="286"/>
      <c r="EU76" s="286"/>
    </row>
    <row r="77" spans="1:151" ht="23.25" thickBot="1" x14ac:dyDescent="0.3">
      <c r="A77" s="278">
        <v>111</v>
      </c>
      <c r="B77" s="269">
        <v>162</v>
      </c>
      <c r="C77" s="279" t="s">
        <v>230</v>
      </c>
      <c r="D77" s="269" t="s">
        <v>207</v>
      </c>
      <c r="E77" s="285" t="s">
        <v>11</v>
      </c>
      <c r="F77" s="288">
        <v>38950</v>
      </c>
      <c r="G77" s="285">
        <v>10</v>
      </c>
      <c r="H77" s="285">
        <v>1</v>
      </c>
      <c r="I77" s="285">
        <v>10</v>
      </c>
      <c r="J77" s="285" t="s">
        <v>22</v>
      </c>
      <c r="K77" s="285" t="s">
        <v>1</v>
      </c>
      <c r="L77" s="285" t="s">
        <v>14</v>
      </c>
      <c r="M77" s="295"/>
      <c r="N77" s="295"/>
      <c r="O77" s="285">
        <v>60</v>
      </c>
      <c r="P77" s="285">
        <v>40</v>
      </c>
      <c r="Q77" s="285">
        <v>100</v>
      </c>
      <c r="R77" s="290" t="s">
        <v>150</v>
      </c>
      <c r="S77" s="285">
        <v>60</v>
      </c>
      <c r="T77" s="291">
        <v>40</v>
      </c>
      <c r="U77" s="285">
        <v>100</v>
      </c>
      <c r="V77" s="285">
        <v>200</v>
      </c>
      <c r="W77" s="285">
        <v>100</v>
      </c>
      <c r="X77" s="285">
        <v>100</v>
      </c>
      <c r="Y77" s="285" t="s">
        <v>150</v>
      </c>
      <c r="Z77" s="289">
        <v>60</v>
      </c>
      <c r="AA77" s="285">
        <v>40</v>
      </c>
      <c r="AB77" s="285">
        <v>100</v>
      </c>
      <c r="AC77" s="290" t="s">
        <v>150</v>
      </c>
      <c r="AD77" s="285">
        <v>60</v>
      </c>
      <c r="AE77" s="291">
        <v>38</v>
      </c>
      <c r="AF77" s="285">
        <v>98</v>
      </c>
      <c r="AG77" s="285">
        <v>198</v>
      </c>
      <c r="AH77" s="285">
        <v>99</v>
      </c>
      <c r="AI77" s="285">
        <v>79.2</v>
      </c>
      <c r="AJ77" s="285" t="s">
        <v>150</v>
      </c>
      <c r="AK77" s="285">
        <v>60</v>
      </c>
      <c r="AL77" s="285">
        <v>39</v>
      </c>
      <c r="AM77" s="285">
        <v>99</v>
      </c>
      <c r="AN77" s="290" t="s">
        <v>150</v>
      </c>
      <c r="AO77" s="285">
        <v>60</v>
      </c>
      <c r="AP77" s="291">
        <v>40</v>
      </c>
      <c r="AQ77" s="285">
        <v>100</v>
      </c>
      <c r="AR77" s="285">
        <v>199</v>
      </c>
      <c r="AS77" s="285">
        <v>99.5</v>
      </c>
      <c r="AT77" s="285">
        <v>39.800000000000004</v>
      </c>
      <c r="AU77" s="285" t="s">
        <v>150</v>
      </c>
      <c r="AV77" s="285">
        <v>60</v>
      </c>
      <c r="AW77" s="285">
        <v>40</v>
      </c>
      <c r="AX77" s="285">
        <v>100</v>
      </c>
      <c r="AY77" s="290" t="s">
        <v>150</v>
      </c>
      <c r="AZ77" s="285">
        <v>60</v>
      </c>
      <c r="BA77" s="291">
        <v>39</v>
      </c>
      <c r="BB77" s="285">
        <v>99</v>
      </c>
      <c r="BC77" s="292">
        <v>199</v>
      </c>
      <c r="BD77" s="285">
        <v>99.5</v>
      </c>
      <c r="BE77" s="285">
        <v>39.800000000000004</v>
      </c>
      <c r="BF77" s="285" t="s">
        <v>150</v>
      </c>
      <c r="BG77" s="285">
        <v>60</v>
      </c>
      <c r="BH77" s="285">
        <v>8</v>
      </c>
      <c r="BI77" s="285">
        <v>32</v>
      </c>
      <c r="BJ77" s="292">
        <v>40</v>
      </c>
      <c r="BK77" s="292">
        <v>100</v>
      </c>
      <c r="BL77" s="290" t="s">
        <v>150</v>
      </c>
      <c r="BM77" s="293">
        <v>60</v>
      </c>
      <c r="BN77" s="293">
        <v>8</v>
      </c>
      <c r="BO77" s="293">
        <v>31</v>
      </c>
      <c r="BP77" s="291">
        <v>39</v>
      </c>
      <c r="BQ77" s="294">
        <v>99</v>
      </c>
      <c r="BR77" s="285">
        <v>159</v>
      </c>
      <c r="BS77" s="294">
        <v>79.5</v>
      </c>
      <c r="BT77" s="285">
        <v>31.8</v>
      </c>
      <c r="BU77" s="285" t="s">
        <v>155</v>
      </c>
      <c r="BV77" s="285">
        <v>100</v>
      </c>
      <c r="BW77" s="290" t="s">
        <v>150</v>
      </c>
      <c r="BX77" s="285">
        <v>100</v>
      </c>
      <c r="BY77" s="285">
        <v>200</v>
      </c>
      <c r="BZ77" s="285">
        <v>100</v>
      </c>
      <c r="CA77" s="285">
        <v>20</v>
      </c>
      <c r="CB77" s="290" t="s">
        <v>150</v>
      </c>
      <c r="CC77" s="285">
        <v>100</v>
      </c>
      <c r="CD77" s="290" t="s">
        <v>150</v>
      </c>
      <c r="CE77" s="285">
        <v>100</v>
      </c>
      <c r="CF77" s="285">
        <v>200</v>
      </c>
      <c r="CG77" s="285">
        <v>100</v>
      </c>
      <c r="CH77" s="285">
        <v>20</v>
      </c>
      <c r="CI77" s="290" t="s">
        <v>150</v>
      </c>
      <c r="CJ77" s="285">
        <v>100</v>
      </c>
      <c r="CK77" s="290" t="s">
        <v>150</v>
      </c>
      <c r="CL77" s="285">
        <v>100</v>
      </c>
      <c r="CM77" s="285">
        <v>200</v>
      </c>
      <c r="CN77" s="285">
        <v>100</v>
      </c>
      <c r="CO77" s="285">
        <v>20</v>
      </c>
      <c r="CP77" s="290" t="s">
        <v>150</v>
      </c>
      <c r="CQ77" s="285">
        <v>100</v>
      </c>
      <c r="CR77" s="290" t="s">
        <v>150</v>
      </c>
      <c r="CS77" s="285">
        <v>100</v>
      </c>
      <c r="CT77" s="285">
        <v>200</v>
      </c>
      <c r="CU77" s="285">
        <v>100</v>
      </c>
      <c r="CV77" s="285">
        <v>20</v>
      </c>
      <c r="CW77" s="290"/>
      <c r="CX77" s="285">
        <v>59</v>
      </c>
      <c r="CY77" s="285">
        <v>34</v>
      </c>
      <c r="CZ77" s="285">
        <v>93</v>
      </c>
      <c r="DA77" s="290" t="s">
        <v>150</v>
      </c>
      <c r="DB77" s="285">
        <v>60</v>
      </c>
      <c r="DC77" s="291">
        <v>40</v>
      </c>
      <c r="DD77" s="285">
        <v>100</v>
      </c>
      <c r="DE77" s="285">
        <v>193</v>
      </c>
      <c r="DF77" s="285">
        <v>96.5</v>
      </c>
      <c r="DG77" s="285">
        <v>38.6</v>
      </c>
      <c r="DH77" s="285" t="s">
        <v>150</v>
      </c>
      <c r="DI77" s="289"/>
      <c r="DJ77" s="289"/>
      <c r="DK77" s="289"/>
      <c r="DL77" s="289"/>
      <c r="DM77" s="289"/>
      <c r="DN77" s="289"/>
      <c r="DO77" s="289"/>
      <c r="DP77" s="289"/>
      <c r="DQ77" s="289"/>
      <c r="DR77" s="289"/>
      <c r="DS77" s="289"/>
      <c r="DT77" s="289"/>
      <c r="DU77" s="289"/>
      <c r="DV77" s="289"/>
      <c r="DW77" s="289"/>
      <c r="DX77" s="289"/>
      <c r="DY77" s="289"/>
      <c r="DZ77" s="289"/>
      <c r="EA77" s="289"/>
      <c r="EB77" s="289"/>
      <c r="EC77" s="289"/>
      <c r="ED77" s="289"/>
      <c r="EE77" s="285">
        <v>59</v>
      </c>
      <c r="EF77" s="285">
        <v>34</v>
      </c>
      <c r="EG77" s="285">
        <v>93</v>
      </c>
      <c r="EH77" s="290" t="s">
        <v>150</v>
      </c>
      <c r="EI77" s="285">
        <v>60</v>
      </c>
      <c r="EJ77" s="291">
        <v>40</v>
      </c>
      <c r="EK77" s="285">
        <v>100</v>
      </c>
      <c r="EL77" s="285">
        <v>193</v>
      </c>
      <c r="EM77" s="285">
        <v>96.5</v>
      </c>
      <c r="EN77" s="285">
        <v>38.6</v>
      </c>
      <c r="EO77" s="285" t="s">
        <v>150</v>
      </c>
      <c r="EP77" s="285"/>
      <c r="EQ77" s="286"/>
      <c r="ER77" s="286"/>
      <c r="ES77" s="286"/>
      <c r="ET77" s="286"/>
      <c r="EU77" s="286"/>
    </row>
    <row r="78" spans="1:151" ht="23.25" thickBot="1" x14ac:dyDescent="0.3">
      <c r="A78" s="278">
        <v>112</v>
      </c>
      <c r="B78" s="269">
        <v>163</v>
      </c>
      <c r="C78" s="279" t="s">
        <v>231</v>
      </c>
      <c r="D78" s="269" t="s">
        <v>207</v>
      </c>
      <c r="E78" s="285" t="s">
        <v>11</v>
      </c>
      <c r="F78" s="288">
        <v>39047</v>
      </c>
      <c r="G78" s="285">
        <v>5</v>
      </c>
      <c r="H78" s="285">
        <v>10</v>
      </c>
      <c r="I78" s="285">
        <v>9</v>
      </c>
      <c r="J78" s="285" t="s">
        <v>22</v>
      </c>
      <c r="K78" s="285" t="s">
        <v>1</v>
      </c>
      <c r="L78" s="285" t="s">
        <v>14</v>
      </c>
      <c r="M78" s="295"/>
      <c r="N78" s="295"/>
      <c r="O78" s="285">
        <v>60</v>
      </c>
      <c r="P78" s="285">
        <v>40</v>
      </c>
      <c r="Q78" s="285">
        <v>100</v>
      </c>
      <c r="R78" s="290" t="s">
        <v>150</v>
      </c>
      <c r="S78" s="285">
        <v>60</v>
      </c>
      <c r="T78" s="291">
        <v>39</v>
      </c>
      <c r="U78" s="285">
        <v>99</v>
      </c>
      <c r="V78" s="285">
        <v>199</v>
      </c>
      <c r="W78" s="285">
        <v>99.5</v>
      </c>
      <c r="X78" s="285">
        <v>99.5</v>
      </c>
      <c r="Y78" s="285" t="s">
        <v>150</v>
      </c>
      <c r="Z78" s="289">
        <v>57</v>
      </c>
      <c r="AA78" s="285">
        <v>38</v>
      </c>
      <c r="AB78" s="285">
        <v>95</v>
      </c>
      <c r="AC78" s="290" t="s">
        <v>150</v>
      </c>
      <c r="AD78" s="285">
        <v>54</v>
      </c>
      <c r="AE78" s="291">
        <v>40</v>
      </c>
      <c r="AF78" s="285">
        <v>94</v>
      </c>
      <c r="AG78" s="285">
        <v>189</v>
      </c>
      <c r="AH78" s="285">
        <v>94.5</v>
      </c>
      <c r="AI78" s="285">
        <v>75.600000000000009</v>
      </c>
      <c r="AJ78" s="285" t="s">
        <v>150</v>
      </c>
      <c r="AK78" s="285">
        <v>58</v>
      </c>
      <c r="AL78" s="285">
        <v>40</v>
      </c>
      <c r="AM78" s="285">
        <v>98</v>
      </c>
      <c r="AN78" s="290" t="s">
        <v>150</v>
      </c>
      <c r="AO78" s="285">
        <v>60</v>
      </c>
      <c r="AP78" s="291">
        <v>40</v>
      </c>
      <c r="AQ78" s="285">
        <v>100</v>
      </c>
      <c r="AR78" s="285">
        <v>198</v>
      </c>
      <c r="AS78" s="285">
        <v>99</v>
      </c>
      <c r="AT78" s="285">
        <v>39.6</v>
      </c>
      <c r="AU78" s="285" t="s">
        <v>150</v>
      </c>
      <c r="AV78" s="285">
        <v>60</v>
      </c>
      <c r="AW78" s="285">
        <v>40</v>
      </c>
      <c r="AX78" s="285">
        <v>100</v>
      </c>
      <c r="AY78" s="290" t="s">
        <v>150</v>
      </c>
      <c r="AZ78" s="285">
        <v>60</v>
      </c>
      <c r="BA78" s="291">
        <v>40</v>
      </c>
      <c r="BB78" s="285">
        <v>100</v>
      </c>
      <c r="BC78" s="292">
        <v>200</v>
      </c>
      <c r="BD78" s="285">
        <v>100</v>
      </c>
      <c r="BE78" s="285">
        <v>40</v>
      </c>
      <c r="BF78" s="285" t="s">
        <v>150</v>
      </c>
      <c r="BG78" s="285">
        <v>60</v>
      </c>
      <c r="BH78" s="285">
        <v>8</v>
      </c>
      <c r="BI78" s="285">
        <v>32</v>
      </c>
      <c r="BJ78" s="292">
        <v>40</v>
      </c>
      <c r="BK78" s="292">
        <v>100</v>
      </c>
      <c r="BL78" s="290" t="s">
        <v>150</v>
      </c>
      <c r="BM78" s="293">
        <v>60</v>
      </c>
      <c r="BN78" s="293">
        <v>8</v>
      </c>
      <c r="BO78" s="293">
        <v>30</v>
      </c>
      <c r="BP78" s="291">
        <v>38</v>
      </c>
      <c r="BQ78" s="294">
        <v>98</v>
      </c>
      <c r="BR78" s="285">
        <v>158</v>
      </c>
      <c r="BS78" s="294">
        <v>79</v>
      </c>
      <c r="BT78" s="285">
        <v>31.6</v>
      </c>
      <c r="BU78" s="285" t="s">
        <v>155</v>
      </c>
      <c r="BV78" s="285">
        <v>100</v>
      </c>
      <c r="BW78" s="290" t="s">
        <v>150</v>
      </c>
      <c r="BX78" s="285">
        <v>100</v>
      </c>
      <c r="BY78" s="285">
        <v>200</v>
      </c>
      <c r="BZ78" s="285">
        <v>100</v>
      </c>
      <c r="CA78" s="285">
        <v>20</v>
      </c>
      <c r="CB78" s="290" t="s">
        <v>150</v>
      </c>
      <c r="CC78" s="285">
        <v>100</v>
      </c>
      <c r="CD78" s="290" t="s">
        <v>150</v>
      </c>
      <c r="CE78" s="285">
        <v>100</v>
      </c>
      <c r="CF78" s="285">
        <v>200</v>
      </c>
      <c r="CG78" s="285">
        <v>100</v>
      </c>
      <c r="CH78" s="285">
        <v>20</v>
      </c>
      <c r="CI78" s="290" t="s">
        <v>150</v>
      </c>
      <c r="CJ78" s="285">
        <v>100</v>
      </c>
      <c r="CK78" s="290" t="s">
        <v>150</v>
      </c>
      <c r="CL78" s="285">
        <v>100</v>
      </c>
      <c r="CM78" s="285">
        <v>200</v>
      </c>
      <c r="CN78" s="285">
        <v>100</v>
      </c>
      <c r="CO78" s="285">
        <v>20</v>
      </c>
      <c r="CP78" s="290" t="s">
        <v>150</v>
      </c>
      <c r="CQ78" s="285">
        <v>100</v>
      </c>
      <c r="CR78" s="290" t="s">
        <v>150</v>
      </c>
      <c r="CS78" s="285">
        <v>100</v>
      </c>
      <c r="CT78" s="285">
        <v>200</v>
      </c>
      <c r="CU78" s="285">
        <v>100</v>
      </c>
      <c r="CV78" s="285">
        <v>20</v>
      </c>
      <c r="CW78" s="290"/>
      <c r="CX78" s="285">
        <v>55</v>
      </c>
      <c r="CY78" s="285">
        <v>40</v>
      </c>
      <c r="CZ78" s="285">
        <v>95</v>
      </c>
      <c r="DA78" s="290" t="s">
        <v>150</v>
      </c>
      <c r="DB78" s="285">
        <v>60</v>
      </c>
      <c r="DC78" s="291">
        <v>35</v>
      </c>
      <c r="DD78" s="285">
        <v>95</v>
      </c>
      <c r="DE78" s="285">
        <v>190</v>
      </c>
      <c r="DF78" s="285">
        <v>95</v>
      </c>
      <c r="DG78" s="285">
        <v>38</v>
      </c>
      <c r="DH78" s="285" t="s">
        <v>150</v>
      </c>
      <c r="DI78" s="289"/>
      <c r="DJ78" s="289"/>
      <c r="DK78" s="289"/>
      <c r="DL78" s="289"/>
      <c r="DM78" s="289"/>
      <c r="DN78" s="289"/>
      <c r="DO78" s="289"/>
      <c r="DP78" s="289"/>
      <c r="DQ78" s="289"/>
      <c r="DR78" s="289"/>
      <c r="DS78" s="289"/>
      <c r="DT78" s="289"/>
      <c r="DU78" s="289"/>
      <c r="DV78" s="289"/>
      <c r="DW78" s="289"/>
      <c r="DX78" s="289"/>
      <c r="DY78" s="289"/>
      <c r="DZ78" s="289"/>
      <c r="EA78" s="289"/>
      <c r="EB78" s="289"/>
      <c r="EC78" s="289"/>
      <c r="ED78" s="289"/>
      <c r="EE78" s="285">
        <v>55</v>
      </c>
      <c r="EF78" s="285">
        <v>40</v>
      </c>
      <c r="EG78" s="285">
        <v>95</v>
      </c>
      <c r="EH78" s="290" t="s">
        <v>150</v>
      </c>
      <c r="EI78" s="285">
        <v>60</v>
      </c>
      <c r="EJ78" s="291">
        <v>35</v>
      </c>
      <c r="EK78" s="285">
        <v>95</v>
      </c>
      <c r="EL78" s="285">
        <v>190</v>
      </c>
      <c r="EM78" s="285">
        <v>95</v>
      </c>
      <c r="EN78" s="285">
        <v>38</v>
      </c>
      <c r="EO78" s="285" t="s">
        <v>150</v>
      </c>
      <c r="EP78" s="285"/>
      <c r="EQ78" s="286"/>
      <c r="ER78" s="286"/>
      <c r="ES78" s="286"/>
      <c r="ET78" s="286"/>
      <c r="EU78" s="286"/>
    </row>
    <row r="79" spans="1:151" ht="23.25" thickBot="1" x14ac:dyDescent="0.3">
      <c r="A79" s="278">
        <v>113</v>
      </c>
      <c r="B79" s="269">
        <v>164</v>
      </c>
      <c r="C79" s="279" t="s">
        <v>232</v>
      </c>
      <c r="D79" s="269" t="s">
        <v>207</v>
      </c>
      <c r="E79" s="285" t="s">
        <v>11</v>
      </c>
      <c r="F79" s="288">
        <v>39090</v>
      </c>
      <c r="G79" s="285">
        <v>23</v>
      </c>
      <c r="H79" s="285">
        <v>8</v>
      </c>
      <c r="I79" s="285">
        <v>9</v>
      </c>
      <c r="J79" s="285" t="s">
        <v>22</v>
      </c>
      <c r="K79" s="285" t="s">
        <v>1</v>
      </c>
      <c r="L79" s="285" t="s">
        <v>14</v>
      </c>
      <c r="M79" s="295"/>
      <c r="N79" s="295"/>
      <c r="O79" s="285">
        <v>60</v>
      </c>
      <c r="P79" s="285">
        <v>40</v>
      </c>
      <c r="Q79" s="285">
        <v>100</v>
      </c>
      <c r="R79" s="290" t="s">
        <v>150</v>
      </c>
      <c r="S79" s="285">
        <v>60</v>
      </c>
      <c r="T79" s="291">
        <v>40</v>
      </c>
      <c r="U79" s="285">
        <v>100</v>
      </c>
      <c r="V79" s="285">
        <v>200</v>
      </c>
      <c r="W79" s="285">
        <v>100</v>
      </c>
      <c r="X79" s="285">
        <v>100</v>
      </c>
      <c r="Y79" s="285" t="s">
        <v>150</v>
      </c>
      <c r="Z79" s="289">
        <v>60</v>
      </c>
      <c r="AA79" s="285">
        <v>38</v>
      </c>
      <c r="AB79" s="285">
        <v>98</v>
      </c>
      <c r="AC79" s="290" t="s">
        <v>150</v>
      </c>
      <c r="AD79" s="285">
        <v>60</v>
      </c>
      <c r="AE79" s="291">
        <v>40</v>
      </c>
      <c r="AF79" s="285">
        <v>100</v>
      </c>
      <c r="AG79" s="285">
        <v>198</v>
      </c>
      <c r="AH79" s="285">
        <v>99</v>
      </c>
      <c r="AI79" s="285">
        <v>79.2</v>
      </c>
      <c r="AJ79" s="285" t="s">
        <v>150</v>
      </c>
      <c r="AK79" s="285">
        <v>60</v>
      </c>
      <c r="AL79" s="285">
        <v>40</v>
      </c>
      <c r="AM79" s="285">
        <v>100</v>
      </c>
      <c r="AN79" s="290" t="s">
        <v>150</v>
      </c>
      <c r="AO79" s="285">
        <v>56</v>
      </c>
      <c r="AP79" s="291">
        <v>40</v>
      </c>
      <c r="AQ79" s="285">
        <v>96</v>
      </c>
      <c r="AR79" s="285">
        <v>196</v>
      </c>
      <c r="AS79" s="285">
        <v>98</v>
      </c>
      <c r="AT79" s="285">
        <v>39.200000000000003</v>
      </c>
      <c r="AU79" s="285" t="s">
        <v>150</v>
      </c>
      <c r="AV79" s="285">
        <v>60</v>
      </c>
      <c r="AW79" s="285">
        <v>40</v>
      </c>
      <c r="AX79" s="285">
        <v>100</v>
      </c>
      <c r="AY79" s="290" t="s">
        <v>150</v>
      </c>
      <c r="AZ79" s="285">
        <v>60</v>
      </c>
      <c r="BA79" s="291">
        <v>40</v>
      </c>
      <c r="BB79" s="285">
        <v>100</v>
      </c>
      <c r="BC79" s="292">
        <v>200</v>
      </c>
      <c r="BD79" s="285">
        <v>100</v>
      </c>
      <c r="BE79" s="285">
        <v>40</v>
      </c>
      <c r="BF79" s="285" t="s">
        <v>150</v>
      </c>
      <c r="BG79" s="285">
        <v>60</v>
      </c>
      <c r="BH79" s="285">
        <v>8</v>
      </c>
      <c r="BI79" s="285">
        <v>32</v>
      </c>
      <c r="BJ79" s="292">
        <v>40</v>
      </c>
      <c r="BK79" s="292">
        <v>100</v>
      </c>
      <c r="BL79" s="290" t="s">
        <v>150</v>
      </c>
      <c r="BM79" s="293">
        <v>60</v>
      </c>
      <c r="BN79" s="293">
        <v>8</v>
      </c>
      <c r="BO79" s="293">
        <v>32</v>
      </c>
      <c r="BP79" s="291">
        <v>40</v>
      </c>
      <c r="BQ79" s="294">
        <v>100</v>
      </c>
      <c r="BR79" s="285">
        <v>160</v>
      </c>
      <c r="BS79" s="294">
        <v>80</v>
      </c>
      <c r="BT79" s="285">
        <v>32</v>
      </c>
      <c r="BU79" s="285" t="s">
        <v>155</v>
      </c>
      <c r="BV79" s="285">
        <v>100</v>
      </c>
      <c r="BW79" s="290" t="s">
        <v>150</v>
      </c>
      <c r="BX79" s="285">
        <v>100</v>
      </c>
      <c r="BY79" s="285">
        <v>200</v>
      </c>
      <c r="BZ79" s="285">
        <v>100</v>
      </c>
      <c r="CA79" s="285">
        <v>20</v>
      </c>
      <c r="CB79" s="290" t="s">
        <v>150</v>
      </c>
      <c r="CC79" s="285">
        <v>100</v>
      </c>
      <c r="CD79" s="290" t="s">
        <v>150</v>
      </c>
      <c r="CE79" s="285">
        <v>100</v>
      </c>
      <c r="CF79" s="285">
        <v>200</v>
      </c>
      <c r="CG79" s="285">
        <v>100</v>
      </c>
      <c r="CH79" s="285">
        <v>20</v>
      </c>
      <c r="CI79" s="290" t="s">
        <v>150</v>
      </c>
      <c r="CJ79" s="285">
        <v>100</v>
      </c>
      <c r="CK79" s="290" t="s">
        <v>150</v>
      </c>
      <c r="CL79" s="285">
        <v>100</v>
      </c>
      <c r="CM79" s="285">
        <v>200</v>
      </c>
      <c r="CN79" s="285">
        <v>100</v>
      </c>
      <c r="CO79" s="285">
        <v>20</v>
      </c>
      <c r="CP79" s="290" t="s">
        <v>150</v>
      </c>
      <c r="CQ79" s="285">
        <v>100</v>
      </c>
      <c r="CR79" s="290" t="s">
        <v>150</v>
      </c>
      <c r="CS79" s="285">
        <v>100</v>
      </c>
      <c r="CT79" s="285">
        <v>200</v>
      </c>
      <c r="CU79" s="285">
        <v>100</v>
      </c>
      <c r="CV79" s="285">
        <v>20</v>
      </c>
      <c r="CW79" s="290"/>
      <c r="CX79" s="285">
        <v>60</v>
      </c>
      <c r="CY79" s="285">
        <v>40</v>
      </c>
      <c r="CZ79" s="285">
        <v>100</v>
      </c>
      <c r="DA79" s="290" t="s">
        <v>150</v>
      </c>
      <c r="DB79" s="285">
        <v>60</v>
      </c>
      <c r="DC79" s="291">
        <v>40</v>
      </c>
      <c r="DD79" s="285">
        <v>100</v>
      </c>
      <c r="DE79" s="285">
        <v>200</v>
      </c>
      <c r="DF79" s="285">
        <v>100</v>
      </c>
      <c r="DG79" s="285">
        <v>40</v>
      </c>
      <c r="DH79" s="285" t="s">
        <v>150</v>
      </c>
      <c r="DI79" s="289"/>
      <c r="DJ79" s="289"/>
      <c r="DK79" s="289"/>
      <c r="DL79" s="289"/>
      <c r="DM79" s="289"/>
      <c r="DN79" s="289"/>
      <c r="DO79" s="289"/>
      <c r="DP79" s="289"/>
      <c r="DQ79" s="289"/>
      <c r="DR79" s="289"/>
      <c r="DS79" s="289"/>
      <c r="DT79" s="289"/>
      <c r="DU79" s="289"/>
      <c r="DV79" s="289"/>
      <c r="DW79" s="289"/>
      <c r="DX79" s="289"/>
      <c r="DY79" s="289"/>
      <c r="DZ79" s="289"/>
      <c r="EA79" s="289"/>
      <c r="EB79" s="289"/>
      <c r="EC79" s="289"/>
      <c r="ED79" s="289"/>
      <c r="EE79" s="285">
        <v>60</v>
      </c>
      <c r="EF79" s="285">
        <v>40</v>
      </c>
      <c r="EG79" s="285">
        <v>100</v>
      </c>
      <c r="EH79" s="290" t="s">
        <v>150</v>
      </c>
      <c r="EI79" s="285">
        <v>60</v>
      </c>
      <c r="EJ79" s="291">
        <v>40</v>
      </c>
      <c r="EK79" s="285">
        <v>100</v>
      </c>
      <c r="EL79" s="285">
        <v>200</v>
      </c>
      <c r="EM79" s="285">
        <v>100</v>
      </c>
      <c r="EN79" s="285">
        <v>40</v>
      </c>
      <c r="EO79" s="285" t="s">
        <v>150</v>
      </c>
      <c r="EP79" s="285"/>
      <c r="EQ79" s="286"/>
      <c r="ER79" s="286"/>
      <c r="ES79" s="286"/>
      <c r="ET79" s="286"/>
      <c r="EU79" s="286"/>
    </row>
    <row r="80" spans="1:151" ht="23.25" thickBot="1" x14ac:dyDescent="0.3">
      <c r="A80" s="278">
        <v>114</v>
      </c>
      <c r="B80" s="269">
        <v>165</v>
      </c>
      <c r="C80" s="279" t="s">
        <v>233</v>
      </c>
      <c r="D80" s="269" t="s">
        <v>207</v>
      </c>
      <c r="E80" s="285" t="s">
        <v>11</v>
      </c>
      <c r="F80" s="288">
        <v>38964</v>
      </c>
      <c r="G80" s="285">
        <v>27</v>
      </c>
      <c r="H80" s="285">
        <v>0</v>
      </c>
      <c r="I80" s="285">
        <v>10</v>
      </c>
      <c r="J80" s="285" t="s">
        <v>22</v>
      </c>
      <c r="K80" s="285" t="s">
        <v>1</v>
      </c>
      <c r="L80" s="285" t="s">
        <v>14</v>
      </c>
      <c r="M80" s="295"/>
      <c r="N80" s="295"/>
      <c r="O80" s="285">
        <v>60</v>
      </c>
      <c r="P80" s="285">
        <v>37</v>
      </c>
      <c r="Q80" s="285">
        <v>97</v>
      </c>
      <c r="R80" s="290" t="s">
        <v>150</v>
      </c>
      <c r="S80" s="285">
        <v>56</v>
      </c>
      <c r="T80" s="291">
        <v>36</v>
      </c>
      <c r="U80" s="285">
        <v>92</v>
      </c>
      <c r="V80" s="285">
        <v>189</v>
      </c>
      <c r="W80" s="285">
        <v>94.5</v>
      </c>
      <c r="X80" s="285">
        <v>94.5</v>
      </c>
      <c r="Y80" s="285" t="s">
        <v>150</v>
      </c>
      <c r="Z80" s="289">
        <v>60</v>
      </c>
      <c r="AA80" s="285">
        <v>38</v>
      </c>
      <c r="AB80" s="285">
        <v>98</v>
      </c>
      <c r="AC80" s="290" t="s">
        <v>150</v>
      </c>
      <c r="AD80" s="285">
        <v>59</v>
      </c>
      <c r="AE80" s="291">
        <v>39</v>
      </c>
      <c r="AF80" s="285">
        <v>98</v>
      </c>
      <c r="AG80" s="285">
        <v>196</v>
      </c>
      <c r="AH80" s="285">
        <v>98</v>
      </c>
      <c r="AI80" s="285">
        <v>78.400000000000006</v>
      </c>
      <c r="AJ80" s="285" t="s">
        <v>150</v>
      </c>
      <c r="AK80" s="285">
        <v>54</v>
      </c>
      <c r="AL80" s="285">
        <v>40</v>
      </c>
      <c r="AM80" s="285">
        <v>94</v>
      </c>
      <c r="AN80" s="290" t="s">
        <v>150</v>
      </c>
      <c r="AO80" s="285">
        <v>57</v>
      </c>
      <c r="AP80" s="291">
        <v>40</v>
      </c>
      <c r="AQ80" s="285">
        <v>97</v>
      </c>
      <c r="AR80" s="285">
        <v>191</v>
      </c>
      <c r="AS80" s="285">
        <v>95.5</v>
      </c>
      <c r="AT80" s="285">
        <v>38.200000000000003</v>
      </c>
      <c r="AU80" s="285" t="s">
        <v>150</v>
      </c>
      <c r="AV80" s="285">
        <v>60</v>
      </c>
      <c r="AW80" s="285">
        <v>40</v>
      </c>
      <c r="AX80" s="285">
        <v>100</v>
      </c>
      <c r="AY80" s="290" t="s">
        <v>150</v>
      </c>
      <c r="AZ80" s="285">
        <v>59</v>
      </c>
      <c r="BA80" s="291">
        <v>40</v>
      </c>
      <c r="BB80" s="285">
        <v>99</v>
      </c>
      <c r="BC80" s="292">
        <v>199</v>
      </c>
      <c r="BD80" s="285">
        <v>99.5</v>
      </c>
      <c r="BE80" s="285">
        <v>39.800000000000004</v>
      </c>
      <c r="BF80" s="285" t="s">
        <v>150</v>
      </c>
      <c r="BG80" s="285">
        <v>60</v>
      </c>
      <c r="BH80" s="285">
        <v>8</v>
      </c>
      <c r="BI80" s="285">
        <v>32</v>
      </c>
      <c r="BJ80" s="292">
        <v>40</v>
      </c>
      <c r="BK80" s="292">
        <v>100</v>
      </c>
      <c r="BL80" s="290" t="s">
        <v>150</v>
      </c>
      <c r="BM80" s="293">
        <v>60</v>
      </c>
      <c r="BN80" s="293">
        <v>8</v>
      </c>
      <c r="BO80" s="293">
        <v>30</v>
      </c>
      <c r="BP80" s="291">
        <v>38</v>
      </c>
      <c r="BQ80" s="294">
        <v>98</v>
      </c>
      <c r="BR80" s="285">
        <v>158</v>
      </c>
      <c r="BS80" s="294">
        <v>79</v>
      </c>
      <c r="BT80" s="285">
        <v>31.6</v>
      </c>
      <c r="BU80" s="285" t="s">
        <v>155</v>
      </c>
      <c r="BV80" s="285">
        <v>100</v>
      </c>
      <c r="BW80" s="290" t="s">
        <v>150</v>
      </c>
      <c r="BX80" s="285">
        <v>100</v>
      </c>
      <c r="BY80" s="285">
        <v>200</v>
      </c>
      <c r="BZ80" s="285">
        <v>100</v>
      </c>
      <c r="CA80" s="285">
        <v>20</v>
      </c>
      <c r="CB80" s="290" t="s">
        <v>150</v>
      </c>
      <c r="CC80" s="285">
        <v>100</v>
      </c>
      <c r="CD80" s="290" t="s">
        <v>150</v>
      </c>
      <c r="CE80" s="285">
        <v>100</v>
      </c>
      <c r="CF80" s="285">
        <v>200</v>
      </c>
      <c r="CG80" s="285">
        <v>100</v>
      </c>
      <c r="CH80" s="285">
        <v>20</v>
      </c>
      <c r="CI80" s="290" t="s">
        <v>150</v>
      </c>
      <c r="CJ80" s="285">
        <v>100</v>
      </c>
      <c r="CK80" s="290" t="s">
        <v>150</v>
      </c>
      <c r="CL80" s="285">
        <v>100</v>
      </c>
      <c r="CM80" s="285">
        <v>200</v>
      </c>
      <c r="CN80" s="285">
        <v>100</v>
      </c>
      <c r="CO80" s="285">
        <v>20</v>
      </c>
      <c r="CP80" s="290" t="s">
        <v>150</v>
      </c>
      <c r="CQ80" s="285">
        <v>100</v>
      </c>
      <c r="CR80" s="290" t="s">
        <v>150</v>
      </c>
      <c r="CS80" s="285">
        <v>100</v>
      </c>
      <c r="CT80" s="285">
        <v>200</v>
      </c>
      <c r="CU80" s="285">
        <v>100</v>
      </c>
      <c r="CV80" s="285">
        <v>20</v>
      </c>
      <c r="CW80" s="290"/>
      <c r="CX80" s="285">
        <v>56</v>
      </c>
      <c r="CY80" s="285">
        <v>34</v>
      </c>
      <c r="CZ80" s="285">
        <v>90</v>
      </c>
      <c r="DA80" s="290" t="s">
        <v>150</v>
      </c>
      <c r="DB80" s="285">
        <v>55</v>
      </c>
      <c r="DC80" s="291">
        <v>40</v>
      </c>
      <c r="DD80" s="285">
        <v>95</v>
      </c>
      <c r="DE80" s="285">
        <v>185</v>
      </c>
      <c r="DF80" s="285">
        <v>92.5</v>
      </c>
      <c r="DG80" s="285">
        <v>37</v>
      </c>
      <c r="DH80" s="285" t="s">
        <v>150</v>
      </c>
      <c r="DI80" s="289"/>
      <c r="DJ80" s="289"/>
      <c r="DK80" s="289"/>
      <c r="DL80" s="289"/>
      <c r="DM80" s="289"/>
      <c r="DN80" s="289"/>
      <c r="DO80" s="289"/>
      <c r="DP80" s="289"/>
      <c r="DQ80" s="289"/>
      <c r="DR80" s="289"/>
      <c r="DS80" s="289"/>
      <c r="DT80" s="289"/>
      <c r="DU80" s="289"/>
      <c r="DV80" s="289"/>
      <c r="DW80" s="289"/>
      <c r="DX80" s="289"/>
      <c r="DY80" s="289"/>
      <c r="DZ80" s="289"/>
      <c r="EA80" s="289"/>
      <c r="EB80" s="289"/>
      <c r="EC80" s="289"/>
      <c r="ED80" s="289"/>
      <c r="EE80" s="285">
        <v>56</v>
      </c>
      <c r="EF80" s="285">
        <v>34</v>
      </c>
      <c r="EG80" s="285">
        <v>90</v>
      </c>
      <c r="EH80" s="290" t="s">
        <v>150</v>
      </c>
      <c r="EI80" s="285">
        <v>55</v>
      </c>
      <c r="EJ80" s="291">
        <v>40</v>
      </c>
      <c r="EK80" s="285">
        <v>95</v>
      </c>
      <c r="EL80" s="285">
        <v>185</v>
      </c>
      <c r="EM80" s="285">
        <v>92.5</v>
      </c>
      <c r="EN80" s="285">
        <v>37</v>
      </c>
      <c r="EO80" s="285" t="s">
        <v>150</v>
      </c>
      <c r="EP80" s="285"/>
      <c r="EQ80" s="286"/>
      <c r="ER80" s="286"/>
      <c r="ES80" s="286"/>
      <c r="ET80" s="286"/>
      <c r="EU80" s="286"/>
    </row>
    <row r="81" spans="1:151" ht="23.25" thickBot="1" x14ac:dyDescent="0.3">
      <c r="A81" s="278">
        <v>115</v>
      </c>
      <c r="B81" s="269">
        <v>166</v>
      </c>
      <c r="C81" s="279" t="s">
        <v>234</v>
      </c>
      <c r="D81" s="269" t="s">
        <v>207</v>
      </c>
      <c r="E81" s="285" t="s">
        <v>11</v>
      </c>
      <c r="F81" s="288">
        <v>38678</v>
      </c>
      <c r="G81" s="285">
        <v>9</v>
      </c>
      <c r="H81" s="285">
        <v>10</v>
      </c>
      <c r="I81" s="285">
        <v>10</v>
      </c>
      <c r="J81" s="285" t="s">
        <v>22</v>
      </c>
      <c r="K81" s="285" t="s">
        <v>1</v>
      </c>
      <c r="L81" s="285" t="s">
        <v>14</v>
      </c>
      <c r="M81" s="295"/>
      <c r="N81" s="295"/>
      <c r="O81" s="285">
        <v>60</v>
      </c>
      <c r="P81" s="285">
        <v>40</v>
      </c>
      <c r="Q81" s="285">
        <v>100</v>
      </c>
      <c r="R81" s="290" t="s">
        <v>150</v>
      </c>
      <c r="S81" s="285">
        <v>60</v>
      </c>
      <c r="T81" s="291">
        <v>39</v>
      </c>
      <c r="U81" s="285">
        <v>99</v>
      </c>
      <c r="V81" s="285">
        <v>199</v>
      </c>
      <c r="W81" s="285">
        <v>99.5</v>
      </c>
      <c r="X81" s="285">
        <v>99.5</v>
      </c>
      <c r="Y81" s="285" t="s">
        <v>150</v>
      </c>
      <c r="Z81" s="289">
        <v>60</v>
      </c>
      <c r="AA81" s="285">
        <v>33</v>
      </c>
      <c r="AB81" s="285">
        <v>93</v>
      </c>
      <c r="AC81" s="290" t="s">
        <v>149</v>
      </c>
      <c r="AD81" s="285">
        <v>60</v>
      </c>
      <c r="AE81" s="291">
        <v>38</v>
      </c>
      <c r="AF81" s="285">
        <v>98</v>
      </c>
      <c r="AG81" s="285">
        <v>191</v>
      </c>
      <c r="AH81" s="285">
        <v>95.5</v>
      </c>
      <c r="AI81" s="285">
        <v>76.400000000000006</v>
      </c>
      <c r="AJ81" s="285" t="s">
        <v>150</v>
      </c>
      <c r="AK81" s="285">
        <v>60</v>
      </c>
      <c r="AL81" s="285">
        <v>40</v>
      </c>
      <c r="AM81" s="285">
        <v>100</v>
      </c>
      <c r="AN81" s="290" t="s">
        <v>150</v>
      </c>
      <c r="AO81" s="285">
        <v>58</v>
      </c>
      <c r="AP81" s="291">
        <v>40</v>
      </c>
      <c r="AQ81" s="285">
        <v>98</v>
      </c>
      <c r="AR81" s="285">
        <v>198</v>
      </c>
      <c r="AS81" s="285">
        <v>99</v>
      </c>
      <c r="AT81" s="285">
        <v>39.6</v>
      </c>
      <c r="AU81" s="285" t="s">
        <v>150</v>
      </c>
      <c r="AV81" s="285">
        <v>60</v>
      </c>
      <c r="AW81" s="285">
        <v>40</v>
      </c>
      <c r="AX81" s="285">
        <v>100</v>
      </c>
      <c r="AY81" s="290" t="s">
        <v>150</v>
      </c>
      <c r="AZ81" s="285">
        <v>60</v>
      </c>
      <c r="BA81" s="291">
        <v>40</v>
      </c>
      <c r="BB81" s="285">
        <v>100</v>
      </c>
      <c r="BC81" s="292">
        <v>200</v>
      </c>
      <c r="BD81" s="285">
        <v>100</v>
      </c>
      <c r="BE81" s="285">
        <v>40</v>
      </c>
      <c r="BF81" s="285" t="s">
        <v>150</v>
      </c>
      <c r="BG81" s="285">
        <v>60</v>
      </c>
      <c r="BH81" s="285">
        <v>8</v>
      </c>
      <c r="BI81" s="285">
        <v>32</v>
      </c>
      <c r="BJ81" s="292">
        <v>40</v>
      </c>
      <c r="BK81" s="292">
        <v>100</v>
      </c>
      <c r="BL81" s="290" t="s">
        <v>150</v>
      </c>
      <c r="BM81" s="293">
        <v>60</v>
      </c>
      <c r="BN81" s="293">
        <v>8</v>
      </c>
      <c r="BO81" s="293">
        <v>30</v>
      </c>
      <c r="BP81" s="291">
        <v>38</v>
      </c>
      <c r="BQ81" s="294">
        <v>98</v>
      </c>
      <c r="BR81" s="285">
        <v>158</v>
      </c>
      <c r="BS81" s="294">
        <v>79</v>
      </c>
      <c r="BT81" s="285">
        <v>31.6</v>
      </c>
      <c r="BU81" s="285" t="s">
        <v>155</v>
      </c>
      <c r="BV81" s="285">
        <v>100</v>
      </c>
      <c r="BW81" s="290" t="s">
        <v>150</v>
      </c>
      <c r="BX81" s="285">
        <v>100</v>
      </c>
      <c r="BY81" s="285">
        <v>200</v>
      </c>
      <c r="BZ81" s="285">
        <v>100</v>
      </c>
      <c r="CA81" s="285">
        <v>20</v>
      </c>
      <c r="CB81" s="290" t="s">
        <v>150</v>
      </c>
      <c r="CC81" s="285">
        <v>100</v>
      </c>
      <c r="CD81" s="290" t="s">
        <v>150</v>
      </c>
      <c r="CE81" s="285">
        <v>100</v>
      </c>
      <c r="CF81" s="285">
        <v>200</v>
      </c>
      <c r="CG81" s="285">
        <v>100</v>
      </c>
      <c r="CH81" s="285">
        <v>20</v>
      </c>
      <c r="CI81" s="290" t="s">
        <v>150</v>
      </c>
      <c r="CJ81" s="285">
        <v>100</v>
      </c>
      <c r="CK81" s="290" t="s">
        <v>150</v>
      </c>
      <c r="CL81" s="285">
        <v>100</v>
      </c>
      <c r="CM81" s="285">
        <v>200</v>
      </c>
      <c r="CN81" s="285">
        <v>100</v>
      </c>
      <c r="CO81" s="285">
        <v>20</v>
      </c>
      <c r="CP81" s="290" t="s">
        <v>150</v>
      </c>
      <c r="CQ81" s="285">
        <v>100</v>
      </c>
      <c r="CR81" s="290" t="s">
        <v>150</v>
      </c>
      <c r="CS81" s="285">
        <v>100</v>
      </c>
      <c r="CT81" s="285">
        <v>200</v>
      </c>
      <c r="CU81" s="285">
        <v>100</v>
      </c>
      <c r="CV81" s="285">
        <v>20</v>
      </c>
      <c r="CW81" s="290"/>
      <c r="CX81" s="285">
        <v>60</v>
      </c>
      <c r="CY81" s="285">
        <v>29</v>
      </c>
      <c r="CZ81" s="285">
        <v>89</v>
      </c>
      <c r="DA81" s="290" t="s">
        <v>150</v>
      </c>
      <c r="DB81" s="285">
        <v>60</v>
      </c>
      <c r="DC81" s="291">
        <v>40</v>
      </c>
      <c r="DD81" s="285">
        <v>100</v>
      </c>
      <c r="DE81" s="285">
        <v>189</v>
      </c>
      <c r="DF81" s="285">
        <v>94.5</v>
      </c>
      <c r="DG81" s="285">
        <v>37.800000000000004</v>
      </c>
      <c r="DH81" s="285" t="s">
        <v>150</v>
      </c>
      <c r="DI81" s="289"/>
      <c r="DJ81" s="289"/>
      <c r="DK81" s="289"/>
      <c r="DL81" s="289"/>
      <c r="DM81" s="289"/>
      <c r="DN81" s="289"/>
      <c r="DO81" s="289"/>
      <c r="DP81" s="289"/>
      <c r="DQ81" s="289"/>
      <c r="DR81" s="289"/>
      <c r="DS81" s="289"/>
      <c r="DT81" s="289"/>
      <c r="DU81" s="289"/>
      <c r="DV81" s="289"/>
      <c r="DW81" s="289"/>
      <c r="DX81" s="289"/>
      <c r="DY81" s="289"/>
      <c r="DZ81" s="289"/>
      <c r="EA81" s="289"/>
      <c r="EB81" s="289"/>
      <c r="EC81" s="289"/>
      <c r="ED81" s="289"/>
      <c r="EE81" s="285">
        <v>60</v>
      </c>
      <c r="EF81" s="285">
        <v>29</v>
      </c>
      <c r="EG81" s="285">
        <v>89</v>
      </c>
      <c r="EH81" s="290" t="s">
        <v>150</v>
      </c>
      <c r="EI81" s="285">
        <v>60</v>
      </c>
      <c r="EJ81" s="291">
        <v>40</v>
      </c>
      <c r="EK81" s="285">
        <v>100</v>
      </c>
      <c r="EL81" s="285">
        <v>189</v>
      </c>
      <c r="EM81" s="285">
        <v>94.5</v>
      </c>
      <c r="EN81" s="285">
        <v>37.800000000000004</v>
      </c>
      <c r="EO81" s="285" t="s">
        <v>150</v>
      </c>
      <c r="EP81" s="285"/>
      <c r="EQ81" s="286"/>
      <c r="ER81" s="286"/>
      <c r="ES81" s="286"/>
      <c r="ET81" s="286"/>
      <c r="EU81" s="286"/>
    </row>
    <row r="82" spans="1:151" ht="23.25" thickBot="1" x14ac:dyDescent="0.3">
      <c r="A82" s="278">
        <v>116</v>
      </c>
      <c r="B82" s="269">
        <v>167</v>
      </c>
      <c r="C82" s="279" t="s">
        <v>235</v>
      </c>
      <c r="D82" s="269" t="s">
        <v>207</v>
      </c>
      <c r="E82" s="285" t="s">
        <v>11</v>
      </c>
      <c r="F82" s="288">
        <v>39043</v>
      </c>
      <c r="G82" s="285">
        <v>9</v>
      </c>
      <c r="H82" s="285">
        <v>10</v>
      </c>
      <c r="I82" s="285">
        <v>9</v>
      </c>
      <c r="J82" s="285" t="s">
        <v>22</v>
      </c>
      <c r="K82" s="285" t="s">
        <v>1</v>
      </c>
      <c r="L82" s="285" t="s">
        <v>14</v>
      </c>
      <c r="M82" s="295"/>
      <c r="N82" s="295"/>
      <c r="O82" s="285">
        <v>45</v>
      </c>
      <c r="P82" s="285">
        <v>21</v>
      </c>
      <c r="Q82" s="285">
        <v>66</v>
      </c>
      <c r="R82" s="290" t="s">
        <v>147</v>
      </c>
      <c r="S82" s="285">
        <v>43</v>
      </c>
      <c r="T82" s="291">
        <v>13</v>
      </c>
      <c r="U82" s="285">
        <v>56</v>
      </c>
      <c r="V82" s="285">
        <v>122</v>
      </c>
      <c r="W82" s="285">
        <v>61</v>
      </c>
      <c r="X82" s="285">
        <v>61</v>
      </c>
      <c r="Y82" s="285" t="s">
        <v>147</v>
      </c>
      <c r="Z82" s="289">
        <v>40</v>
      </c>
      <c r="AA82" s="285">
        <v>10</v>
      </c>
      <c r="AB82" s="285">
        <v>50</v>
      </c>
      <c r="AC82" s="290" t="s">
        <v>146</v>
      </c>
      <c r="AD82" s="285">
        <v>41</v>
      </c>
      <c r="AE82" s="291">
        <v>22</v>
      </c>
      <c r="AF82" s="285">
        <v>63</v>
      </c>
      <c r="AG82" s="285">
        <v>113</v>
      </c>
      <c r="AH82" s="285">
        <v>56.5</v>
      </c>
      <c r="AI82" s="285">
        <v>45.2</v>
      </c>
      <c r="AJ82" s="285" t="s">
        <v>147</v>
      </c>
      <c r="AK82" s="285">
        <v>35</v>
      </c>
      <c r="AL82" s="285">
        <v>3</v>
      </c>
      <c r="AM82" s="285">
        <v>38</v>
      </c>
      <c r="AN82" s="290" t="s">
        <v>146</v>
      </c>
      <c r="AO82" s="285">
        <v>32</v>
      </c>
      <c r="AP82" s="291">
        <v>15</v>
      </c>
      <c r="AQ82" s="285">
        <v>47</v>
      </c>
      <c r="AR82" s="285">
        <v>85</v>
      </c>
      <c r="AS82" s="285">
        <v>42.5</v>
      </c>
      <c r="AT82" s="285">
        <v>17</v>
      </c>
      <c r="AU82" s="285" t="s">
        <v>146</v>
      </c>
      <c r="AV82" s="285">
        <v>52</v>
      </c>
      <c r="AW82" s="285">
        <v>13</v>
      </c>
      <c r="AX82" s="285">
        <v>65</v>
      </c>
      <c r="AY82" s="290" t="s">
        <v>146</v>
      </c>
      <c r="AZ82" s="285">
        <v>50</v>
      </c>
      <c r="BA82" s="291">
        <v>15</v>
      </c>
      <c r="BB82" s="285">
        <v>65</v>
      </c>
      <c r="BC82" s="292">
        <v>130</v>
      </c>
      <c r="BD82" s="285">
        <v>65</v>
      </c>
      <c r="BE82" s="285">
        <v>26</v>
      </c>
      <c r="BF82" s="285" t="s">
        <v>148</v>
      </c>
      <c r="BG82" s="285">
        <v>48</v>
      </c>
      <c r="BH82" s="285">
        <v>6</v>
      </c>
      <c r="BI82" s="285">
        <v>5</v>
      </c>
      <c r="BJ82" s="292">
        <v>11</v>
      </c>
      <c r="BK82" s="292">
        <v>59</v>
      </c>
      <c r="BL82" s="290" t="s">
        <v>146</v>
      </c>
      <c r="BM82" s="293">
        <v>44</v>
      </c>
      <c r="BN82" s="293">
        <v>6</v>
      </c>
      <c r="BO82" s="293">
        <v>22</v>
      </c>
      <c r="BP82" s="291">
        <v>28</v>
      </c>
      <c r="BQ82" s="294">
        <v>72</v>
      </c>
      <c r="BR82" s="285">
        <v>116</v>
      </c>
      <c r="BS82" s="294">
        <v>58</v>
      </c>
      <c r="BT82" s="285">
        <v>23.200000000000003</v>
      </c>
      <c r="BU82" s="285" t="s">
        <v>147</v>
      </c>
      <c r="BV82" s="285">
        <v>100</v>
      </c>
      <c r="BW82" s="290" t="s">
        <v>150</v>
      </c>
      <c r="BX82" s="285">
        <v>100</v>
      </c>
      <c r="BY82" s="285">
        <v>200</v>
      </c>
      <c r="BZ82" s="285">
        <v>100</v>
      </c>
      <c r="CA82" s="285">
        <v>20</v>
      </c>
      <c r="CB82" s="290" t="s">
        <v>150</v>
      </c>
      <c r="CC82" s="285">
        <v>100</v>
      </c>
      <c r="CD82" s="290" t="s">
        <v>150</v>
      </c>
      <c r="CE82" s="285">
        <v>100</v>
      </c>
      <c r="CF82" s="285">
        <v>200</v>
      </c>
      <c r="CG82" s="285">
        <v>100</v>
      </c>
      <c r="CH82" s="285">
        <v>20</v>
      </c>
      <c r="CI82" s="290" t="s">
        <v>150</v>
      </c>
      <c r="CJ82" s="285">
        <v>100</v>
      </c>
      <c r="CK82" s="290" t="s">
        <v>150</v>
      </c>
      <c r="CL82" s="285">
        <v>100</v>
      </c>
      <c r="CM82" s="285">
        <v>200</v>
      </c>
      <c r="CN82" s="285">
        <v>100</v>
      </c>
      <c r="CO82" s="285">
        <v>20</v>
      </c>
      <c r="CP82" s="290" t="s">
        <v>150</v>
      </c>
      <c r="CQ82" s="285">
        <v>100</v>
      </c>
      <c r="CR82" s="290" t="s">
        <v>150</v>
      </c>
      <c r="CS82" s="285">
        <v>100</v>
      </c>
      <c r="CT82" s="285">
        <v>200</v>
      </c>
      <c r="CU82" s="285">
        <v>100</v>
      </c>
      <c r="CV82" s="285">
        <v>20</v>
      </c>
      <c r="CW82" s="290"/>
      <c r="CX82" s="285">
        <v>39</v>
      </c>
      <c r="CY82" s="285">
        <v>16</v>
      </c>
      <c r="CZ82" s="285">
        <v>55</v>
      </c>
      <c r="DA82" s="290" t="s">
        <v>147</v>
      </c>
      <c r="DB82" s="285">
        <v>45</v>
      </c>
      <c r="DC82" s="291">
        <v>22</v>
      </c>
      <c r="DD82" s="285">
        <v>67</v>
      </c>
      <c r="DE82" s="285">
        <v>122</v>
      </c>
      <c r="DF82" s="285">
        <v>61</v>
      </c>
      <c r="DG82" s="285">
        <v>24.400000000000002</v>
      </c>
      <c r="DH82" s="285" t="s">
        <v>147</v>
      </c>
      <c r="DI82" s="289"/>
      <c r="DJ82" s="289"/>
      <c r="DK82" s="289"/>
      <c r="DL82" s="289"/>
      <c r="DM82" s="289"/>
      <c r="DN82" s="289"/>
      <c r="DO82" s="289"/>
      <c r="DP82" s="289"/>
      <c r="DQ82" s="289"/>
      <c r="DR82" s="289"/>
      <c r="DS82" s="289"/>
      <c r="DT82" s="289"/>
      <c r="DU82" s="289"/>
      <c r="DV82" s="289"/>
      <c r="DW82" s="289"/>
      <c r="DX82" s="289"/>
      <c r="DY82" s="289"/>
      <c r="DZ82" s="289"/>
      <c r="EA82" s="289"/>
      <c r="EB82" s="289"/>
      <c r="EC82" s="289"/>
      <c r="ED82" s="289"/>
      <c r="EE82" s="285">
        <v>39</v>
      </c>
      <c r="EF82" s="285">
        <v>16</v>
      </c>
      <c r="EG82" s="285">
        <v>55</v>
      </c>
      <c r="EH82" s="290" t="s">
        <v>147</v>
      </c>
      <c r="EI82" s="285">
        <v>45</v>
      </c>
      <c r="EJ82" s="291">
        <v>22</v>
      </c>
      <c r="EK82" s="285">
        <v>67</v>
      </c>
      <c r="EL82" s="285">
        <v>122</v>
      </c>
      <c r="EM82" s="285">
        <v>61</v>
      </c>
      <c r="EN82" s="285">
        <v>24.400000000000002</v>
      </c>
      <c r="EO82" s="285" t="s">
        <v>147</v>
      </c>
      <c r="EP82" s="285"/>
      <c r="EQ82" s="286"/>
      <c r="ER82" s="286"/>
      <c r="ES82" s="286"/>
      <c r="ET82" s="286"/>
      <c r="EU82" s="286"/>
    </row>
    <row r="83" spans="1:151" ht="23.25" thickBot="1" x14ac:dyDescent="0.3">
      <c r="A83" s="278">
        <v>117</v>
      </c>
      <c r="B83" s="269">
        <v>168</v>
      </c>
      <c r="C83" s="279" t="s">
        <v>236</v>
      </c>
      <c r="D83" s="269" t="s">
        <v>207</v>
      </c>
      <c r="E83" s="285" t="s">
        <v>11</v>
      </c>
      <c r="F83" s="288">
        <v>38988</v>
      </c>
      <c r="G83" s="285">
        <v>3</v>
      </c>
      <c r="H83" s="285">
        <v>0</v>
      </c>
      <c r="I83" s="285">
        <v>10</v>
      </c>
      <c r="J83" s="285" t="s">
        <v>22</v>
      </c>
      <c r="K83" s="285" t="s">
        <v>1</v>
      </c>
      <c r="L83" s="285" t="s">
        <v>14</v>
      </c>
      <c r="M83" s="295"/>
      <c r="N83" s="295"/>
      <c r="O83" s="285">
        <v>58</v>
      </c>
      <c r="P83" s="285">
        <v>39</v>
      </c>
      <c r="Q83" s="285">
        <v>97</v>
      </c>
      <c r="R83" s="290" t="s">
        <v>150</v>
      </c>
      <c r="S83" s="285">
        <v>60</v>
      </c>
      <c r="T83" s="291">
        <v>35</v>
      </c>
      <c r="U83" s="285">
        <v>95</v>
      </c>
      <c r="V83" s="285">
        <v>192</v>
      </c>
      <c r="W83" s="285">
        <v>96</v>
      </c>
      <c r="X83" s="285">
        <v>96</v>
      </c>
      <c r="Y83" s="285" t="s">
        <v>150</v>
      </c>
      <c r="Z83" s="289">
        <v>57</v>
      </c>
      <c r="AA83" s="285">
        <v>36</v>
      </c>
      <c r="AB83" s="285">
        <v>93</v>
      </c>
      <c r="AC83" s="290" t="s">
        <v>150</v>
      </c>
      <c r="AD83" s="285">
        <v>57</v>
      </c>
      <c r="AE83" s="291">
        <v>40</v>
      </c>
      <c r="AF83" s="285">
        <v>97</v>
      </c>
      <c r="AG83" s="285">
        <v>190</v>
      </c>
      <c r="AH83" s="285">
        <v>95</v>
      </c>
      <c r="AI83" s="285">
        <v>76</v>
      </c>
      <c r="AJ83" s="285" t="s">
        <v>150</v>
      </c>
      <c r="AK83" s="285">
        <v>57</v>
      </c>
      <c r="AL83" s="285">
        <v>38</v>
      </c>
      <c r="AM83" s="285">
        <v>95</v>
      </c>
      <c r="AN83" s="290" t="s">
        <v>150</v>
      </c>
      <c r="AO83" s="285">
        <v>55</v>
      </c>
      <c r="AP83" s="291">
        <v>40</v>
      </c>
      <c r="AQ83" s="285">
        <v>95</v>
      </c>
      <c r="AR83" s="285">
        <v>190</v>
      </c>
      <c r="AS83" s="285">
        <v>95</v>
      </c>
      <c r="AT83" s="285">
        <v>38</v>
      </c>
      <c r="AU83" s="285" t="s">
        <v>150</v>
      </c>
      <c r="AV83" s="285">
        <v>60</v>
      </c>
      <c r="AW83" s="285">
        <v>40</v>
      </c>
      <c r="AX83" s="285">
        <v>100</v>
      </c>
      <c r="AY83" s="290" t="s">
        <v>150</v>
      </c>
      <c r="AZ83" s="285">
        <v>60</v>
      </c>
      <c r="BA83" s="291">
        <v>40</v>
      </c>
      <c r="BB83" s="285">
        <v>100</v>
      </c>
      <c r="BC83" s="292">
        <v>200</v>
      </c>
      <c r="BD83" s="285">
        <v>100</v>
      </c>
      <c r="BE83" s="285">
        <v>40</v>
      </c>
      <c r="BF83" s="285" t="s">
        <v>150</v>
      </c>
      <c r="BG83" s="285">
        <v>58</v>
      </c>
      <c r="BH83" s="285">
        <v>8</v>
      </c>
      <c r="BI83" s="285">
        <v>30</v>
      </c>
      <c r="BJ83" s="292">
        <v>38</v>
      </c>
      <c r="BK83" s="292">
        <v>96</v>
      </c>
      <c r="BL83" s="290" t="s">
        <v>150</v>
      </c>
      <c r="BM83" s="293">
        <v>59</v>
      </c>
      <c r="BN83" s="293">
        <v>8</v>
      </c>
      <c r="BO83" s="293">
        <v>31</v>
      </c>
      <c r="BP83" s="291">
        <v>39</v>
      </c>
      <c r="BQ83" s="294">
        <v>98</v>
      </c>
      <c r="BR83" s="285">
        <v>157</v>
      </c>
      <c r="BS83" s="294">
        <v>78.5</v>
      </c>
      <c r="BT83" s="285">
        <v>31.400000000000002</v>
      </c>
      <c r="BU83" s="285" t="s">
        <v>155</v>
      </c>
      <c r="BV83" s="285">
        <v>100</v>
      </c>
      <c r="BW83" s="290" t="s">
        <v>150</v>
      </c>
      <c r="BX83" s="285">
        <v>100</v>
      </c>
      <c r="BY83" s="285">
        <v>200</v>
      </c>
      <c r="BZ83" s="285">
        <v>100</v>
      </c>
      <c r="CA83" s="285">
        <v>20</v>
      </c>
      <c r="CB83" s="290" t="s">
        <v>150</v>
      </c>
      <c r="CC83" s="285">
        <v>100</v>
      </c>
      <c r="CD83" s="290" t="s">
        <v>150</v>
      </c>
      <c r="CE83" s="285">
        <v>100</v>
      </c>
      <c r="CF83" s="285">
        <v>200</v>
      </c>
      <c r="CG83" s="285">
        <v>100</v>
      </c>
      <c r="CH83" s="285">
        <v>20</v>
      </c>
      <c r="CI83" s="290" t="s">
        <v>150</v>
      </c>
      <c r="CJ83" s="285">
        <v>100</v>
      </c>
      <c r="CK83" s="290" t="s">
        <v>150</v>
      </c>
      <c r="CL83" s="285">
        <v>100</v>
      </c>
      <c r="CM83" s="285">
        <v>200</v>
      </c>
      <c r="CN83" s="285">
        <v>100</v>
      </c>
      <c r="CO83" s="285">
        <v>20</v>
      </c>
      <c r="CP83" s="290" t="s">
        <v>150</v>
      </c>
      <c r="CQ83" s="285">
        <v>100</v>
      </c>
      <c r="CR83" s="290" t="s">
        <v>150</v>
      </c>
      <c r="CS83" s="285">
        <v>100</v>
      </c>
      <c r="CT83" s="285">
        <v>200</v>
      </c>
      <c r="CU83" s="285">
        <v>100</v>
      </c>
      <c r="CV83" s="285">
        <v>20</v>
      </c>
      <c r="CW83" s="290"/>
      <c r="CX83" s="285">
        <v>53</v>
      </c>
      <c r="CY83" s="285">
        <v>33</v>
      </c>
      <c r="CZ83" s="285">
        <v>86</v>
      </c>
      <c r="DA83" s="290" t="s">
        <v>150</v>
      </c>
      <c r="DB83" s="285">
        <v>58</v>
      </c>
      <c r="DC83" s="291">
        <v>32</v>
      </c>
      <c r="DD83" s="285">
        <v>90</v>
      </c>
      <c r="DE83" s="285">
        <v>176</v>
      </c>
      <c r="DF83" s="285">
        <v>88</v>
      </c>
      <c r="DG83" s="285">
        <v>35.200000000000003</v>
      </c>
      <c r="DH83" s="285" t="s">
        <v>150</v>
      </c>
      <c r="DI83" s="289"/>
      <c r="DJ83" s="289"/>
      <c r="DK83" s="289"/>
      <c r="DL83" s="289"/>
      <c r="DM83" s="289"/>
      <c r="DN83" s="289"/>
      <c r="DO83" s="289"/>
      <c r="DP83" s="289"/>
      <c r="DQ83" s="289"/>
      <c r="DR83" s="289"/>
      <c r="DS83" s="289"/>
      <c r="DT83" s="289"/>
      <c r="DU83" s="289"/>
      <c r="DV83" s="289"/>
      <c r="DW83" s="289"/>
      <c r="DX83" s="289"/>
      <c r="DY83" s="289"/>
      <c r="DZ83" s="289"/>
      <c r="EA83" s="289"/>
      <c r="EB83" s="289"/>
      <c r="EC83" s="289"/>
      <c r="ED83" s="289"/>
      <c r="EE83" s="285">
        <v>53</v>
      </c>
      <c r="EF83" s="285">
        <v>33</v>
      </c>
      <c r="EG83" s="285">
        <v>86</v>
      </c>
      <c r="EH83" s="290" t="s">
        <v>150</v>
      </c>
      <c r="EI83" s="285">
        <v>58</v>
      </c>
      <c r="EJ83" s="291">
        <v>32</v>
      </c>
      <c r="EK83" s="285">
        <v>90</v>
      </c>
      <c r="EL83" s="285">
        <v>176</v>
      </c>
      <c r="EM83" s="285">
        <v>88</v>
      </c>
      <c r="EN83" s="285">
        <v>35.200000000000003</v>
      </c>
      <c r="EO83" s="285" t="s">
        <v>150</v>
      </c>
      <c r="EP83" s="285"/>
      <c r="EQ83" s="286"/>
      <c r="ER83" s="286"/>
      <c r="ES83" s="286"/>
      <c r="ET83" s="286"/>
      <c r="EU83" s="286"/>
    </row>
    <row r="84" spans="1:151" ht="23.25" thickBot="1" x14ac:dyDescent="0.3">
      <c r="A84" s="278">
        <v>118</v>
      </c>
      <c r="B84" s="269">
        <v>169</v>
      </c>
      <c r="C84" s="279" t="s">
        <v>237</v>
      </c>
      <c r="D84" s="269" t="s">
        <v>207</v>
      </c>
      <c r="E84" s="285" t="s">
        <v>11</v>
      </c>
      <c r="F84" s="288">
        <v>38858</v>
      </c>
      <c r="G84" s="285">
        <v>10</v>
      </c>
      <c r="H84" s="285">
        <v>4</v>
      </c>
      <c r="I84" s="285">
        <v>10</v>
      </c>
      <c r="J84" s="285" t="s">
        <v>22</v>
      </c>
      <c r="K84" s="285" t="s">
        <v>1</v>
      </c>
      <c r="L84" s="285" t="s">
        <v>14</v>
      </c>
      <c r="M84" s="295"/>
      <c r="N84" s="295"/>
      <c r="O84" s="285">
        <v>55</v>
      </c>
      <c r="P84" s="285">
        <v>36</v>
      </c>
      <c r="Q84" s="285">
        <v>91</v>
      </c>
      <c r="R84" s="290" t="s">
        <v>150</v>
      </c>
      <c r="S84" s="285">
        <v>59</v>
      </c>
      <c r="T84" s="291">
        <v>33</v>
      </c>
      <c r="U84" s="285">
        <v>92</v>
      </c>
      <c r="V84" s="285">
        <v>183</v>
      </c>
      <c r="W84" s="285">
        <v>91.5</v>
      </c>
      <c r="X84" s="285">
        <v>91.5</v>
      </c>
      <c r="Y84" s="285" t="s">
        <v>150</v>
      </c>
      <c r="Z84" s="289">
        <v>48</v>
      </c>
      <c r="AA84" s="285">
        <v>35</v>
      </c>
      <c r="AB84" s="285">
        <v>83</v>
      </c>
      <c r="AC84" s="290" t="s">
        <v>150</v>
      </c>
      <c r="AD84" s="285">
        <v>54</v>
      </c>
      <c r="AE84" s="291">
        <v>30</v>
      </c>
      <c r="AF84" s="285">
        <v>84</v>
      </c>
      <c r="AG84" s="285">
        <v>167</v>
      </c>
      <c r="AH84" s="285">
        <v>83.5</v>
      </c>
      <c r="AI84" s="285">
        <v>66.8</v>
      </c>
      <c r="AJ84" s="285" t="s">
        <v>155</v>
      </c>
      <c r="AK84" s="285">
        <v>56</v>
      </c>
      <c r="AL84" s="285">
        <v>35</v>
      </c>
      <c r="AM84" s="285">
        <v>91</v>
      </c>
      <c r="AN84" s="290" t="s">
        <v>150</v>
      </c>
      <c r="AO84" s="285">
        <v>52</v>
      </c>
      <c r="AP84" s="291">
        <v>36</v>
      </c>
      <c r="AQ84" s="285">
        <v>88</v>
      </c>
      <c r="AR84" s="285">
        <v>179</v>
      </c>
      <c r="AS84" s="285">
        <v>89.5</v>
      </c>
      <c r="AT84" s="285">
        <v>35.800000000000004</v>
      </c>
      <c r="AU84" s="285" t="s">
        <v>150</v>
      </c>
      <c r="AV84" s="285">
        <v>60</v>
      </c>
      <c r="AW84" s="285">
        <v>38</v>
      </c>
      <c r="AX84" s="285">
        <v>98</v>
      </c>
      <c r="AY84" s="290" t="s">
        <v>150</v>
      </c>
      <c r="AZ84" s="285">
        <v>58</v>
      </c>
      <c r="BA84" s="291">
        <v>36</v>
      </c>
      <c r="BB84" s="285">
        <v>94</v>
      </c>
      <c r="BC84" s="292">
        <v>192</v>
      </c>
      <c r="BD84" s="285">
        <v>96</v>
      </c>
      <c r="BE84" s="285">
        <v>38.400000000000006</v>
      </c>
      <c r="BF84" s="285" t="s">
        <v>150</v>
      </c>
      <c r="BG84" s="285">
        <v>57</v>
      </c>
      <c r="BH84" s="285">
        <v>8</v>
      </c>
      <c r="BI84" s="285">
        <v>30</v>
      </c>
      <c r="BJ84" s="292">
        <v>38</v>
      </c>
      <c r="BK84" s="292">
        <v>95</v>
      </c>
      <c r="BL84" s="290" t="s">
        <v>150</v>
      </c>
      <c r="BM84" s="293">
        <v>59</v>
      </c>
      <c r="BN84" s="293">
        <v>8</v>
      </c>
      <c r="BO84" s="293">
        <v>30</v>
      </c>
      <c r="BP84" s="291">
        <v>38</v>
      </c>
      <c r="BQ84" s="294">
        <v>97</v>
      </c>
      <c r="BR84" s="285">
        <v>156</v>
      </c>
      <c r="BS84" s="294">
        <v>78</v>
      </c>
      <c r="BT84" s="285">
        <v>31.200000000000003</v>
      </c>
      <c r="BU84" s="285" t="s">
        <v>155</v>
      </c>
      <c r="BV84" s="285">
        <v>100</v>
      </c>
      <c r="BW84" s="290" t="s">
        <v>150</v>
      </c>
      <c r="BX84" s="285">
        <v>100</v>
      </c>
      <c r="BY84" s="285">
        <v>200</v>
      </c>
      <c r="BZ84" s="285">
        <v>100</v>
      </c>
      <c r="CA84" s="285">
        <v>20</v>
      </c>
      <c r="CB84" s="290" t="s">
        <v>150</v>
      </c>
      <c r="CC84" s="285">
        <v>100</v>
      </c>
      <c r="CD84" s="290" t="s">
        <v>150</v>
      </c>
      <c r="CE84" s="285">
        <v>100</v>
      </c>
      <c r="CF84" s="285">
        <v>200</v>
      </c>
      <c r="CG84" s="285">
        <v>100</v>
      </c>
      <c r="CH84" s="285">
        <v>20</v>
      </c>
      <c r="CI84" s="290" t="s">
        <v>150</v>
      </c>
      <c r="CJ84" s="285">
        <v>100</v>
      </c>
      <c r="CK84" s="290" t="s">
        <v>150</v>
      </c>
      <c r="CL84" s="285">
        <v>100</v>
      </c>
      <c r="CM84" s="285">
        <v>200</v>
      </c>
      <c r="CN84" s="285">
        <v>100</v>
      </c>
      <c r="CO84" s="285">
        <v>20</v>
      </c>
      <c r="CP84" s="290" t="s">
        <v>150</v>
      </c>
      <c r="CQ84" s="285">
        <v>100</v>
      </c>
      <c r="CR84" s="290" t="s">
        <v>150</v>
      </c>
      <c r="CS84" s="285">
        <v>100</v>
      </c>
      <c r="CT84" s="285">
        <v>200</v>
      </c>
      <c r="CU84" s="285">
        <v>100</v>
      </c>
      <c r="CV84" s="285">
        <v>20</v>
      </c>
      <c r="CW84" s="290"/>
      <c r="CX84" s="285">
        <v>56</v>
      </c>
      <c r="CY84" s="285">
        <v>36</v>
      </c>
      <c r="CZ84" s="285">
        <v>92</v>
      </c>
      <c r="DA84" s="290" t="s">
        <v>150</v>
      </c>
      <c r="DB84" s="285">
        <v>58</v>
      </c>
      <c r="DC84" s="291">
        <v>32</v>
      </c>
      <c r="DD84" s="285">
        <v>90</v>
      </c>
      <c r="DE84" s="285">
        <v>182</v>
      </c>
      <c r="DF84" s="285">
        <v>91</v>
      </c>
      <c r="DG84" s="285">
        <v>36.4</v>
      </c>
      <c r="DH84" s="285" t="s">
        <v>150</v>
      </c>
      <c r="DI84" s="289"/>
      <c r="DJ84" s="289"/>
      <c r="DK84" s="289"/>
      <c r="DL84" s="289"/>
      <c r="DM84" s="289"/>
      <c r="DN84" s="289"/>
      <c r="DO84" s="289"/>
      <c r="DP84" s="289"/>
      <c r="DQ84" s="289"/>
      <c r="DR84" s="289"/>
      <c r="DS84" s="289"/>
      <c r="DT84" s="289"/>
      <c r="DU84" s="289"/>
      <c r="DV84" s="289"/>
      <c r="DW84" s="289"/>
      <c r="DX84" s="289"/>
      <c r="DY84" s="289"/>
      <c r="DZ84" s="289"/>
      <c r="EA84" s="289"/>
      <c r="EB84" s="289"/>
      <c r="EC84" s="289"/>
      <c r="ED84" s="289"/>
      <c r="EE84" s="285">
        <v>56</v>
      </c>
      <c r="EF84" s="285">
        <v>36</v>
      </c>
      <c r="EG84" s="285">
        <v>92</v>
      </c>
      <c r="EH84" s="290" t="s">
        <v>150</v>
      </c>
      <c r="EI84" s="285">
        <v>58</v>
      </c>
      <c r="EJ84" s="291">
        <v>32</v>
      </c>
      <c r="EK84" s="285">
        <v>90</v>
      </c>
      <c r="EL84" s="285">
        <v>182</v>
      </c>
      <c r="EM84" s="285">
        <v>91</v>
      </c>
      <c r="EN84" s="285">
        <v>36.4</v>
      </c>
      <c r="EO84" s="285" t="s">
        <v>150</v>
      </c>
      <c r="EP84" s="285"/>
      <c r="EQ84" s="286"/>
      <c r="ER84" s="286"/>
      <c r="ES84" s="286"/>
      <c r="ET84" s="286"/>
      <c r="EU84" s="286"/>
    </row>
    <row r="85" spans="1:151" ht="23.25" thickBot="1" x14ac:dyDescent="0.3">
      <c r="A85" s="278">
        <v>119</v>
      </c>
      <c r="B85" s="269">
        <v>170</v>
      </c>
      <c r="C85" s="279" t="s">
        <v>238</v>
      </c>
      <c r="D85" s="269" t="s">
        <v>207</v>
      </c>
      <c r="E85" s="285" t="s">
        <v>11</v>
      </c>
      <c r="F85" s="288">
        <v>38829</v>
      </c>
      <c r="G85" s="285">
        <v>9</v>
      </c>
      <c r="H85" s="285">
        <v>5</v>
      </c>
      <c r="I85" s="285">
        <v>10</v>
      </c>
      <c r="J85" s="285" t="s">
        <v>22</v>
      </c>
      <c r="K85" s="285" t="s">
        <v>1</v>
      </c>
      <c r="L85" s="285" t="s">
        <v>14</v>
      </c>
      <c r="M85" s="295"/>
      <c r="N85" s="295"/>
      <c r="O85" s="285">
        <v>58</v>
      </c>
      <c r="P85" s="285">
        <v>40</v>
      </c>
      <c r="Q85" s="285">
        <v>98</v>
      </c>
      <c r="R85" s="290" t="s">
        <v>150</v>
      </c>
      <c r="S85" s="285">
        <v>59</v>
      </c>
      <c r="T85" s="291">
        <v>36</v>
      </c>
      <c r="U85" s="285">
        <v>95</v>
      </c>
      <c r="V85" s="285">
        <v>193</v>
      </c>
      <c r="W85" s="285">
        <v>96.5</v>
      </c>
      <c r="X85" s="285">
        <v>96.5</v>
      </c>
      <c r="Y85" s="285" t="s">
        <v>150</v>
      </c>
      <c r="Z85" s="289">
        <v>58</v>
      </c>
      <c r="AA85" s="285">
        <v>37</v>
      </c>
      <c r="AB85" s="285">
        <v>95</v>
      </c>
      <c r="AC85" s="290" t="s">
        <v>150</v>
      </c>
      <c r="AD85" s="285">
        <v>59</v>
      </c>
      <c r="AE85" s="291">
        <v>40</v>
      </c>
      <c r="AF85" s="285">
        <v>99</v>
      </c>
      <c r="AG85" s="285">
        <v>194</v>
      </c>
      <c r="AH85" s="285">
        <v>97</v>
      </c>
      <c r="AI85" s="285">
        <v>77.600000000000009</v>
      </c>
      <c r="AJ85" s="285" t="s">
        <v>150</v>
      </c>
      <c r="AK85" s="285">
        <v>58</v>
      </c>
      <c r="AL85" s="285">
        <v>38</v>
      </c>
      <c r="AM85" s="285">
        <v>96</v>
      </c>
      <c r="AN85" s="290" t="s">
        <v>150</v>
      </c>
      <c r="AO85" s="285">
        <v>58</v>
      </c>
      <c r="AP85" s="291">
        <v>40</v>
      </c>
      <c r="AQ85" s="285">
        <v>98</v>
      </c>
      <c r="AR85" s="285">
        <v>194</v>
      </c>
      <c r="AS85" s="285">
        <v>97</v>
      </c>
      <c r="AT85" s="285">
        <v>38.800000000000004</v>
      </c>
      <c r="AU85" s="285" t="s">
        <v>150</v>
      </c>
      <c r="AV85" s="285">
        <v>59</v>
      </c>
      <c r="AW85" s="285">
        <v>40</v>
      </c>
      <c r="AX85" s="285">
        <v>99</v>
      </c>
      <c r="AY85" s="290" t="s">
        <v>150</v>
      </c>
      <c r="AZ85" s="285">
        <v>60</v>
      </c>
      <c r="BA85" s="291">
        <v>39</v>
      </c>
      <c r="BB85" s="285">
        <v>99</v>
      </c>
      <c r="BC85" s="292">
        <v>198</v>
      </c>
      <c r="BD85" s="285">
        <v>99</v>
      </c>
      <c r="BE85" s="285">
        <v>39.6</v>
      </c>
      <c r="BF85" s="285" t="s">
        <v>150</v>
      </c>
      <c r="BG85" s="285">
        <v>57</v>
      </c>
      <c r="BH85" s="285">
        <v>8</v>
      </c>
      <c r="BI85" s="285">
        <v>32</v>
      </c>
      <c r="BJ85" s="292">
        <v>40</v>
      </c>
      <c r="BK85" s="292">
        <v>97</v>
      </c>
      <c r="BL85" s="290" t="s">
        <v>150</v>
      </c>
      <c r="BM85" s="293">
        <v>59</v>
      </c>
      <c r="BN85" s="293">
        <v>8</v>
      </c>
      <c r="BO85" s="293">
        <v>32</v>
      </c>
      <c r="BP85" s="291">
        <v>40</v>
      </c>
      <c r="BQ85" s="294">
        <v>99</v>
      </c>
      <c r="BR85" s="285">
        <v>158</v>
      </c>
      <c r="BS85" s="294">
        <v>79</v>
      </c>
      <c r="BT85" s="285">
        <v>31.6</v>
      </c>
      <c r="BU85" s="285" t="s">
        <v>155</v>
      </c>
      <c r="BV85" s="285">
        <v>100</v>
      </c>
      <c r="BW85" s="290" t="s">
        <v>150</v>
      </c>
      <c r="BX85" s="285">
        <v>100</v>
      </c>
      <c r="BY85" s="285">
        <v>200</v>
      </c>
      <c r="BZ85" s="285">
        <v>100</v>
      </c>
      <c r="CA85" s="285">
        <v>20</v>
      </c>
      <c r="CB85" s="290" t="s">
        <v>150</v>
      </c>
      <c r="CC85" s="285">
        <v>100</v>
      </c>
      <c r="CD85" s="290" t="s">
        <v>150</v>
      </c>
      <c r="CE85" s="285">
        <v>100</v>
      </c>
      <c r="CF85" s="285">
        <v>200</v>
      </c>
      <c r="CG85" s="285">
        <v>100</v>
      </c>
      <c r="CH85" s="285">
        <v>20</v>
      </c>
      <c r="CI85" s="290" t="s">
        <v>150</v>
      </c>
      <c r="CJ85" s="285">
        <v>100</v>
      </c>
      <c r="CK85" s="290" t="s">
        <v>150</v>
      </c>
      <c r="CL85" s="285">
        <v>100</v>
      </c>
      <c r="CM85" s="285">
        <v>200</v>
      </c>
      <c r="CN85" s="285">
        <v>100</v>
      </c>
      <c r="CO85" s="285">
        <v>20</v>
      </c>
      <c r="CP85" s="290" t="s">
        <v>150</v>
      </c>
      <c r="CQ85" s="285">
        <v>100</v>
      </c>
      <c r="CR85" s="290" t="s">
        <v>150</v>
      </c>
      <c r="CS85" s="285">
        <v>100</v>
      </c>
      <c r="CT85" s="285">
        <v>200</v>
      </c>
      <c r="CU85" s="285">
        <v>100</v>
      </c>
      <c r="CV85" s="285">
        <v>20</v>
      </c>
      <c r="CW85" s="290"/>
      <c r="CX85" s="285">
        <v>57</v>
      </c>
      <c r="CY85" s="285">
        <v>38</v>
      </c>
      <c r="CZ85" s="285">
        <v>95</v>
      </c>
      <c r="DA85" s="290" t="s">
        <v>150</v>
      </c>
      <c r="DB85" s="285">
        <v>60</v>
      </c>
      <c r="DC85" s="291">
        <v>38</v>
      </c>
      <c r="DD85" s="285">
        <v>98</v>
      </c>
      <c r="DE85" s="285">
        <v>193</v>
      </c>
      <c r="DF85" s="285">
        <v>96.5</v>
      </c>
      <c r="DG85" s="285">
        <v>38.6</v>
      </c>
      <c r="DH85" s="285" t="s">
        <v>150</v>
      </c>
      <c r="DI85" s="289"/>
      <c r="DJ85" s="289"/>
      <c r="DK85" s="289"/>
      <c r="DL85" s="289"/>
      <c r="DM85" s="289"/>
      <c r="DN85" s="289"/>
      <c r="DO85" s="289"/>
      <c r="DP85" s="289"/>
      <c r="DQ85" s="289"/>
      <c r="DR85" s="289"/>
      <c r="DS85" s="289"/>
      <c r="DT85" s="289"/>
      <c r="DU85" s="289"/>
      <c r="DV85" s="289"/>
      <c r="DW85" s="289"/>
      <c r="DX85" s="289"/>
      <c r="DY85" s="289"/>
      <c r="DZ85" s="289"/>
      <c r="EA85" s="289"/>
      <c r="EB85" s="289"/>
      <c r="EC85" s="289"/>
      <c r="ED85" s="289"/>
      <c r="EE85" s="285">
        <v>57</v>
      </c>
      <c r="EF85" s="285">
        <v>38</v>
      </c>
      <c r="EG85" s="285">
        <v>95</v>
      </c>
      <c r="EH85" s="290" t="s">
        <v>150</v>
      </c>
      <c r="EI85" s="285">
        <v>60</v>
      </c>
      <c r="EJ85" s="291">
        <v>38</v>
      </c>
      <c r="EK85" s="285">
        <v>98</v>
      </c>
      <c r="EL85" s="285">
        <v>193</v>
      </c>
      <c r="EM85" s="285">
        <v>96.5</v>
      </c>
      <c r="EN85" s="285">
        <v>38.6</v>
      </c>
      <c r="EO85" s="285" t="s">
        <v>150</v>
      </c>
      <c r="EP85" s="285"/>
      <c r="EQ85" s="286"/>
      <c r="ER85" s="286"/>
      <c r="ES85" s="286"/>
      <c r="ET85" s="286"/>
      <c r="EU85" s="286"/>
    </row>
    <row r="86" spans="1:151" ht="23.25" thickBot="1" x14ac:dyDescent="0.3">
      <c r="A86" s="278">
        <v>120</v>
      </c>
      <c r="B86" s="269">
        <v>171</v>
      </c>
      <c r="C86" s="279" t="s">
        <v>239</v>
      </c>
      <c r="D86" s="269" t="s">
        <v>207</v>
      </c>
      <c r="E86" s="285" t="s">
        <v>11</v>
      </c>
      <c r="F86" s="288">
        <v>38414</v>
      </c>
      <c r="G86" s="285">
        <v>28</v>
      </c>
      <c r="H86" s="285">
        <v>6</v>
      </c>
      <c r="I86" s="285">
        <v>11</v>
      </c>
      <c r="J86" s="285" t="s">
        <v>22</v>
      </c>
      <c r="K86" s="285" t="s">
        <v>1</v>
      </c>
      <c r="L86" s="285" t="s">
        <v>14</v>
      </c>
      <c r="M86" s="295"/>
      <c r="N86" s="295"/>
      <c r="O86" s="285">
        <v>38</v>
      </c>
      <c r="P86" s="285">
        <v>24</v>
      </c>
      <c r="Q86" s="285">
        <v>62</v>
      </c>
      <c r="R86" s="290" t="s">
        <v>147</v>
      </c>
      <c r="S86" s="285">
        <v>41</v>
      </c>
      <c r="T86" s="291">
        <v>16</v>
      </c>
      <c r="U86" s="285">
        <v>57</v>
      </c>
      <c r="V86" s="285">
        <v>119</v>
      </c>
      <c r="W86" s="285">
        <v>59.5</v>
      </c>
      <c r="X86" s="285">
        <v>59.5</v>
      </c>
      <c r="Y86" s="285" t="s">
        <v>147</v>
      </c>
      <c r="Z86" s="289">
        <v>45</v>
      </c>
      <c r="AA86" s="285">
        <v>22</v>
      </c>
      <c r="AB86" s="285">
        <v>67</v>
      </c>
      <c r="AC86" s="290" t="s">
        <v>147</v>
      </c>
      <c r="AD86" s="285">
        <v>51</v>
      </c>
      <c r="AE86" s="291">
        <v>32</v>
      </c>
      <c r="AF86" s="285">
        <v>83</v>
      </c>
      <c r="AG86" s="285">
        <v>150</v>
      </c>
      <c r="AH86" s="285">
        <v>75</v>
      </c>
      <c r="AI86" s="285">
        <v>60</v>
      </c>
      <c r="AJ86" s="285" t="s">
        <v>155</v>
      </c>
      <c r="AK86" s="285">
        <v>42</v>
      </c>
      <c r="AL86" s="285">
        <v>19</v>
      </c>
      <c r="AM86" s="285">
        <v>61</v>
      </c>
      <c r="AN86" s="290" t="s">
        <v>146</v>
      </c>
      <c r="AO86" s="285">
        <v>48</v>
      </c>
      <c r="AP86" s="291">
        <v>38</v>
      </c>
      <c r="AQ86" s="285">
        <v>86</v>
      </c>
      <c r="AR86" s="285">
        <v>147</v>
      </c>
      <c r="AS86" s="285">
        <v>73.5</v>
      </c>
      <c r="AT86" s="285">
        <v>29.400000000000002</v>
      </c>
      <c r="AU86" s="285" t="s">
        <v>148</v>
      </c>
      <c r="AV86" s="285">
        <v>51</v>
      </c>
      <c r="AW86" s="285">
        <v>26</v>
      </c>
      <c r="AX86" s="285">
        <v>77</v>
      </c>
      <c r="AY86" s="290" t="s">
        <v>148</v>
      </c>
      <c r="AZ86" s="285">
        <v>58</v>
      </c>
      <c r="BA86" s="291">
        <v>35</v>
      </c>
      <c r="BB86" s="285">
        <v>93</v>
      </c>
      <c r="BC86" s="292">
        <v>170</v>
      </c>
      <c r="BD86" s="285">
        <v>85</v>
      </c>
      <c r="BE86" s="285">
        <v>34</v>
      </c>
      <c r="BF86" s="285" t="s">
        <v>150</v>
      </c>
      <c r="BG86" s="285">
        <v>48</v>
      </c>
      <c r="BH86" s="285">
        <v>8</v>
      </c>
      <c r="BI86" s="285">
        <v>22</v>
      </c>
      <c r="BJ86" s="292">
        <v>30</v>
      </c>
      <c r="BK86" s="292">
        <v>78</v>
      </c>
      <c r="BL86" s="290" t="s">
        <v>149</v>
      </c>
      <c r="BM86" s="293">
        <v>58</v>
      </c>
      <c r="BN86" s="293">
        <v>8</v>
      </c>
      <c r="BO86" s="293">
        <v>26</v>
      </c>
      <c r="BP86" s="291">
        <v>34</v>
      </c>
      <c r="BQ86" s="294">
        <v>92</v>
      </c>
      <c r="BR86" s="285">
        <v>150</v>
      </c>
      <c r="BS86" s="294">
        <v>75</v>
      </c>
      <c r="BT86" s="285">
        <v>30</v>
      </c>
      <c r="BU86" s="285" t="s">
        <v>155</v>
      </c>
      <c r="BV86" s="285">
        <v>100</v>
      </c>
      <c r="BW86" s="290" t="s">
        <v>150</v>
      </c>
      <c r="BX86" s="285">
        <v>100</v>
      </c>
      <c r="BY86" s="285">
        <v>200</v>
      </c>
      <c r="BZ86" s="285">
        <v>100</v>
      </c>
      <c r="CA86" s="285">
        <v>20</v>
      </c>
      <c r="CB86" s="290" t="s">
        <v>150</v>
      </c>
      <c r="CC86" s="285">
        <v>100</v>
      </c>
      <c r="CD86" s="290" t="s">
        <v>150</v>
      </c>
      <c r="CE86" s="285">
        <v>100</v>
      </c>
      <c r="CF86" s="285">
        <v>200</v>
      </c>
      <c r="CG86" s="285">
        <v>100</v>
      </c>
      <c r="CH86" s="285">
        <v>20</v>
      </c>
      <c r="CI86" s="290" t="s">
        <v>150</v>
      </c>
      <c r="CJ86" s="285">
        <v>100</v>
      </c>
      <c r="CK86" s="290" t="s">
        <v>150</v>
      </c>
      <c r="CL86" s="285">
        <v>100</v>
      </c>
      <c r="CM86" s="285">
        <v>200</v>
      </c>
      <c r="CN86" s="285">
        <v>100</v>
      </c>
      <c r="CO86" s="285">
        <v>20</v>
      </c>
      <c r="CP86" s="290" t="s">
        <v>150</v>
      </c>
      <c r="CQ86" s="285">
        <v>100</v>
      </c>
      <c r="CR86" s="290" t="s">
        <v>150</v>
      </c>
      <c r="CS86" s="285">
        <v>100</v>
      </c>
      <c r="CT86" s="285">
        <v>200</v>
      </c>
      <c r="CU86" s="285">
        <v>100</v>
      </c>
      <c r="CV86" s="285">
        <v>20</v>
      </c>
      <c r="CW86" s="290"/>
      <c r="CX86" s="285">
        <v>49</v>
      </c>
      <c r="CY86" s="285">
        <v>14</v>
      </c>
      <c r="CZ86" s="285">
        <v>63</v>
      </c>
      <c r="DA86" s="290" t="s">
        <v>147</v>
      </c>
      <c r="DB86" s="285">
        <v>47</v>
      </c>
      <c r="DC86" s="291">
        <v>34</v>
      </c>
      <c r="DD86" s="285">
        <v>81</v>
      </c>
      <c r="DE86" s="285">
        <v>144</v>
      </c>
      <c r="DF86" s="285">
        <v>72</v>
      </c>
      <c r="DG86" s="285">
        <v>28.8</v>
      </c>
      <c r="DH86" s="285" t="s">
        <v>148</v>
      </c>
      <c r="DI86" s="289"/>
      <c r="DJ86" s="289"/>
      <c r="DK86" s="289"/>
      <c r="DL86" s="289"/>
      <c r="DM86" s="289"/>
      <c r="DN86" s="289"/>
      <c r="DO86" s="289"/>
      <c r="DP86" s="289"/>
      <c r="DQ86" s="289"/>
      <c r="DR86" s="289"/>
      <c r="DS86" s="289"/>
      <c r="DT86" s="289"/>
      <c r="DU86" s="289"/>
      <c r="DV86" s="289"/>
      <c r="DW86" s="289"/>
      <c r="DX86" s="289"/>
      <c r="DY86" s="289"/>
      <c r="DZ86" s="289"/>
      <c r="EA86" s="289"/>
      <c r="EB86" s="289"/>
      <c r="EC86" s="289"/>
      <c r="ED86" s="289"/>
      <c r="EE86" s="285">
        <v>49</v>
      </c>
      <c r="EF86" s="285">
        <v>14</v>
      </c>
      <c r="EG86" s="285">
        <v>63</v>
      </c>
      <c r="EH86" s="290" t="s">
        <v>147</v>
      </c>
      <c r="EI86" s="285">
        <v>47</v>
      </c>
      <c r="EJ86" s="291">
        <v>34</v>
      </c>
      <c r="EK86" s="285">
        <v>81</v>
      </c>
      <c r="EL86" s="285">
        <v>144</v>
      </c>
      <c r="EM86" s="285">
        <v>72</v>
      </c>
      <c r="EN86" s="285">
        <v>28.8</v>
      </c>
      <c r="EO86" s="285" t="s">
        <v>148</v>
      </c>
      <c r="EP86" s="285"/>
      <c r="EQ86" s="286"/>
      <c r="ER86" s="286"/>
      <c r="ES86" s="286"/>
      <c r="ET86" s="286"/>
      <c r="EU86" s="286"/>
    </row>
    <row r="87" spans="1:151" ht="23.25" thickBot="1" x14ac:dyDescent="0.3">
      <c r="A87" s="278">
        <v>121</v>
      </c>
      <c r="B87" s="269">
        <v>172</v>
      </c>
      <c r="C87" s="279" t="s">
        <v>240</v>
      </c>
      <c r="D87" s="269" t="s">
        <v>207</v>
      </c>
      <c r="E87" s="285" t="s">
        <v>11</v>
      </c>
      <c r="F87" s="288">
        <v>38952</v>
      </c>
      <c r="G87" s="285">
        <v>8</v>
      </c>
      <c r="H87" s="285">
        <v>1</v>
      </c>
      <c r="I87" s="285">
        <v>10</v>
      </c>
      <c r="J87" s="285" t="s">
        <v>22</v>
      </c>
      <c r="K87" s="285" t="s">
        <v>1</v>
      </c>
      <c r="L87" s="285" t="s">
        <v>14</v>
      </c>
      <c r="M87" s="295"/>
      <c r="N87" s="295"/>
      <c r="O87" s="285">
        <v>44</v>
      </c>
      <c r="P87" s="285">
        <v>7</v>
      </c>
      <c r="Q87" s="285">
        <v>51</v>
      </c>
      <c r="R87" s="290" t="s">
        <v>146</v>
      </c>
      <c r="S87" s="285">
        <v>33</v>
      </c>
      <c r="T87" s="291">
        <v>7</v>
      </c>
      <c r="U87" s="285">
        <v>40</v>
      </c>
      <c r="V87" s="285">
        <v>91</v>
      </c>
      <c r="W87" s="285">
        <v>45.5</v>
      </c>
      <c r="X87" s="285">
        <v>45.5</v>
      </c>
      <c r="Y87" s="285" t="s">
        <v>146</v>
      </c>
      <c r="Z87" s="289">
        <v>41</v>
      </c>
      <c r="AA87" s="285">
        <v>4</v>
      </c>
      <c r="AB87" s="285">
        <v>45</v>
      </c>
      <c r="AC87" s="290" t="s">
        <v>146</v>
      </c>
      <c r="AD87" s="285">
        <v>39</v>
      </c>
      <c r="AE87" s="291">
        <v>16</v>
      </c>
      <c r="AF87" s="285">
        <v>55</v>
      </c>
      <c r="AG87" s="285">
        <v>100</v>
      </c>
      <c r="AH87" s="285">
        <v>50</v>
      </c>
      <c r="AI87" s="285">
        <v>40</v>
      </c>
      <c r="AJ87" s="285" t="s">
        <v>147</v>
      </c>
      <c r="AK87" s="285">
        <v>38</v>
      </c>
      <c r="AL87" s="285">
        <v>6</v>
      </c>
      <c r="AM87" s="285">
        <v>44</v>
      </c>
      <c r="AN87" s="290" t="s">
        <v>146</v>
      </c>
      <c r="AO87" s="285">
        <v>34</v>
      </c>
      <c r="AP87" s="291">
        <v>10</v>
      </c>
      <c r="AQ87" s="285">
        <v>44</v>
      </c>
      <c r="AR87" s="285">
        <v>88</v>
      </c>
      <c r="AS87" s="285">
        <v>44</v>
      </c>
      <c r="AT87" s="285">
        <v>17.600000000000001</v>
      </c>
      <c r="AU87" s="285" t="s">
        <v>146</v>
      </c>
      <c r="AV87" s="285">
        <v>41</v>
      </c>
      <c r="AW87" s="285">
        <v>14</v>
      </c>
      <c r="AX87" s="285">
        <v>55</v>
      </c>
      <c r="AY87" s="290" t="s">
        <v>146</v>
      </c>
      <c r="AZ87" s="285">
        <v>41</v>
      </c>
      <c r="BA87" s="291">
        <v>14</v>
      </c>
      <c r="BB87" s="285">
        <v>55</v>
      </c>
      <c r="BC87" s="292">
        <v>110</v>
      </c>
      <c r="BD87" s="285">
        <v>55</v>
      </c>
      <c r="BE87" s="285">
        <v>22</v>
      </c>
      <c r="BF87" s="285" t="s">
        <v>147</v>
      </c>
      <c r="BG87" s="285">
        <v>46</v>
      </c>
      <c r="BH87" s="285">
        <v>6</v>
      </c>
      <c r="BI87" s="285">
        <v>4</v>
      </c>
      <c r="BJ87" s="292">
        <v>10</v>
      </c>
      <c r="BK87" s="292">
        <v>56</v>
      </c>
      <c r="BL87" s="290" t="s">
        <v>146</v>
      </c>
      <c r="BM87" s="293">
        <v>43</v>
      </c>
      <c r="BN87" s="293">
        <v>6</v>
      </c>
      <c r="BO87" s="293">
        <v>13</v>
      </c>
      <c r="BP87" s="291">
        <v>19</v>
      </c>
      <c r="BQ87" s="294">
        <v>62</v>
      </c>
      <c r="BR87" s="285">
        <v>105</v>
      </c>
      <c r="BS87" s="294">
        <v>52.5</v>
      </c>
      <c r="BT87" s="285">
        <v>21</v>
      </c>
      <c r="BU87" s="285" t="s">
        <v>147</v>
      </c>
      <c r="BV87" s="285">
        <v>100</v>
      </c>
      <c r="BW87" s="290" t="s">
        <v>150</v>
      </c>
      <c r="BX87" s="285">
        <v>100</v>
      </c>
      <c r="BY87" s="285">
        <v>200</v>
      </c>
      <c r="BZ87" s="285">
        <v>100</v>
      </c>
      <c r="CA87" s="285">
        <v>20</v>
      </c>
      <c r="CB87" s="290" t="s">
        <v>150</v>
      </c>
      <c r="CC87" s="285">
        <v>100</v>
      </c>
      <c r="CD87" s="290" t="s">
        <v>150</v>
      </c>
      <c r="CE87" s="285">
        <v>100</v>
      </c>
      <c r="CF87" s="285">
        <v>200</v>
      </c>
      <c r="CG87" s="285">
        <v>100</v>
      </c>
      <c r="CH87" s="285">
        <v>20</v>
      </c>
      <c r="CI87" s="290" t="s">
        <v>150</v>
      </c>
      <c r="CJ87" s="285">
        <v>100</v>
      </c>
      <c r="CK87" s="290" t="s">
        <v>150</v>
      </c>
      <c r="CL87" s="285">
        <v>100</v>
      </c>
      <c r="CM87" s="285">
        <v>200</v>
      </c>
      <c r="CN87" s="285">
        <v>100</v>
      </c>
      <c r="CO87" s="285">
        <v>20</v>
      </c>
      <c r="CP87" s="290" t="s">
        <v>150</v>
      </c>
      <c r="CQ87" s="285">
        <v>100</v>
      </c>
      <c r="CR87" s="290" t="s">
        <v>150</v>
      </c>
      <c r="CS87" s="285">
        <v>100</v>
      </c>
      <c r="CT87" s="285">
        <v>200</v>
      </c>
      <c r="CU87" s="285">
        <v>100</v>
      </c>
      <c r="CV87" s="285">
        <v>20</v>
      </c>
      <c r="CW87" s="290"/>
      <c r="CX87" s="285">
        <v>35</v>
      </c>
      <c r="CY87" s="285">
        <v>12</v>
      </c>
      <c r="CZ87" s="285">
        <v>47</v>
      </c>
      <c r="DA87" s="290" t="s">
        <v>146</v>
      </c>
      <c r="DB87" s="285">
        <v>35</v>
      </c>
      <c r="DC87" s="291">
        <v>26</v>
      </c>
      <c r="DD87" s="285">
        <v>61</v>
      </c>
      <c r="DE87" s="285">
        <v>108</v>
      </c>
      <c r="DF87" s="285">
        <v>54</v>
      </c>
      <c r="DG87" s="285">
        <v>21.6</v>
      </c>
      <c r="DH87" s="285" t="s">
        <v>147</v>
      </c>
      <c r="DI87" s="289"/>
      <c r="DJ87" s="289"/>
      <c r="DK87" s="289"/>
      <c r="DL87" s="289"/>
      <c r="DM87" s="289"/>
      <c r="DN87" s="289"/>
      <c r="DO87" s="289"/>
      <c r="DP87" s="289"/>
      <c r="DQ87" s="289"/>
      <c r="DR87" s="289"/>
      <c r="DS87" s="289"/>
      <c r="DT87" s="289"/>
      <c r="DU87" s="289"/>
      <c r="DV87" s="289"/>
      <c r="DW87" s="289"/>
      <c r="DX87" s="289"/>
      <c r="DY87" s="289"/>
      <c r="DZ87" s="289"/>
      <c r="EA87" s="289"/>
      <c r="EB87" s="289"/>
      <c r="EC87" s="289"/>
      <c r="ED87" s="289"/>
      <c r="EE87" s="285">
        <v>35</v>
      </c>
      <c r="EF87" s="285">
        <v>12</v>
      </c>
      <c r="EG87" s="285">
        <v>47</v>
      </c>
      <c r="EH87" s="290" t="s">
        <v>146</v>
      </c>
      <c r="EI87" s="285">
        <v>35</v>
      </c>
      <c r="EJ87" s="291">
        <v>26</v>
      </c>
      <c r="EK87" s="285">
        <v>61</v>
      </c>
      <c r="EL87" s="285">
        <v>108</v>
      </c>
      <c r="EM87" s="285">
        <v>54</v>
      </c>
      <c r="EN87" s="285">
        <v>21.6</v>
      </c>
      <c r="EO87" s="285" t="s">
        <v>147</v>
      </c>
      <c r="EP87" s="285"/>
      <c r="EQ87" s="286"/>
      <c r="ER87" s="286"/>
      <c r="ES87" s="286"/>
      <c r="ET87" s="286"/>
      <c r="EU87" s="286"/>
    </row>
    <row r="88" spans="1:151" ht="23.25" thickBot="1" x14ac:dyDescent="0.3">
      <c r="A88" s="278">
        <v>122</v>
      </c>
      <c r="B88" s="269">
        <v>173</v>
      </c>
      <c r="C88" s="279" t="s">
        <v>241</v>
      </c>
      <c r="D88" s="269" t="s">
        <v>207</v>
      </c>
      <c r="E88" s="285" t="s">
        <v>11</v>
      </c>
      <c r="F88" s="288">
        <v>38817</v>
      </c>
      <c r="G88" s="285">
        <v>21</v>
      </c>
      <c r="H88" s="285">
        <v>5</v>
      </c>
      <c r="I88" s="285">
        <v>10</v>
      </c>
      <c r="J88" s="285" t="s">
        <v>22</v>
      </c>
      <c r="K88" s="285" t="s">
        <v>1</v>
      </c>
      <c r="L88" s="285" t="s">
        <v>14</v>
      </c>
      <c r="M88" s="295"/>
      <c r="N88" s="295"/>
      <c r="O88" s="285">
        <v>48</v>
      </c>
      <c r="P88" s="285">
        <v>21</v>
      </c>
      <c r="Q88" s="285">
        <v>69</v>
      </c>
      <c r="R88" s="290" t="s">
        <v>147</v>
      </c>
      <c r="S88" s="285">
        <v>48</v>
      </c>
      <c r="T88" s="291">
        <v>24</v>
      </c>
      <c r="U88" s="285">
        <v>72</v>
      </c>
      <c r="V88" s="285">
        <v>141</v>
      </c>
      <c r="W88" s="285">
        <v>70.5</v>
      </c>
      <c r="X88" s="285">
        <v>70.5</v>
      </c>
      <c r="Y88" s="285" t="s">
        <v>148</v>
      </c>
      <c r="Z88" s="289">
        <v>43</v>
      </c>
      <c r="AA88" s="285">
        <v>23</v>
      </c>
      <c r="AB88" s="285">
        <v>66</v>
      </c>
      <c r="AC88" s="290" t="s">
        <v>147</v>
      </c>
      <c r="AD88" s="285">
        <v>45</v>
      </c>
      <c r="AE88" s="291">
        <v>30</v>
      </c>
      <c r="AF88" s="285">
        <v>75</v>
      </c>
      <c r="AG88" s="285">
        <v>141</v>
      </c>
      <c r="AH88" s="285">
        <v>70.5</v>
      </c>
      <c r="AI88" s="285">
        <v>56.400000000000006</v>
      </c>
      <c r="AJ88" s="285" t="s">
        <v>148</v>
      </c>
      <c r="AK88" s="285">
        <v>46</v>
      </c>
      <c r="AL88" s="285">
        <v>27</v>
      </c>
      <c r="AM88" s="285">
        <v>73</v>
      </c>
      <c r="AN88" s="290" t="s">
        <v>148</v>
      </c>
      <c r="AO88" s="285">
        <v>39</v>
      </c>
      <c r="AP88" s="291">
        <v>15</v>
      </c>
      <c r="AQ88" s="285">
        <v>54</v>
      </c>
      <c r="AR88" s="285">
        <v>127</v>
      </c>
      <c r="AS88" s="285">
        <v>63.5</v>
      </c>
      <c r="AT88" s="285">
        <v>25.400000000000002</v>
      </c>
      <c r="AU88" s="285" t="s">
        <v>147</v>
      </c>
      <c r="AV88" s="285">
        <v>45</v>
      </c>
      <c r="AW88" s="285">
        <v>18</v>
      </c>
      <c r="AX88" s="285">
        <v>63</v>
      </c>
      <c r="AY88" s="290" t="s">
        <v>146</v>
      </c>
      <c r="AZ88" s="285">
        <v>47</v>
      </c>
      <c r="BA88" s="291">
        <v>38</v>
      </c>
      <c r="BB88" s="285">
        <v>85</v>
      </c>
      <c r="BC88" s="292">
        <v>148</v>
      </c>
      <c r="BD88" s="285">
        <v>74</v>
      </c>
      <c r="BE88" s="285">
        <v>29.6</v>
      </c>
      <c r="BF88" s="285" t="s">
        <v>148</v>
      </c>
      <c r="BG88" s="285">
        <v>42</v>
      </c>
      <c r="BH88" s="285">
        <v>8</v>
      </c>
      <c r="BI88" s="285">
        <v>32</v>
      </c>
      <c r="BJ88" s="292">
        <v>40</v>
      </c>
      <c r="BK88" s="292">
        <v>82</v>
      </c>
      <c r="BL88" s="290" t="s">
        <v>150</v>
      </c>
      <c r="BM88" s="293">
        <v>46</v>
      </c>
      <c r="BN88" s="293">
        <v>8</v>
      </c>
      <c r="BO88" s="293">
        <v>11</v>
      </c>
      <c r="BP88" s="291">
        <v>19</v>
      </c>
      <c r="BQ88" s="294">
        <v>65</v>
      </c>
      <c r="BR88" s="285">
        <v>111</v>
      </c>
      <c r="BS88" s="294">
        <v>55.5</v>
      </c>
      <c r="BT88" s="285">
        <v>22.200000000000003</v>
      </c>
      <c r="BU88" s="285" t="s">
        <v>147</v>
      </c>
      <c r="BV88" s="285">
        <v>100</v>
      </c>
      <c r="BW88" s="290" t="s">
        <v>150</v>
      </c>
      <c r="BX88" s="285">
        <v>100</v>
      </c>
      <c r="BY88" s="285">
        <v>200</v>
      </c>
      <c r="BZ88" s="285">
        <v>100</v>
      </c>
      <c r="CA88" s="285">
        <v>20</v>
      </c>
      <c r="CB88" s="290" t="s">
        <v>150</v>
      </c>
      <c r="CC88" s="285">
        <v>100</v>
      </c>
      <c r="CD88" s="290" t="s">
        <v>150</v>
      </c>
      <c r="CE88" s="285">
        <v>100</v>
      </c>
      <c r="CF88" s="285">
        <v>200</v>
      </c>
      <c r="CG88" s="285">
        <v>100</v>
      </c>
      <c r="CH88" s="285">
        <v>20</v>
      </c>
      <c r="CI88" s="290" t="s">
        <v>150</v>
      </c>
      <c r="CJ88" s="285">
        <v>100</v>
      </c>
      <c r="CK88" s="290" t="s">
        <v>150</v>
      </c>
      <c r="CL88" s="285">
        <v>100</v>
      </c>
      <c r="CM88" s="285">
        <v>200</v>
      </c>
      <c r="CN88" s="285">
        <v>100</v>
      </c>
      <c r="CO88" s="285">
        <v>20</v>
      </c>
      <c r="CP88" s="290" t="s">
        <v>150</v>
      </c>
      <c r="CQ88" s="285">
        <v>100</v>
      </c>
      <c r="CR88" s="290" t="s">
        <v>150</v>
      </c>
      <c r="CS88" s="285">
        <v>100</v>
      </c>
      <c r="CT88" s="285">
        <v>200</v>
      </c>
      <c r="CU88" s="285">
        <v>100</v>
      </c>
      <c r="CV88" s="285">
        <v>20</v>
      </c>
      <c r="CW88" s="290"/>
      <c r="CX88" s="285">
        <v>38</v>
      </c>
      <c r="CY88" s="285">
        <v>18</v>
      </c>
      <c r="CZ88" s="285">
        <v>56</v>
      </c>
      <c r="DA88" s="290" t="s">
        <v>147</v>
      </c>
      <c r="DB88" s="285">
        <v>46</v>
      </c>
      <c r="DC88" s="291">
        <v>23</v>
      </c>
      <c r="DD88" s="285">
        <v>69</v>
      </c>
      <c r="DE88" s="285">
        <v>125</v>
      </c>
      <c r="DF88" s="285">
        <v>62.5</v>
      </c>
      <c r="DG88" s="285">
        <v>25</v>
      </c>
      <c r="DH88" s="285" t="s">
        <v>147</v>
      </c>
      <c r="DI88" s="289"/>
      <c r="DJ88" s="289"/>
      <c r="DK88" s="289"/>
      <c r="DL88" s="289"/>
      <c r="DM88" s="289"/>
      <c r="DN88" s="289"/>
      <c r="DO88" s="289"/>
      <c r="DP88" s="289"/>
      <c r="DQ88" s="289"/>
      <c r="DR88" s="289"/>
      <c r="DS88" s="289"/>
      <c r="DT88" s="289"/>
      <c r="DU88" s="289"/>
      <c r="DV88" s="289"/>
      <c r="DW88" s="289"/>
      <c r="DX88" s="289"/>
      <c r="DY88" s="289"/>
      <c r="DZ88" s="289"/>
      <c r="EA88" s="289"/>
      <c r="EB88" s="289"/>
      <c r="EC88" s="289"/>
      <c r="ED88" s="289"/>
      <c r="EE88" s="285">
        <v>38</v>
      </c>
      <c r="EF88" s="285">
        <v>18</v>
      </c>
      <c r="EG88" s="285">
        <v>56</v>
      </c>
      <c r="EH88" s="290" t="s">
        <v>147</v>
      </c>
      <c r="EI88" s="285">
        <v>46</v>
      </c>
      <c r="EJ88" s="291">
        <v>23</v>
      </c>
      <c r="EK88" s="285">
        <v>69</v>
      </c>
      <c r="EL88" s="285">
        <v>125</v>
      </c>
      <c r="EM88" s="285">
        <v>62.5</v>
      </c>
      <c r="EN88" s="285">
        <v>25</v>
      </c>
      <c r="EO88" s="285" t="s">
        <v>147</v>
      </c>
      <c r="EP88" s="285"/>
      <c r="EQ88" s="286"/>
      <c r="ER88" s="286"/>
      <c r="ES88" s="286"/>
      <c r="ET88" s="286"/>
      <c r="EU88" s="286"/>
    </row>
    <row r="89" spans="1:151" ht="23.25" thickBot="1" x14ac:dyDescent="0.3">
      <c r="A89" s="278">
        <v>123</v>
      </c>
      <c r="B89" s="269">
        <v>174</v>
      </c>
      <c r="C89" s="279" t="s">
        <v>242</v>
      </c>
      <c r="D89" s="269" t="s">
        <v>207</v>
      </c>
      <c r="E89" s="285" t="s">
        <v>11</v>
      </c>
      <c r="F89" s="288">
        <v>38704</v>
      </c>
      <c r="G89" s="285">
        <v>13</v>
      </c>
      <c r="H89" s="285">
        <v>9</v>
      </c>
      <c r="I89" s="285">
        <v>10</v>
      </c>
      <c r="J89" s="285" t="s">
        <v>22</v>
      </c>
      <c r="K89" s="285" t="s">
        <v>1</v>
      </c>
      <c r="L89" s="285" t="s">
        <v>14</v>
      </c>
      <c r="M89" s="295"/>
      <c r="N89" s="295"/>
      <c r="O89" s="285">
        <v>37</v>
      </c>
      <c r="P89" s="285">
        <v>1</v>
      </c>
      <c r="Q89" s="285">
        <v>38</v>
      </c>
      <c r="R89" s="290" t="s">
        <v>146</v>
      </c>
      <c r="S89" s="285">
        <v>12</v>
      </c>
      <c r="T89" s="291">
        <v>1</v>
      </c>
      <c r="U89" s="285">
        <v>13</v>
      </c>
      <c r="V89" s="285">
        <v>51</v>
      </c>
      <c r="W89" s="285">
        <v>25.5</v>
      </c>
      <c r="X89" s="285">
        <v>25.5</v>
      </c>
      <c r="Y89" s="285" t="s">
        <v>146</v>
      </c>
      <c r="Z89" s="289">
        <v>40</v>
      </c>
      <c r="AA89" s="285" t="s">
        <v>243</v>
      </c>
      <c r="AB89" s="285">
        <v>40</v>
      </c>
      <c r="AC89" s="290" t="s">
        <v>146</v>
      </c>
      <c r="AD89" s="285">
        <v>12</v>
      </c>
      <c r="AE89" s="291" t="s">
        <v>243</v>
      </c>
      <c r="AF89" s="285">
        <v>12</v>
      </c>
      <c r="AG89" s="285">
        <v>52</v>
      </c>
      <c r="AH89" s="285">
        <v>26</v>
      </c>
      <c r="AI89" s="285">
        <v>20.8</v>
      </c>
      <c r="AJ89" s="285" t="s">
        <v>146</v>
      </c>
      <c r="AK89" s="285">
        <v>32</v>
      </c>
      <c r="AL89" s="285">
        <v>7</v>
      </c>
      <c r="AM89" s="285">
        <v>39</v>
      </c>
      <c r="AN89" s="290" t="s">
        <v>146</v>
      </c>
      <c r="AO89" s="285">
        <v>4</v>
      </c>
      <c r="AP89" s="291">
        <v>4</v>
      </c>
      <c r="AQ89" s="285">
        <v>8</v>
      </c>
      <c r="AR89" s="285">
        <v>47</v>
      </c>
      <c r="AS89" s="285">
        <v>23.5</v>
      </c>
      <c r="AT89" s="285">
        <v>9.4</v>
      </c>
      <c r="AU89" s="285" t="s">
        <v>146</v>
      </c>
      <c r="AV89" s="285">
        <v>44</v>
      </c>
      <c r="AW89" s="285">
        <v>17</v>
      </c>
      <c r="AX89" s="285">
        <v>61</v>
      </c>
      <c r="AY89" s="290" t="s">
        <v>146</v>
      </c>
      <c r="AZ89" s="285">
        <v>20</v>
      </c>
      <c r="BA89" s="291">
        <v>24</v>
      </c>
      <c r="BB89" s="285">
        <v>44</v>
      </c>
      <c r="BC89" s="292">
        <v>105</v>
      </c>
      <c r="BD89" s="285">
        <v>52.5</v>
      </c>
      <c r="BE89" s="285">
        <v>21</v>
      </c>
      <c r="BF89" s="285" t="s">
        <v>147</v>
      </c>
      <c r="BG89" s="285">
        <v>41</v>
      </c>
      <c r="BH89" s="285">
        <v>4</v>
      </c>
      <c r="BI89" s="285">
        <v>3</v>
      </c>
      <c r="BJ89" s="292">
        <v>7</v>
      </c>
      <c r="BK89" s="292">
        <v>48</v>
      </c>
      <c r="BL89" s="290" t="s">
        <v>146</v>
      </c>
      <c r="BM89" s="293">
        <v>13</v>
      </c>
      <c r="BN89" s="293">
        <v>4</v>
      </c>
      <c r="BO89" s="293">
        <v>6</v>
      </c>
      <c r="BP89" s="291">
        <v>10</v>
      </c>
      <c r="BQ89" s="294">
        <v>23</v>
      </c>
      <c r="BR89" s="285">
        <v>36</v>
      </c>
      <c r="BS89" s="294">
        <v>18</v>
      </c>
      <c r="BT89" s="285">
        <v>7.2</v>
      </c>
      <c r="BU89" s="285" t="s">
        <v>146</v>
      </c>
      <c r="BV89" s="285">
        <v>100</v>
      </c>
      <c r="BW89" s="290" t="s">
        <v>150</v>
      </c>
      <c r="BX89" s="285">
        <v>25</v>
      </c>
      <c r="BY89" s="285">
        <v>125</v>
      </c>
      <c r="BZ89" s="285">
        <v>62.5</v>
      </c>
      <c r="CA89" s="285">
        <v>12.5</v>
      </c>
      <c r="CB89" s="290" t="s">
        <v>147</v>
      </c>
      <c r="CC89" s="285">
        <v>100</v>
      </c>
      <c r="CD89" s="290" t="s">
        <v>150</v>
      </c>
      <c r="CE89" s="285">
        <v>25</v>
      </c>
      <c r="CF89" s="285">
        <v>125</v>
      </c>
      <c r="CG89" s="285">
        <v>62.5</v>
      </c>
      <c r="CH89" s="285">
        <v>12.5</v>
      </c>
      <c r="CI89" s="290" t="s">
        <v>147</v>
      </c>
      <c r="CJ89" s="285">
        <v>100</v>
      </c>
      <c r="CK89" s="290" t="s">
        <v>150</v>
      </c>
      <c r="CL89" s="285">
        <v>25</v>
      </c>
      <c r="CM89" s="285">
        <v>125</v>
      </c>
      <c r="CN89" s="285">
        <v>62.5</v>
      </c>
      <c r="CO89" s="285">
        <v>12.5</v>
      </c>
      <c r="CP89" s="290" t="s">
        <v>147</v>
      </c>
      <c r="CQ89" s="285">
        <v>100</v>
      </c>
      <c r="CR89" s="290" t="s">
        <v>150</v>
      </c>
      <c r="CS89" s="285">
        <v>25</v>
      </c>
      <c r="CT89" s="285">
        <v>125</v>
      </c>
      <c r="CU89" s="285">
        <v>62.5</v>
      </c>
      <c r="CV89" s="285">
        <v>12.5</v>
      </c>
      <c r="CW89" s="290"/>
      <c r="CX89" s="285">
        <v>36</v>
      </c>
      <c r="CY89" s="285">
        <v>12</v>
      </c>
      <c r="CZ89" s="285">
        <v>48</v>
      </c>
      <c r="DA89" s="290" t="s">
        <v>146</v>
      </c>
      <c r="DB89" s="285">
        <v>12</v>
      </c>
      <c r="DC89" s="291">
        <v>22</v>
      </c>
      <c r="DD89" s="285">
        <v>34</v>
      </c>
      <c r="DE89" s="285">
        <v>82</v>
      </c>
      <c r="DF89" s="285">
        <v>41</v>
      </c>
      <c r="DG89" s="285">
        <v>16.400000000000002</v>
      </c>
      <c r="DH89" s="285" t="s">
        <v>146</v>
      </c>
      <c r="DI89" s="289"/>
      <c r="DJ89" s="289"/>
      <c r="DK89" s="289"/>
      <c r="DL89" s="289"/>
      <c r="DM89" s="289"/>
      <c r="DN89" s="289"/>
      <c r="DO89" s="289"/>
      <c r="DP89" s="289"/>
      <c r="DQ89" s="289"/>
      <c r="DR89" s="289"/>
      <c r="DS89" s="289"/>
      <c r="DT89" s="289"/>
      <c r="DU89" s="289"/>
      <c r="DV89" s="289"/>
      <c r="DW89" s="289"/>
      <c r="DX89" s="289"/>
      <c r="DY89" s="289"/>
      <c r="DZ89" s="289"/>
      <c r="EA89" s="289"/>
      <c r="EB89" s="289"/>
      <c r="EC89" s="289"/>
      <c r="ED89" s="289"/>
      <c r="EE89" s="285">
        <v>36</v>
      </c>
      <c r="EF89" s="285">
        <v>12</v>
      </c>
      <c r="EG89" s="285">
        <v>48</v>
      </c>
      <c r="EH89" s="290" t="s">
        <v>146</v>
      </c>
      <c r="EI89" s="285">
        <v>12</v>
      </c>
      <c r="EJ89" s="291">
        <v>22</v>
      </c>
      <c r="EK89" s="285">
        <v>34</v>
      </c>
      <c r="EL89" s="285">
        <v>82</v>
      </c>
      <c r="EM89" s="285">
        <v>41</v>
      </c>
      <c r="EN89" s="285">
        <v>16.400000000000002</v>
      </c>
      <c r="EO89" s="285" t="s">
        <v>146</v>
      </c>
      <c r="EP89" s="285"/>
      <c r="EQ89" s="286"/>
      <c r="ER89" s="286"/>
      <c r="ES89" s="286"/>
      <c r="ET89" s="286"/>
      <c r="EU89" s="286"/>
    </row>
    <row r="90" spans="1:151" ht="23.25" thickBot="1" x14ac:dyDescent="0.3">
      <c r="A90" s="278">
        <v>124</v>
      </c>
      <c r="B90" s="269">
        <v>175</v>
      </c>
      <c r="C90" s="279" t="s">
        <v>244</v>
      </c>
      <c r="D90" s="269" t="s">
        <v>207</v>
      </c>
      <c r="E90" s="285" t="s">
        <v>11</v>
      </c>
      <c r="F90" s="288">
        <v>38875</v>
      </c>
      <c r="G90" s="285">
        <v>24</v>
      </c>
      <c r="H90" s="285">
        <v>3</v>
      </c>
      <c r="I90" s="285">
        <v>10</v>
      </c>
      <c r="J90" s="285" t="s">
        <v>22</v>
      </c>
      <c r="K90" s="285" t="s">
        <v>1</v>
      </c>
      <c r="L90" s="285" t="s">
        <v>14</v>
      </c>
      <c r="M90" s="295"/>
      <c r="N90" s="295"/>
      <c r="O90" s="285">
        <v>60</v>
      </c>
      <c r="P90" s="285">
        <v>39</v>
      </c>
      <c r="Q90" s="285">
        <v>99</v>
      </c>
      <c r="R90" s="290" t="s">
        <v>150</v>
      </c>
      <c r="S90" s="285">
        <v>60</v>
      </c>
      <c r="T90" s="291">
        <v>38</v>
      </c>
      <c r="U90" s="285">
        <v>98</v>
      </c>
      <c r="V90" s="285">
        <v>197</v>
      </c>
      <c r="W90" s="285">
        <v>98.5</v>
      </c>
      <c r="X90" s="285">
        <v>98.5</v>
      </c>
      <c r="Y90" s="285" t="s">
        <v>150</v>
      </c>
      <c r="Z90" s="289">
        <v>60</v>
      </c>
      <c r="AA90" s="285">
        <v>36</v>
      </c>
      <c r="AB90" s="285">
        <v>96</v>
      </c>
      <c r="AC90" s="290" t="s">
        <v>150</v>
      </c>
      <c r="AD90" s="285">
        <v>60</v>
      </c>
      <c r="AE90" s="291">
        <v>38</v>
      </c>
      <c r="AF90" s="285">
        <v>98</v>
      </c>
      <c r="AG90" s="285">
        <v>194</v>
      </c>
      <c r="AH90" s="285">
        <v>97</v>
      </c>
      <c r="AI90" s="285">
        <v>77.600000000000009</v>
      </c>
      <c r="AJ90" s="285" t="s">
        <v>150</v>
      </c>
      <c r="AK90" s="285">
        <v>58</v>
      </c>
      <c r="AL90" s="285">
        <v>36</v>
      </c>
      <c r="AM90" s="285">
        <v>94</v>
      </c>
      <c r="AN90" s="290" t="s">
        <v>150</v>
      </c>
      <c r="AO90" s="285">
        <v>56</v>
      </c>
      <c r="AP90" s="291">
        <v>37</v>
      </c>
      <c r="AQ90" s="285">
        <v>93</v>
      </c>
      <c r="AR90" s="285">
        <v>187</v>
      </c>
      <c r="AS90" s="285">
        <v>93.5</v>
      </c>
      <c r="AT90" s="285">
        <v>37.4</v>
      </c>
      <c r="AU90" s="285" t="s">
        <v>150</v>
      </c>
      <c r="AV90" s="285">
        <v>58</v>
      </c>
      <c r="AW90" s="285">
        <v>35</v>
      </c>
      <c r="AX90" s="285">
        <v>93</v>
      </c>
      <c r="AY90" s="290" t="s">
        <v>150</v>
      </c>
      <c r="AZ90" s="285">
        <v>60</v>
      </c>
      <c r="BA90" s="291">
        <v>40</v>
      </c>
      <c r="BB90" s="285">
        <v>100</v>
      </c>
      <c r="BC90" s="292">
        <v>193</v>
      </c>
      <c r="BD90" s="285">
        <v>96.5</v>
      </c>
      <c r="BE90" s="285">
        <v>38.6</v>
      </c>
      <c r="BF90" s="285" t="s">
        <v>150</v>
      </c>
      <c r="BG90" s="285">
        <v>55</v>
      </c>
      <c r="BH90" s="285">
        <v>8</v>
      </c>
      <c r="BI90" s="285">
        <v>32</v>
      </c>
      <c r="BJ90" s="292">
        <v>40</v>
      </c>
      <c r="BK90" s="292">
        <v>95</v>
      </c>
      <c r="BL90" s="290" t="s">
        <v>150</v>
      </c>
      <c r="BM90" s="293">
        <v>59</v>
      </c>
      <c r="BN90" s="293">
        <v>8</v>
      </c>
      <c r="BO90" s="293">
        <v>32</v>
      </c>
      <c r="BP90" s="291">
        <v>40</v>
      </c>
      <c r="BQ90" s="294">
        <v>99</v>
      </c>
      <c r="BR90" s="285">
        <v>158</v>
      </c>
      <c r="BS90" s="294">
        <v>79</v>
      </c>
      <c r="BT90" s="285">
        <v>31.6</v>
      </c>
      <c r="BU90" s="285" t="s">
        <v>155</v>
      </c>
      <c r="BV90" s="285">
        <v>100</v>
      </c>
      <c r="BW90" s="290" t="s">
        <v>150</v>
      </c>
      <c r="BX90" s="285">
        <v>100</v>
      </c>
      <c r="BY90" s="285">
        <v>200</v>
      </c>
      <c r="BZ90" s="285">
        <v>100</v>
      </c>
      <c r="CA90" s="285">
        <v>20</v>
      </c>
      <c r="CB90" s="290" t="s">
        <v>150</v>
      </c>
      <c r="CC90" s="285">
        <v>100</v>
      </c>
      <c r="CD90" s="290" t="s">
        <v>150</v>
      </c>
      <c r="CE90" s="285">
        <v>100</v>
      </c>
      <c r="CF90" s="285">
        <v>200</v>
      </c>
      <c r="CG90" s="285">
        <v>100</v>
      </c>
      <c r="CH90" s="285">
        <v>20</v>
      </c>
      <c r="CI90" s="290" t="s">
        <v>150</v>
      </c>
      <c r="CJ90" s="285">
        <v>100</v>
      </c>
      <c r="CK90" s="290" t="s">
        <v>150</v>
      </c>
      <c r="CL90" s="285">
        <v>100</v>
      </c>
      <c r="CM90" s="285">
        <v>200</v>
      </c>
      <c r="CN90" s="285">
        <v>100</v>
      </c>
      <c r="CO90" s="285">
        <v>20</v>
      </c>
      <c r="CP90" s="290" t="s">
        <v>150</v>
      </c>
      <c r="CQ90" s="285">
        <v>100</v>
      </c>
      <c r="CR90" s="290" t="s">
        <v>150</v>
      </c>
      <c r="CS90" s="285">
        <v>100</v>
      </c>
      <c r="CT90" s="285">
        <v>200</v>
      </c>
      <c r="CU90" s="285">
        <v>100</v>
      </c>
      <c r="CV90" s="285">
        <v>20</v>
      </c>
      <c r="CW90" s="290"/>
      <c r="CX90" s="285">
        <v>51</v>
      </c>
      <c r="CY90" s="285">
        <v>32</v>
      </c>
      <c r="CZ90" s="285">
        <v>83</v>
      </c>
      <c r="DA90" s="290" t="s">
        <v>149</v>
      </c>
      <c r="DB90" s="285">
        <v>57</v>
      </c>
      <c r="DC90" s="291">
        <v>38</v>
      </c>
      <c r="DD90" s="285">
        <v>95</v>
      </c>
      <c r="DE90" s="285">
        <v>178</v>
      </c>
      <c r="DF90" s="285">
        <v>89</v>
      </c>
      <c r="DG90" s="285">
        <v>35.6</v>
      </c>
      <c r="DH90" s="285" t="s">
        <v>150</v>
      </c>
      <c r="DI90" s="289"/>
      <c r="DJ90" s="289"/>
      <c r="DK90" s="289"/>
      <c r="DL90" s="289"/>
      <c r="DM90" s="289"/>
      <c r="DN90" s="289"/>
      <c r="DO90" s="289"/>
      <c r="DP90" s="289"/>
      <c r="DQ90" s="289"/>
      <c r="DR90" s="289"/>
      <c r="DS90" s="289"/>
      <c r="DT90" s="289"/>
      <c r="DU90" s="289"/>
      <c r="DV90" s="289"/>
      <c r="DW90" s="289"/>
      <c r="DX90" s="289"/>
      <c r="DY90" s="289"/>
      <c r="DZ90" s="289"/>
      <c r="EA90" s="289"/>
      <c r="EB90" s="289"/>
      <c r="EC90" s="289"/>
      <c r="ED90" s="289"/>
      <c r="EE90" s="285">
        <v>51</v>
      </c>
      <c r="EF90" s="285">
        <v>32</v>
      </c>
      <c r="EG90" s="285">
        <v>83</v>
      </c>
      <c r="EH90" s="290" t="s">
        <v>149</v>
      </c>
      <c r="EI90" s="285">
        <v>57</v>
      </c>
      <c r="EJ90" s="291">
        <v>38</v>
      </c>
      <c r="EK90" s="285">
        <v>95</v>
      </c>
      <c r="EL90" s="285">
        <v>178</v>
      </c>
      <c r="EM90" s="285">
        <v>89</v>
      </c>
      <c r="EN90" s="285">
        <v>35.6</v>
      </c>
      <c r="EO90" s="285" t="s">
        <v>150</v>
      </c>
      <c r="EP90" s="285"/>
      <c r="EQ90" s="286"/>
      <c r="ER90" s="286"/>
      <c r="ES90" s="286"/>
      <c r="ET90" s="286"/>
      <c r="EU90" s="286"/>
    </row>
    <row r="91" spans="1:151" ht="23.25" thickBot="1" x14ac:dyDescent="0.3">
      <c r="A91" s="278">
        <v>125</v>
      </c>
      <c r="B91" s="269">
        <v>176</v>
      </c>
      <c r="C91" s="279" t="s">
        <v>245</v>
      </c>
      <c r="D91" s="269" t="s">
        <v>207</v>
      </c>
      <c r="E91" s="285" t="s">
        <v>11</v>
      </c>
      <c r="F91" s="288">
        <v>38928</v>
      </c>
      <c r="G91" s="285">
        <v>1</v>
      </c>
      <c r="H91" s="285">
        <v>2</v>
      </c>
      <c r="I91" s="285">
        <v>10</v>
      </c>
      <c r="J91" s="285" t="s">
        <v>22</v>
      </c>
      <c r="K91" s="285" t="s">
        <v>1</v>
      </c>
      <c r="L91" s="285" t="s">
        <v>14</v>
      </c>
      <c r="M91" s="295"/>
      <c r="N91" s="295"/>
      <c r="O91" s="285">
        <v>60</v>
      </c>
      <c r="P91" s="285">
        <v>39</v>
      </c>
      <c r="Q91" s="285">
        <v>99</v>
      </c>
      <c r="R91" s="290" t="s">
        <v>150</v>
      </c>
      <c r="S91" s="285">
        <v>60</v>
      </c>
      <c r="T91" s="291">
        <v>40</v>
      </c>
      <c r="U91" s="285">
        <v>100</v>
      </c>
      <c r="V91" s="285">
        <v>199</v>
      </c>
      <c r="W91" s="285">
        <v>99.5</v>
      </c>
      <c r="X91" s="285">
        <v>99.5</v>
      </c>
      <c r="Y91" s="285" t="s">
        <v>150</v>
      </c>
      <c r="Z91" s="289">
        <v>60</v>
      </c>
      <c r="AA91" s="285">
        <v>38</v>
      </c>
      <c r="AB91" s="285">
        <v>98</v>
      </c>
      <c r="AC91" s="290" t="s">
        <v>150</v>
      </c>
      <c r="AD91" s="285">
        <v>60</v>
      </c>
      <c r="AE91" s="291">
        <v>40</v>
      </c>
      <c r="AF91" s="285">
        <v>100</v>
      </c>
      <c r="AG91" s="285">
        <v>198</v>
      </c>
      <c r="AH91" s="285">
        <v>99</v>
      </c>
      <c r="AI91" s="285">
        <v>79.2</v>
      </c>
      <c r="AJ91" s="285" t="s">
        <v>150</v>
      </c>
      <c r="AK91" s="285">
        <v>60</v>
      </c>
      <c r="AL91" s="285">
        <v>40</v>
      </c>
      <c r="AM91" s="285">
        <v>100</v>
      </c>
      <c r="AN91" s="290" t="s">
        <v>150</v>
      </c>
      <c r="AO91" s="285">
        <v>60</v>
      </c>
      <c r="AP91" s="291">
        <v>40</v>
      </c>
      <c r="AQ91" s="285">
        <v>100</v>
      </c>
      <c r="AR91" s="285">
        <v>200</v>
      </c>
      <c r="AS91" s="285">
        <v>100</v>
      </c>
      <c r="AT91" s="285">
        <v>40</v>
      </c>
      <c r="AU91" s="285" t="s">
        <v>150</v>
      </c>
      <c r="AV91" s="285">
        <v>60</v>
      </c>
      <c r="AW91" s="285">
        <v>40</v>
      </c>
      <c r="AX91" s="285">
        <v>100</v>
      </c>
      <c r="AY91" s="290" t="s">
        <v>150</v>
      </c>
      <c r="AZ91" s="285">
        <v>60</v>
      </c>
      <c r="BA91" s="291">
        <v>40</v>
      </c>
      <c r="BB91" s="285">
        <v>100</v>
      </c>
      <c r="BC91" s="292">
        <v>200</v>
      </c>
      <c r="BD91" s="285">
        <v>100</v>
      </c>
      <c r="BE91" s="285">
        <v>40</v>
      </c>
      <c r="BF91" s="285" t="s">
        <v>150</v>
      </c>
      <c r="BG91" s="285">
        <v>60</v>
      </c>
      <c r="BH91" s="285">
        <v>8</v>
      </c>
      <c r="BI91" s="285">
        <v>32</v>
      </c>
      <c r="BJ91" s="292">
        <v>40</v>
      </c>
      <c r="BK91" s="292">
        <v>100</v>
      </c>
      <c r="BL91" s="290" t="s">
        <v>150</v>
      </c>
      <c r="BM91" s="293">
        <v>60</v>
      </c>
      <c r="BN91" s="293">
        <v>8</v>
      </c>
      <c r="BO91" s="293">
        <v>32</v>
      </c>
      <c r="BP91" s="291">
        <v>40</v>
      </c>
      <c r="BQ91" s="294">
        <v>100</v>
      </c>
      <c r="BR91" s="285">
        <v>160</v>
      </c>
      <c r="BS91" s="294">
        <v>80</v>
      </c>
      <c r="BT91" s="285">
        <v>32</v>
      </c>
      <c r="BU91" s="285" t="s">
        <v>155</v>
      </c>
      <c r="BV91" s="285">
        <v>100</v>
      </c>
      <c r="BW91" s="290" t="s">
        <v>150</v>
      </c>
      <c r="BX91" s="285">
        <v>100</v>
      </c>
      <c r="BY91" s="285">
        <v>200</v>
      </c>
      <c r="BZ91" s="285">
        <v>100</v>
      </c>
      <c r="CA91" s="285">
        <v>20</v>
      </c>
      <c r="CB91" s="290" t="s">
        <v>150</v>
      </c>
      <c r="CC91" s="285">
        <v>100</v>
      </c>
      <c r="CD91" s="290" t="s">
        <v>150</v>
      </c>
      <c r="CE91" s="285">
        <v>100</v>
      </c>
      <c r="CF91" s="285">
        <v>200</v>
      </c>
      <c r="CG91" s="285">
        <v>100</v>
      </c>
      <c r="CH91" s="285">
        <v>20</v>
      </c>
      <c r="CI91" s="290" t="s">
        <v>150</v>
      </c>
      <c r="CJ91" s="285">
        <v>100</v>
      </c>
      <c r="CK91" s="290" t="s">
        <v>150</v>
      </c>
      <c r="CL91" s="285">
        <v>100</v>
      </c>
      <c r="CM91" s="285">
        <v>200</v>
      </c>
      <c r="CN91" s="285">
        <v>100</v>
      </c>
      <c r="CO91" s="285">
        <v>20</v>
      </c>
      <c r="CP91" s="290" t="s">
        <v>150</v>
      </c>
      <c r="CQ91" s="285">
        <v>100</v>
      </c>
      <c r="CR91" s="290" t="s">
        <v>150</v>
      </c>
      <c r="CS91" s="285">
        <v>100</v>
      </c>
      <c r="CT91" s="285">
        <v>200</v>
      </c>
      <c r="CU91" s="285">
        <v>100</v>
      </c>
      <c r="CV91" s="285">
        <v>20</v>
      </c>
      <c r="CW91" s="290"/>
      <c r="CX91" s="285">
        <v>57</v>
      </c>
      <c r="CY91" s="285">
        <v>35</v>
      </c>
      <c r="CZ91" s="285">
        <v>92</v>
      </c>
      <c r="DA91" s="290" t="s">
        <v>150</v>
      </c>
      <c r="DB91" s="285">
        <v>60</v>
      </c>
      <c r="DC91" s="291">
        <v>40</v>
      </c>
      <c r="DD91" s="285">
        <v>100</v>
      </c>
      <c r="DE91" s="285">
        <v>192</v>
      </c>
      <c r="DF91" s="285">
        <v>96</v>
      </c>
      <c r="DG91" s="285">
        <v>38.400000000000006</v>
      </c>
      <c r="DH91" s="285" t="s">
        <v>150</v>
      </c>
      <c r="DI91" s="289"/>
      <c r="DJ91" s="289"/>
      <c r="DK91" s="289"/>
      <c r="DL91" s="289"/>
      <c r="DM91" s="289"/>
      <c r="DN91" s="289"/>
      <c r="DO91" s="289"/>
      <c r="DP91" s="289"/>
      <c r="DQ91" s="289"/>
      <c r="DR91" s="289"/>
      <c r="DS91" s="289"/>
      <c r="DT91" s="289"/>
      <c r="DU91" s="289"/>
      <c r="DV91" s="289"/>
      <c r="DW91" s="289"/>
      <c r="DX91" s="289"/>
      <c r="DY91" s="289"/>
      <c r="DZ91" s="289"/>
      <c r="EA91" s="289"/>
      <c r="EB91" s="289"/>
      <c r="EC91" s="289"/>
      <c r="ED91" s="289"/>
      <c r="EE91" s="285">
        <v>57</v>
      </c>
      <c r="EF91" s="285">
        <v>35</v>
      </c>
      <c r="EG91" s="285">
        <v>92</v>
      </c>
      <c r="EH91" s="290" t="s">
        <v>150</v>
      </c>
      <c r="EI91" s="285">
        <v>60</v>
      </c>
      <c r="EJ91" s="291">
        <v>40</v>
      </c>
      <c r="EK91" s="285">
        <v>100</v>
      </c>
      <c r="EL91" s="285">
        <v>192</v>
      </c>
      <c r="EM91" s="285">
        <v>96</v>
      </c>
      <c r="EN91" s="285">
        <v>38.400000000000006</v>
      </c>
      <c r="EO91" s="285" t="s">
        <v>150</v>
      </c>
      <c r="EP91" s="285"/>
      <c r="EQ91" s="286"/>
      <c r="ER91" s="286"/>
      <c r="ES91" s="286"/>
      <c r="ET91" s="286"/>
      <c r="EU91" s="286"/>
    </row>
    <row r="92" spans="1:151" ht="23.25" thickBot="1" x14ac:dyDescent="0.3">
      <c r="A92" s="278">
        <v>126</v>
      </c>
      <c r="B92" s="269">
        <v>177</v>
      </c>
      <c r="C92" s="279" t="s">
        <v>246</v>
      </c>
      <c r="D92" s="269" t="s">
        <v>207</v>
      </c>
      <c r="E92" s="285" t="s">
        <v>11</v>
      </c>
      <c r="F92" s="288">
        <v>38971</v>
      </c>
      <c r="G92" s="285">
        <v>20</v>
      </c>
      <c r="H92" s="285">
        <v>0</v>
      </c>
      <c r="I92" s="285">
        <v>10</v>
      </c>
      <c r="J92" s="285" t="s">
        <v>22</v>
      </c>
      <c r="K92" s="285" t="s">
        <v>1</v>
      </c>
      <c r="L92" s="285" t="s">
        <v>14</v>
      </c>
      <c r="M92" s="295"/>
      <c r="N92" s="295"/>
      <c r="O92" s="285">
        <v>60</v>
      </c>
      <c r="P92" s="285">
        <v>40</v>
      </c>
      <c r="Q92" s="285">
        <v>100</v>
      </c>
      <c r="R92" s="290" t="s">
        <v>150</v>
      </c>
      <c r="S92" s="285">
        <v>57</v>
      </c>
      <c r="T92" s="291">
        <v>38</v>
      </c>
      <c r="U92" s="285">
        <v>95</v>
      </c>
      <c r="V92" s="285">
        <v>195</v>
      </c>
      <c r="W92" s="285">
        <v>97.5</v>
      </c>
      <c r="X92" s="285">
        <v>97.5</v>
      </c>
      <c r="Y92" s="285" t="s">
        <v>150</v>
      </c>
      <c r="Z92" s="289">
        <v>59</v>
      </c>
      <c r="AA92" s="285">
        <v>38</v>
      </c>
      <c r="AB92" s="285">
        <v>97</v>
      </c>
      <c r="AC92" s="290" t="s">
        <v>150</v>
      </c>
      <c r="AD92" s="285">
        <v>60</v>
      </c>
      <c r="AE92" s="291">
        <v>40</v>
      </c>
      <c r="AF92" s="285">
        <v>100</v>
      </c>
      <c r="AG92" s="285">
        <v>197</v>
      </c>
      <c r="AH92" s="285">
        <v>98.5</v>
      </c>
      <c r="AI92" s="285">
        <v>78.800000000000011</v>
      </c>
      <c r="AJ92" s="285" t="s">
        <v>150</v>
      </c>
      <c r="AK92" s="285">
        <v>60</v>
      </c>
      <c r="AL92" s="285">
        <v>40</v>
      </c>
      <c r="AM92" s="285">
        <v>100</v>
      </c>
      <c r="AN92" s="290" t="s">
        <v>150</v>
      </c>
      <c r="AO92" s="285">
        <v>59</v>
      </c>
      <c r="AP92" s="291">
        <v>40</v>
      </c>
      <c r="AQ92" s="285">
        <v>99</v>
      </c>
      <c r="AR92" s="285">
        <v>199</v>
      </c>
      <c r="AS92" s="285">
        <v>99.5</v>
      </c>
      <c r="AT92" s="285">
        <v>39.800000000000004</v>
      </c>
      <c r="AU92" s="285" t="s">
        <v>150</v>
      </c>
      <c r="AV92" s="285">
        <v>59</v>
      </c>
      <c r="AW92" s="285">
        <v>40</v>
      </c>
      <c r="AX92" s="285">
        <v>99</v>
      </c>
      <c r="AY92" s="290" t="s">
        <v>150</v>
      </c>
      <c r="AZ92" s="285">
        <v>60</v>
      </c>
      <c r="BA92" s="291">
        <v>40</v>
      </c>
      <c r="BB92" s="285">
        <v>100</v>
      </c>
      <c r="BC92" s="292">
        <v>199</v>
      </c>
      <c r="BD92" s="285">
        <v>99.5</v>
      </c>
      <c r="BE92" s="285">
        <v>39.800000000000004</v>
      </c>
      <c r="BF92" s="285" t="s">
        <v>150</v>
      </c>
      <c r="BG92" s="285">
        <v>59</v>
      </c>
      <c r="BH92" s="285">
        <v>8</v>
      </c>
      <c r="BI92" s="285">
        <v>32</v>
      </c>
      <c r="BJ92" s="292">
        <v>40</v>
      </c>
      <c r="BK92" s="292">
        <v>99</v>
      </c>
      <c r="BL92" s="290" t="s">
        <v>150</v>
      </c>
      <c r="BM92" s="293">
        <v>60</v>
      </c>
      <c r="BN92" s="293">
        <v>8</v>
      </c>
      <c r="BO92" s="293">
        <v>31</v>
      </c>
      <c r="BP92" s="291">
        <v>39</v>
      </c>
      <c r="BQ92" s="294">
        <v>99</v>
      </c>
      <c r="BR92" s="285">
        <v>159</v>
      </c>
      <c r="BS92" s="294">
        <v>79.5</v>
      </c>
      <c r="BT92" s="285">
        <v>31.8</v>
      </c>
      <c r="BU92" s="285" t="s">
        <v>155</v>
      </c>
      <c r="BV92" s="285">
        <v>100</v>
      </c>
      <c r="BW92" s="290" t="s">
        <v>150</v>
      </c>
      <c r="BX92" s="285">
        <v>100</v>
      </c>
      <c r="BY92" s="285">
        <v>200</v>
      </c>
      <c r="BZ92" s="285">
        <v>100</v>
      </c>
      <c r="CA92" s="285">
        <v>20</v>
      </c>
      <c r="CB92" s="290" t="s">
        <v>150</v>
      </c>
      <c r="CC92" s="285">
        <v>100</v>
      </c>
      <c r="CD92" s="290" t="s">
        <v>150</v>
      </c>
      <c r="CE92" s="285">
        <v>100</v>
      </c>
      <c r="CF92" s="285">
        <v>200</v>
      </c>
      <c r="CG92" s="285">
        <v>100</v>
      </c>
      <c r="CH92" s="285">
        <v>20</v>
      </c>
      <c r="CI92" s="290" t="s">
        <v>150</v>
      </c>
      <c r="CJ92" s="285">
        <v>100</v>
      </c>
      <c r="CK92" s="290" t="s">
        <v>150</v>
      </c>
      <c r="CL92" s="285">
        <v>100</v>
      </c>
      <c r="CM92" s="285">
        <v>200</v>
      </c>
      <c r="CN92" s="285">
        <v>100</v>
      </c>
      <c r="CO92" s="285">
        <v>20</v>
      </c>
      <c r="CP92" s="290" t="s">
        <v>150</v>
      </c>
      <c r="CQ92" s="285">
        <v>100</v>
      </c>
      <c r="CR92" s="290" t="s">
        <v>150</v>
      </c>
      <c r="CS92" s="285">
        <v>100</v>
      </c>
      <c r="CT92" s="285">
        <v>200</v>
      </c>
      <c r="CU92" s="285">
        <v>100</v>
      </c>
      <c r="CV92" s="285">
        <v>20</v>
      </c>
      <c r="CW92" s="290"/>
      <c r="CX92" s="285">
        <v>58</v>
      </c>
      <c r="CY92" s="285">
        <v>36</v>
      </c>
      <c r="CZ92" s="285">
        <v>94</v>
      </c>
      <c r="DA92" s="290" t="s">
        <v>150</v>
      </c>
      <c r="DB92" s="285">
        <v>58</v>
      </c>
      <c r="DC92" s="291">
        <v>40</v>
      </c>
      <c r="DD92" s="285">
        <v>98</v>
      </c>
      <c r="DE92" s="285">
        <v>192</v>
      </c>
      <c r="DF92" s="285">
        <v>96</v>
      </c>
      <c r="DG92" s="285">
        <v>38.400000000000006</v>
      </c>
      <c r="DH92" s="285" t="s">
        <v>150</v>
      </c>
      <c r="DI92" s="289"/>
      <c r="DJ92" s="289"/>
      <c r="DK92" s="289"/>
      <c r="DL92" s="289"/>
      <c r="DM92" s="289"/>
      <c r="DN92" s="289"/>
      <c r="DO92" s="289"/>
      <c r="DP92" s="289"/>
      <c r="DQ92" s="289"/>
      <c r="DR92" s="289"/>
      <c r="DS92" s="289"/>
      <c r="DT92" s="289"/>
      <c r="DU92" s="289"/>
      <c r="DV92" s="289"/>
      <c r="DW92" s="289"/>
      <c r="DX92" s="289"/>
      <c r="DY92" s="289"/>
      <c r="DZ92" s="289"/>
      <c r="EA92" s="289"/>
      <c r="EB92" s="289"/>
      <c r="EC92" s="289"/>
      <c r="ED92" s="289"/>
      <c r="EE92" s="285">
        <v>58</v>
      </c>
      <c r="EF92" s="285">
        <v>36</v>
      </c>
      <c r="EG92" s="285">
        <v>94</v>
      </c>
      <c r="EH92" s="290" t="s">
        <v>150</v>
      </c>
      <c r="EI92" s="285">
        <v>58</v>
      </c>
      <c r="EJ92" s="291">
        <v>40</v>
      </c>
      <c r="EK92" s="285">
        <v>98</v>
      </c>
      <c r="EL92" s="285">
        <v>192</v>
      </c>
      <c r="EM92" s="285">
        <v>96</v>
      </c>
      <c r="EN92" s="285">
        <v>38.400000000000006</v>
      </c>
      <c r="EO92" s="285" t="s">
        <v>150</v>
      </c>
      <c r="EP92" s="285"/>
      <c r="EQ92" s="286"/>
      <c r="ER92" s="286"/>
      <c r="ES92" s="286"/>
      <c r="ET92" s="286"/>
      <c r="EU92" s="286"/>
    </row>
    <row r="93" spans="1:151" ht="23.25" thickBot="1" x14ac:dyDescent="0.3">
      <c r="A93" s="278">
        <v>127</v>
      </c>
      <c r="B93" s="269">
        <v>178</v>
      </c>
      <c r="C93" s="279" t="s">
        <v>247</v>
      </c>
      <c r="D93" s="269" t="s">
        <v>207</v>
      </c>
      <c r="E93" s="285" t="s">
        <v>11</v>
      </c>
      <c r="F93" s="288">
        <v>38888</v>
      </c>
      <c r="G93" s="285">
        <v>11</v>
      </c>
      <c r="H93" s="285">
        <v>3</v>
      </c>
      <c r="I93" s="285">
        <v>10</v>
      </c>
      <c r="J93" s="285" t="s">
        <v>22</v>
      </c>
      <c r="K93" s="285" t="s">
        <v>1</v>
      </c>
      <c r="L93" s="285" t="s">
        <v>14</v>
      </c>
      <c r="M93" s="295"/>
      <c r="N93" s="295"/>
      <c r="O93" s="285">
        <v>60</v>
      </c>
      <c r="P93" s="285">
        <v>40</v>
      </c>
      <c r="Q93" s="285">
        <v>100</v>
      </c>
      <c r="R93" s="290" t="s">
        <v>150</v>
      </c>
      <c r="S93" s="285">
        <v>59</v>
      </c>
      <c r="T93" s="291">
        <v>37</v>
      </c>
      <c r="U93" s="285">
        <v>96</v>
      </c>
      <c r="V93" s="285">
        <v>196</v>
      </c>
      <c r="W93" s="285">
        <v>98</v>
      </c>
      <c r="X93" s="285">
        <v>98</v>
      </c>
      <c r="Y93" s="285" t="s">
        <v>150</v>
      </c>
      <c r="Z93" s="289">
        <v>57</v>
      </c>
      <c r="AA93" s="285">
        <v>40</v>
      </c>
      <c r="AB93" s="285">
        <v>97</v>
      </c>
      <c r="AC93" s="290" t="s">
        <v>150</v>
      </c>
      <c r="AD93" s="285">
        <v>53</v>
      </c>
      <c r="AE93" s="291">
        <v>38</v>
      </c>
      <c r="AF93" s="285">
        <v>91</v>
      </c>
      <c r="AG93" s="285">
        <v>188</v>
      </c>
      <c r="AH93" s="285">
        <v>94</v>
      </c>
      <c r="AI93" s="285">
        <v>75.2</v>
      </c>
      <c r="AJ93" s="285" t="s">
        <v>150</v>
      </c>
      <c r="AK93" s="285">
        <v>60</v>
      </c>
      <c r="AL93" s="285">
        <v>39</v>
      </c>
      <c r="AM93" s="285">
        <v>99</v>
      </c>
      <c r="AN93" s="290" t="s">
        <v>150</v>
      </c>
      <c r="AO93" s="285">
        <v>58</v>
      </c>
      <c r="AP93" s="291">
        <v>40</v>
      </c>
      <c r="AQ93" s="285">
        <v>98</v>
      </c>
      <c r="AR93" s="285">
        <v>197</v>
      </c>
      <c r="AS93" s="285">
        <v>98.5</v>
      </c>
      <c r="AT93" s="285">
        <v>39.400000000000006</v>
      </c>
      <c r="AU93" s="285" t="s">
        <v>150</v>
      </c>
      <c r="AV93" s="285">
        <v>60</v>
      </c>
      <c r="AW93" s="285">
        <v>39</v>
      </c>
      <c r="AX93" s="285">
        <v>99</v>
      </c>
      <c r="AY93" s="290" t="s">
        <v>150</v>
      </c>
      <c r="AZ93" s="285">
        <v>60</v>
      </c>
      <c r="BA93" s="291">
        <v>40</v>
      </c>
      <c r="BB93" s="285">
        <v>100</v>
      </c>
      <c r="BC93" s="292">
        <v>199</v>
      </c>
      <c r="BD93" s="285">
        <v>99.5</v>
      </c>
      <c r="BE93" s="285">
        <v>39.800000000000004</v>
      </c>
      <c r="BF93" s="285" t="s">
        <v>150</v>
      </c>
      <c r="BG93" s="285">
        <v>60</v>
      </c>
      <c r="BH93" s="285">
        <v>8</v>
      </c>
      <c r="BI93" s="285">
        <v>32</v>
      </c>
      <c r="BJ93" s="292">
        <v>40</v>
      </c>
      <c r="BK93" s="292">
        <v>100</v>
      </c>
      <c r="BL93" s="290" t="s">
        <v>150</v>
      </c>
      <c r="BM93" s="293">
        <v>60</v>
      </c>
      <c r="BN93" s="293">
        <v>8</v>
      </c>
      <c r="BO93" s="293">
        <v>31</v>
      </c>
      <c r="BP93" s="291">
        <v>39</v>
      </c>
      <c r="BQ93" s="294">
        <v>99</v>
      </c>
      <c r="BR93" s="285">
        <v>159</v>
      </c>
      <c r="BS93" s="294">
        <v>79.5</v>
      </c>
      <c r="BT93" s="285">
        <v>31.8</v>
      </c>
      <c r="BU93" s="285" t="s">
        <v>155</v>
      </c>
      <c r="BV93" s="285">
        <v>100</v>
      </c>
      <c r="BW93" s="290" t="s">
        <v>150</v>
      </c>
      <c r="BX93" s="285">
        <v>100</v>
      </c>
      <c r="BY93" s="285">
        <v>200</v>
      </c>
      <c r="BZ93" s="285">
        <v>100</v>
      </c>
      <c r="CA93" s="285">
        <v>20</v>
      </c>
      <c r="CB93" s="290" t="s">
        <v>150</v>
      </c>
      <c r="CC93" s="285">
        <v>100</v>
      </c>
      <c r="CD93" s="290" t="s">
        <v>150</v>
      </c>
      <c r="CE93" s="285">
        <v>100</v>
      </c>
      <c r="CF93" s="285">
        <v>200</v>
      </c>
      <c r="CG93" s="285">
        <v>100</v>
      </c>
      <c r="CH93" s="285">
        <v>20</v>
      </c>
      <c r="CI93" s="290" t="s">
        <v>150</v>
      </c>
      <c r="CJ93" s="285">
        <v>100</v>
      </c>
      <c r="CK93" s="290" t="s">
        <v>150</v>
      </c>
      <c r="CL93" s="285">
        <v>100</v>
      </c>
      <c r="CM93" s="285">
        <v>200</v>
      </c>
      <c r="CN93" s="285">
        <v>100</v>
      </c>
      <c r="CO93" s="285">
        <v>20</v>
      </c>
      <c r="CP93" s="290" t="s">
        <v>150</v>
      </c>
      <c r="CQ93" s="285">
        <v>100</v>
      </c>
      <c r="CR93" s="290" t="s">
        <v>150</v>
      </c>
      <c r="CS93" s="285">
        <v>100</v>
      </c>
      <c r="CT93" s="285">
        <v>200</v>
      </c>
      <c r="CU93" s="285">
        <v>100</v>
      </c>
      <c r="CV93" s="285">
        <v>20</v>
      </c>
      <c r="CW93" s="290"/>
      <c r="CX93" s="285">
        <v>58</v>
      </c>
      <c r="CY93" s="285">
        <v>34</v>
      </c>
      <c r="CZ93" s="285">
        <v>92</v>
      </c>
      <c r="DA93" s="290" t="s">
        <v>150</v>
      </c>
      <c r="DB93" s="285">
        <v>58</v>
      </c>
      <c r="DC93" s="291">
        <v>40</v>
      </c>
      <c r="DD93" s="285">
        <v>98</v>
      </c>
      <c r="DE93" s="285">
        <v>190</v>
      </c>
      <c r="DF93" s="285">
        <v>95</v>
      </c>
      <c r="DG93" s="285">
        <v>38</v>
      </c>
      <c r="DH93" s="285" t="s">
        <v>150</v>
      </c>
      <c r="DI93" s="289"/>
      <c r="DJ93" s="289"/>
      <c r="DK93" s="289"/>
      <c r="DL93" s="289"/>
      <c r="DM93" s="289"/>
      <c r="DN93" s="289"/>
      <c r="DO93" s="289"/>
      <c r="DP93" s="289"/>
      <c r="DQ93" s="289"/>
      <c r="DR93" s="289"/>
      <c r="DS93" s="289"/>
      <c r="DT93" s="289"/>
      <c r="DU93" s="289"/>
      <c r="DV93" s="289"/>
      <c r="DW93" s="289"/>
      <c r="DX93" s="289"/>
      <c r="DY93" s="289"/>
      <c r="DZ93" s="289"/>
      <c r="EA93" s="289"/>
      <c r="EB93" s="289"/>
      <c r="EC93" s="289"/>
      <c r="ED93" s="289"/>
      <c r="EE93" s="285">
        <v>58</v>
      </c>
      <c r="EF93" s="285">
        <v>34</v>
      </c>
      <c r="EG93" s="285">
        <v>92</v>
      </c>
      <c r="EH93" s="290" t="s">
        <v>150</v>
      </c>
      <c r="EI93" s="285">
        <v>58</v>
      </c>
      <c r="EJ93" s="291">
        <v>40</v>
      </c>
      <c r="EK93" s="285">
        <v>98</v>
      </c>
      <c r="EL93" s="285">
        <v>190</v>
      </c>
      <c r="EM93" s="285">
        <v>95</v>
      </c>
      <c r="EN93" s="285">
        <v>38</v>
      </c>
      <c r="EO93" s="285" t="s">
        <v>150</v>
      </c>
      <c r="EP93" s="285"/>
      <c r="EQ93" s="286"/>
      <c r="ER93" s="286"/>
      <c r="ES93" s="286"/>
      <c r="ET93" s="286"/>
      <c r="EU93" s="286"/>
    </row>
    <row r="94" spans="1:151" ht="23.25" thickBot="1" x14ac:dyDescent="0.3">
      <c r="A94" s="278">
        <v>128</v>
      </c>
      <c r="B94" s="269">
        <v>179</v>
      </c>
      <c r="C94" s="279" t="s">
        <v>248</v>
      </c>
      <c r="D94" s="269" t="s">
        <v>207</v>
      </c>
      <c r="E94" s="285" t="s">
        <v>11</v>
      </c>
      <c r="F94" s="288">
        <v>38961</v>
      </c>
      <c r="G94" s="285">
        <v>0</v>
      </c>
      <c r="H94" s="285">
        <v>1</v>
      </c>
      <c r="I94" s="285">
        <v>10</v>
      </c>
      <c r="J94" s="285" t="s">
        <v>22</v>
      </c>
      <c r="K94" s="285" t="s">
        <v>1</v>
      </c>
      <c r="L94" s="285" t="s">
        <v>14</v>
      </c>
      <c r="M94" s="295"/>
      <c r="N94" s="295"/>
      <c r="O94" s="285">
        <v>60</v>
      </c>
      <c r="P94" s="285">
        <v>36</v>
      </c>
      <c r="Q94" s="285">
        <v>96</v>
      </c>
      <c r="R94" s="290" t="s">
        <v>150</v>
      </c>
      <c r="S94" s="285">
        <v>58</v>
      </c>
      <c r="T94" s="291">
        <v>39</v>
      </c>
      <c r="U94" s="285">
        <v>97</v>
      </c>
      <c r="V94" s="285">
        <v>193</v>
      </c>
      <c r="W94" s="285">
        <v>96.5</v>
      </c>
      <c r="X94" s="285">
        <v>96.5</v>
      </c>
      <c r="Y94" s="285" t="s">
        <v>150</v>
      </c>
      <c r="Z94" s="289">
        <v>52</v>
      </c>
      <c r="AA94" s="285">
        <v>28</v>
      </c>
      <c r="AB94" s="285">
        <v>80</v>
      </c>
      <c r="AC94" s="290" t="s">
        <v>148</v>
      </c>
      <c r="AD94" s="285">
        <v>52</v>
      </c>
      <c r="AE94" s="291">
        <v>35</v>
      </c>
      <c r="AF94" s="285">
        <v>87</v>
      </c>
      <c r="AG94" s="285">
        <v>167</v>
      </c>
      <c r="AH94" s="285">
        <v>83.5</v>
      </c>
      <c r="AI94" s="285">
        <v>66.8</v>
      </c>
      <c r="AJ94" s="285" t="s">
        <v>155</v>
      </c>
      <c r="AK94" s="285">
        <v>48</v>
      </c>
      <c r="AL94" s="285">
        <v>34</v>
      </c>
      <c r="AM94" s="285">
        <v>82</v>
      </c>
      <c r="AN94" s="290" t="s">
        <v>150</v>
      </c>
      <c r="AO94" s="285">
        <v>48</v>
      </c>
      <c r="AP94" s="291">
        <v>39</v>
      </c>
      <c r="AQ94" s="285">
        <v>87</v>
      </c>
      <c r="AR94" s="285">
        <v>169</v>
      </c>
      <c r="AS94" s="285">
        <v>84.5</v>
      </c>
      <c r="AT94" s="285">
        <v>33.800000000000004</v>
      </c>
      <c r="AU94" s="285" t="s">
        <v>155</v>
      </c>
      <c r="AV94" s="285">
        <v>58</v>
      </c>
      <c r="AW94" s="285">
        <v>36</v>
      </c>
      <c r="AX94" s="285">
        <v>94</v>
      </c>
      <c r="AY94" s="290" t="s">
        <v>150</v>
      </c>
      <c r="AZ94" s="285">
        <v>52</v>
      </c>
      <c r="BA94" s="291">
        <v>36</v>
      </c>
      <c r="BB94" s="285">
        <v>88</v>
      </c>
      <c r="BC94" s="292">
        <v>182</v>
      </c>
      <c r="BD94" s="285">
        <v>91</v>
      </c>
      <c r="BE94" s="285">
        <v>36.4</v>
      </c>
      <c r="BF94" s="285" t="s">
        <v>150</v>
      </c>
      <c r="BG94" s="285">
        <v>56</v>
      </c>
      <c r="BH94" s="285">
        <v>8</v>
      </c>
      <c r="BI94" s="285">
        <v>25</v>
      </c>
      <c r="BJ94" s="292">
        <v>33</v>
      </c>
      <c r="BK94" s="292">
        <v>89</v>
      </c>
      <c r="BL94" s="290" t="s">
        <v>149</v>
      </c>
      <c r="BM94" s="293">
        <v>56</v>
      </c>
      <c r="BN94" s="293">
        <v>8</v>
      </c>
      <c r="BO94" s="293">
        <v>28</v>
      </c>
      <c r="BP94" s="291">
        <v>36</v>
      </c>
      <c r="BQ94" s="294">
        <v>92</v>
      </c>
      <c r="BR94" s="285">
        <v>148</v>
      </c>
      <c r="BS94" s="294">
        <v>74</v>
      </c>
      <c r="BT94" s="285">
        <v>29.6</v>
      </c>
      <c r="BU94" s="285" t="s">
        <v>148</v>
      </c>
      <c r="BV94" s="285">
        <v>100</v>
      </c>
      <c r="BW94" s="290" t="s">
        <v>150</v>
      </c>
      <c r="BX94" s="285">
        <v>100</v>
      </c>
      <c r="BY94" s="285">
        <v>200</v>
      </c>
      <c r="BZ94" s="285">
        <v>100</v>
      </c>
      <c r="CA94" s="285">
        <v>20</v>
      </c>
      <c r="CB94" s="290" t="s">
        <v>150</v>
      </c>
      <c r="CC94" s="285">
        <v>100</v>
      </c>
      <c r="CD94" s="290" t="s">
        <v>150</v>
      </c>
      <c r="CE94" s="285">
        <v>100</v>
      </c>
      <c r="CF94" s="285">
        <v>200</v>
      </c>
      <c r="CG94" s="285">
        <v>100</v>
      </c>
      <c r="CH94" s="285">
        <v>20</v>
      </c>
      <c r="CI94" s="290" t="s">
        <v>150</v>
      </c>
      <c r="CJ94" s="285">
        <v>100</v>
      </c>
      <c r="CK94" s="290" t="s">
        <v>150</v>
      </c>
      <c r="CL94" s="285">
        <v>100</v>
      </c>
      <c r="CM94" s="285">
        <v>200</v>
      </c>
      <c r="CN94" s="285">
        <v>100</v>
      </c>
      <c r="CO94" s="285">
        <v>20</v>
      </c>
      <c r="CP94" s="290" t="s">
        <v>150</v>
      </c>
      <c r="CQ94" s="285">
        <v>100</v>
      </c>
      <c r="CR94" s="290" t="s">
        <v>150</v>
      </c>
      <c r="CS94" s="285">
        <v>100</v>
      </c>
      <c r="CT94" s="285">
        <v>200</v>
      </c>
      <c r="CU94" s="285">
        <v>100</v>
      </c>
      <c r="CV94" s="285">
        <v>20</v>
      </c>
      <c r="CW94" s="290"/>
      <c r="CX94" s="285">
        <v>58</v>
      </c>
      <c r="CY94" s="285">
        <v>27</v>
      </c>
      <c r="CZ94" s="285">
        <v>85</v>
      </c>
      <c r="DA94" s="290" t="s">
        <v>150</v>
      </c>
      <c r="DB94" s="285">
        <v>53</v>
      </c>
      <c r="DC94" s="291">
        <v>32</v>
      </c>
      <c r="DD94" s="285">
        <v>85</v>
      </c>
      <c r="DE94" s="285">
        <v>170</v>
      </c>
      <c r="DF94" s="285">
        <v>85</v>
      </c>
      <c r="DG94" s="285">
        <v>34</v>
      </c>
      <c r="DH94" s="285" t="s">
        <v>150</v>
      </c>
      <c r="DI94" s="289"/>
      <c r="DJ94" s="289"/>
      <c r="DK94" s="289"/>
      <c r="DL94" s="289"/>
      <c r="DM94" s="289"/>
      <c r="DN94" s="289"/>
      <c r="DO94" s="289"/>
      <c r="DP94" s="289"/>
      <c r="DQ94" s="289"/>
      <c r="DR94" s="289"/>
      <c r="DS94" s="289"/>
      <c r="DT94" s="289"/>
      <c r="DU94" s="289"/>
      <c r="DV94" s="289"/>
      <c r="DW94" s="289"/>
      <c r="DX94" s="289"/>
      <c r="DY94" s="289"/>
      <c r="DZ94" s="289"/>
      <c r="EA94" s="289"/>
      <c r="EB94" s="289"/>
      <c r="EC94" s="289"/>
      <c r="ED94" s="289"/>
      <c r="EE94" s="285">
        <v>58</v>
      </c>
      <c r="EF94" s="285">
        <v>27</v>
      </c>
      <c r="EG94" s="285">
        <v>85</v>
      </c>
      <c r="EH94" s="290" t="s">
        <v>150</v>
      </c>
      <c r="EI94" s="285">
        <v>53</v>
      </c>
      <c r="EJ94" s="291">
        <v>32</v>
      </c>
      <c r="EK94" s="285">
        <v>85</v>
      </c>
      <c r="EL94" s="285">
        <v>170</v>
      </c>
      <c r="EM94" s="285">
        <v>85</v>
      </c>
      <c r="EN94" s="285">
        <v>34</v>
      </c>
      <c r="EO94" s="285" t="s">
        <v>150</v>
      </c>
      <c r="EP94" s="285"/>
      <c r="EQ94" s="286"/>
      <c r="ER94" s="286"/>
      <c r="ES94" s="286"/>
      <c r="ET94" s="286"/>
      <c r="EU94" s="286"/>
    </row>
    <row r="95" spans="1:151" ht="23.25" thickBot="1" x14ac:dyDescent="0.3">
      <c r="A95" s="278">
        <v>129</v>
      </c>
      <c r="B95" s="269">
        <v>180</v>
      </c>
      <c r="C95" s="279" t="s">
        <v>249</v>
      </c>
      <c r="D95" s="269" t="s">
        <v>207</v>
      </c>
      <c r="E95" s="285" t="s">
        <v>11</v>
      </c>
      <c r="F95" s="288">
        <v>38930</v>
      </c>
      <c r="G95" s="285">
        <v>0</v>
      </c>
      <c r="H95" s="285">
        <v>2</v>
      </c>
      <c r="I95" s="285">
        <v>10</v>
      </c>
      <c r="J95" s="285" t="s">
        <v>22</v>
      </c>
      <c r="K95" s="285" t="s">
        <v>1</v>
      </c>
      <c r="L95" s="285" t="s">
        <v>14</v>
      </c>
      <c r="M95" s="295"/>
      <c r="N95" s="295"/>
      <c r="O95" s="285">
        <v>59</v>
      </c>
      <c r="P95" s="285">
        <v>39</v>
      </c>
      <c r="Q95" s="285">
        <v>98</v>
      </c>
      <c r="R95" s="290" t="s">
        <v>150</v>
      </c>
      <c r="S95" s="285">
        <v>58</v>
      </c>
      <c r="T95" s="291">
        <v>35</v>
      </c>
      <c r="U95" s="285">
        <v>93</v>
      </c>
      <c r="V95" s="285">
        <v>191</v>
      </c>
      <c r="W95" s="285">
        <v>95.5</v>
      </c>
      <c r="X95" s="285">
        <v>95.5</v>
      </c>
      <c r="Y95" s="285" t="s">
        <v>150</v>
      </c>
      <c r="Z95" s="289">
        <v>53</v>
      </c>
      <c r="AA95" s="285">
        <v>25</v>
      </c>
      <c r="AB95" s="285">
        <v>78</v>
      </c>
      <c r="AC95" s="290" t="s">
        <v>147</v>
      </c>
      <c r="AD95" s="285">
        <v>56</v>
      </c>
      <c r="AE95" s="291">
        <v>34</v>
      </c>
      <c r="AF95" s="285">
        <v>90</v>
      </c>
      <c r="AG95" s="285">
        <v>168</v>
      </c>
      <c r="AH95" s="285">
        <v>84</v>
      </c>
      <c r="AI95" s="285">
        <v>67.2</v>
      </c>
      <c r="AJ95" s="285" t="s">
        <v>155</v>
      </c>
      <c r="AK95" s="285">
        <v>46</v>
      </c>
      <c r="AL95" s="285">
        <v>32</v>
      </c>
      <c r="AM95" s="285">
        <v>78</v>
      </c>
      <c r="AN95" s="290" t="s">
        <v>149</v>
      </c>
      <c r="AO95" s="285">
        <v>56</v>
      </c>
      <c r="AP95" s="291">
        <v>40</v>
      </c>
      <c r="AQ95" s="285">
        <v>96</v>
      </c>
      <c r="AR95" s="285">
        <v>174</v>
      </c>
      <c r="AS95" s="285">
        <v>87</v>
      </c>
      <c r="AT95" s="285">
        <v>34.800000000000004</v>
      </c>
      <c r="AU95" s="285" t="s">
        <v>150</v>
      </c>
      <c r="AV95" s="285">
        <v>59</v>
      </c>
      <c r="AW95" s="285">
        <v>38</v>
      </c>
      <c r="AX95" s="285">
        <v>97</v>
      </c>
      <c r="AY95" s="290" t="s">
        <v>150</v>
      </c>
      <c r="AZ95" s="285">
        <v>60</v>
      </c>
      <c r="BA95" s="291">
        <v>36</v>
      </c>
      <c r="BB95" s="285">
        <v>96</v>
      </c>
      <c r="BC95" s="292">
        <v>193</v>
      </c>
      <c r="BD95" s="285">
        <v>96.5</v>
      </c>
      <c r="BE95" s="285">
        <v>38.6</v>
      </c>
      <c r="BF95" s="285" t="s">
        <v>150</v>
      </c>
      <c r="BG95" s="285">
        <v>53</v>
      </c>
      <c r="BH95" s="285">
        <v>8</v>
      </c>
      <c r="BI95" s="285">
        <v>27</v>
      </c>
      <c r="BJ95" s="292">
        <v>35</v>
      </c>
      <c r="BK95" s="292">
        <v>88</v>
      </c>
      <c r="BL95" s="290" t="s">
        <v>150</v>
      </c>
      <c r="BM95" s="293">
        <v>58</v>
      </c>
      <c r="BN95" s="293">
        <v>8</v>
      </c>
      <c r="BO95" s="293">
        <v>26</v>
      </c>
      <c r="BP95" s="291">
        <v>34</v>
      </c>
      <c r="BQ95" s="294">
        <v>92</v>
      </c>
      <c r="BR95" s="285">
        <v>150</v>
      </c>
      <c r="BS95" s="294">
        <v>75</v>
      </c>
      <c r="BT95" s="285">
        <v>30</v>
      </c>
      <c r="BU95" s="285" t="s">
        <v>155</v>
      </c>
      <c r="BV95" s="285">
        <v>100</v>
      </c>
      <c r="BW95" s="290" t="s">
        <v>150</v>
      </c>
      <c r="BX95" s="285">
        <v>100</v>
      </c>
      <c r="BY95" s="285">
        <v>200</v>
      </c>
      <c r="BZ95" s="285">
        <v>100</v>
      </c>
      <c r="CA95" s="285">
        <v>20</v>
      </c>
      <c r="CB95" s="290" t="s">
        <v>150</v>
      </c>
      <c r="CC95" s="285">
        <v>100</v>
      </c>
      <c r="CD95" s="290" t="s">
        <v>150</v>
      </c>
      <c r="CE95" s="285">
        <v>100</v>
      </c>
      <c r="CF95" s="285">
        <v>200</v>
      </c>
      <c r="CG95" s="285">
        <v>100</v>
      </c>
      <c r="CH95" s="285">
        <v>20</v>
      </c>
      <c r="CI95" s="290" t="s">
        <v>150</v>
      </c>
      <c r="CJ95" s="285">
        <v>100</v>
      </c>
      <c r="CK95" s="290" t="s">
        <v>150</v>
      </c>
      <c r="CL95" s="285">
        <v>100</v>
      </c>
      <c r="CM95" s="285">
        <v>200</v>
      </c>
      <c r="CN95" s="285">
        <v>100</v>
      </c>
      <c r="CO95" s="285">
        <v>20</v>
      </c>
      <c r="CP95" s="290" t="s">
        <v>150</v>
      </c>
      <c r="CQ95" s="285">
        <v>100</v>
      </c>
      <c r="CR95" s="290" t="s">
        <v>150</v>
      </c>
      <c r="CS95" s="285">
        <v>100</v>
      </c>
      <c r="CT95" s="285">
        <v>200</v>
      </c>
      <c r="CU95" s="285">
        <v>100</v>
      </c>
      <c r="CV95" s="285">
        <v>20</v>
      </c>
      <c r="CW95" s="290"/>
      <c r="CX95" s="285">
        <v>50</v>
      </c>
      <c r="CY95" s="285">
        <v>32</v>
      </c>
      <c r="CZ95" s="285">
        <v>82</v>
      </c>
      <c r="DA95" s="290" t="s">
        <v>149</v>
      </c>
      <c r="DB95" s="285">
        <v>56</v>
      </c>
      <c r="DC95" s="291">
        <v>31</v>
      </c>
      <c r="DD95" s="285">
        <v>87</v>
      </c>
      <c r="DE95" s="285">
        <v>169</v>
      </c>
      <c r="DF95" s="285">
        <v>84.5</v>
      </c>
      <c r="DG95" s="285">
        <v>33.800000000000004</v>
      </c>
      <c r="DH95" s="285" t="s">
        <v>155</v>
      </c>
      <c r="DI95" s="289"/>
      <c r="DJ95" s="289"/>
      <c r="DK95" s="289"/>
      <c r="DL95" s="289"/>
      <c r="DM95" s="289"/>
      <c r="DN95" s="289"/>
      <c r="DO95" s="289"/>
      <c r="DP95" s="289"/>
      <c r="DQ95" s="289"/>
      <c r="DR95" s="289"/>
      <c r="DS95" s="289"/>
      <c r="DT95" s="289"/>
      <c r="DU95" s="289"/>
      <c r="DV95" s="289"/>
      <c r="DW95" s="289"/>
      <c r="DX95" s="289"/>
      <c r="DY95" s="289"/>
      <c r="DZ95" s="289"/>
      <c r="EA95" s="289"/>
      <c r="EB95" s="289"/>
      <c r="EC95" s="289"/>
      <c r="ED95" s="289"/>
      <c r="EE95" s="285">
        <v>50</v>
      </c>
      <c r="EF95" s="285">
        <v>32</v>
      </c>
      <c r="EG95" s="285">
        <v>82</v>
      </c>
      <c r="EH95" s="290" t="s">
        <v>149</v>
      </c>
      <c r="EI95" s="285">
        <v>56</v>
      </c>
      <c r="EJ95" s="291">
        <v>31</v>
      </c>
      <c r="EK95" s="285">
        <v>87</v>
      </c>
      <c r="EL95" s="285">
        <v>169</v>
      </c>
      <c r="EM95" s="285">
        <v>84.5</v>
      </c>
      <c r="EN95" s="285">
        <v>33.800000000000004</v>
      </c>
      <c r="EO95" s="285" t="s">
        <v>155</v>
      </c>
      <c r="EP95" s="285"/>
      <c r="EQ95" s="286"/>
      <c r="ER95" s="286"/>
      <c r="ES95" s="286"/>
      <c r="ET95" s="286"/>
      <c r="EU95" s="286"/>
    </row>
    <row r="96" spans="1:151" ht="23.25" thickBot="1" x14ac:dyDescent="0.3">
      <c r="A96" s="278">
        <v>130</v>
      </c>
      <c r="B96" s="269">
        <v>181</v>
      </c>
      <c r="C96" s="279" t="s">
        <v>250</v>
      </c>
      <c r="D96" s="269" t="s">
        <v>207</v>
      </c>
      <c r="E96" s="285" t="s">
        <v>11</v>
      </c>
      <c r="F96" s="288">
        <v>39006</v>
      </c>
      <c r="G96" s="285">
        <v>15</v>
      </c>
      <c r="H96" s="285">
        <v>11</v>
      </c>
      <c r="I96" s="285">
        <v>9</v>
      </c>
      <c r="J96" s="285" t="s">
        <v>22</v>
      </c>
      <c r="K96" s="285" t="s">
        <v>1</v>
      </c>
      <c r="L96" s="285" t="s">
        <v>14</v>
      </c>
      <c r="M96" s="295"/>
      <c r="N96" s="295"/>
      <c r="O96" s="285">
        <v>60</v>
      </c>
      <c r="P96" s="285">
        <v>33</v>
      </c>
      <c r="Q96" s="285">
        <v>93</v>
      </c>
      <c r="R96" s="290" t="s">
        <v>149</v>
      </c>
      <c r="S96" s="285">
        <v>60</v>
      </c>
      <c r="T96" s="291">
        <v>32</v>
      </c>
      <c r="U96" s="285">
        <v>92</v>
      </c>
      <c r="V96" s="285">
        <v>185</v>
      </c>
      <c r="W96" s="285">
        <v>92.5</v>
      </c>
      <c r="X96" s="285">
        <v>92.5</v>
      </c>
      <c r="Y96" s="285" t="s">
        <v>150</v>
      </c>
      <c r="Z96" s="289">
        <v>50</v>
      </c>
      <c r="AA96" s="285">
        <v>25</v>
      </c>
      <c r="AB96" s="285">
        <v>75</v>
      </c>
      <c r="AC96" s="290" t="s">
        <v>147</v>
      </c>
      <c r="AD96" s="285">
        <v>55</v>
      </c>
      <c r="AE96" s="291">
        <v>38</v>
      </c>
      <c r="AF96" s="285">
        <v>93</v>
      </c>
      <c r="AG96" s="285">
        <v>168</v>
      </c>
      <c r="AH96" s="285">
        <v>84</v>
      </c>
      <c r="AI96" s="285">
        <v>67.2</v>
      </c>
      <c r="AJ96" s="285" t="s">
        <v>155</v>
      </c>
      <c r="AK96" s="285">
        <v>40</v>
      </c>
      <c r="AL96" s="285">
        <v>31</v>
      </c>
      <c r="AM96" s="285">
        <v>71</v>
      </c>
      <c r="AN96" s="290" t="s">
        <v>149</v>
      </c>
      <c r="AO96" s="285">
        <v>44</v>
      </c>
      <c r="AP96" s="291">
        <v>30</v>
      </c>
      <c r="AQ96" s="285">
        <v>74</v>
      </c>
      <c r="AR96" s="285">
        <v>145</v>
      </c>
      <c r="AS96" s="285">
        <v>72.5</v>
      </c>
      <c r="AT96" s="285">
        <v>29</v>
      </c>
      <c r="AU96" s="285" t="s">
        <v>148</v>
      </c>
      <c r="AV96" s="285">
        <v>59</v>
      </c>
      <c r="AW96" s="285">
        <v>33</v>
      </c>
      <c r="AX96" s="285">
        <v>92</v>
      </c>
      <c r="AY96" s="290" t="s">
        <v>149</v>
      </c>
      <c r="AZ96" s="285">
        <v>57</v>
      </c>
      <c r="BA96" s="291">
        <v>39</v>
      </c>
      <c r="BB96" s="285">
        <v>96</v>
      </c>
      <c r="BC96" s="292">
        <v>188</v>
      </c>
      <c r="BD96" s="285">
        <v>94</v>
      </c>
      <c r="BE96" s="285">
        <v>37.6</v>
      </c>
      <c r="BF96" s="285" t="s">
        <v>150</v>
      </c>
      <c r="BG96" s="285">
        <v>47</v>
      </c>
      <c r="BH96" s="285">
        <v>8</v>
      </c>
      <c r="BI96" s="285">
        <v>20</v>
      </c>
      <c r="BJ96" s="292">
        <v>28</v>
      </c>
      <c r="BK96" s="292">
        <v>75</v>
      </c>
      <c r="BL96" s="290" t="s">
        <v>148</v>
      </c>
      <c r="BM96" s="293">
        <v>57</v>
      </c>
      <c r="BN96" s="293">
        <v>8</v>
      </c>
      <c r="BO96" s="293">
        <v>30</v>
      </c>
      <c r="BP96" s="291">
        <v>38</v>
      </c>
      <c r="BQ96" s="294">
        <v>95</v>
      </c>
      <c r="BR96" s="285">
        <v>152</v>
      </c>
      <c r="BS96" s="294">
        <v>76</v>
      </c>
      <c r="BT96" s="285">
        <v>30.400000000000002</v>
      </c>
      <c r="BU96" s="285" t="s">
        <v>155</v>
      </c>
      <c r="BV96" s="285">
        <v>100</v>
      </c>
      <c r="BW96" s="290" t="s">
        <v>150</v>
      </c>
      <c r="BX96" s="285">
        <v>100</v>
      </c>
      <c r="BY96" s="285">
        <v>200</v>
      </c>
      <c r="BZ96" s="285">
        <v>100</v>
      </c>
      <c r="CA96" s="285">
        <v>20</v>
      </c>
      <c r="CB96" s="290" t="s">
        <v>150</v>
      </c>
      <c r="CC96" s="285">
        <v>100</v>
      </c>
      <c r="CD96" s="290" t="s">
        <v>150</v>
      </c>
      <c r="CE96" s="285">
        <v>100</v>
      </c>
      <c r="CF96" s="285">
        <v>200</v>
      </c>
      <c r="CG96" s="285">
        <v>100</v>
      </c>
      <c r="CH96" s="285">
        <v>20</v>
      </c>
      <c r="CI96" s="290" t="s">
        <v>150</v>
      </c>
      <c r="CJ96" s="285">
        <v>100</v>
      </c>
      <c r="CK96" s="290" t="s">
        <v>150</v>
      </c>
      <c r="CL96" s="285">
        <v>100</v>
      </c>
      <c r="CM96" s="285">
        <v>200</v>
      </c>
      <c r="CN96" s="285">
        <v>100</v>
      </c>
      <c r="CO96" s="285">
        <v>20</v>
      </c>
      <c r="CP96" s="290" t="s">
        <v>150</v>
      </c>
      <c r="CQ96" s="285">
        <v>100</v>
      </c>
      <c r="CR96" s="290" t="s">
        <v>150</v>
      </c>
      <c r="CS96" s="285">
        <v>100</v>
      </c>
      <c r="CT96" s="285">
        <v>200</v>
      </c>
      <c r="CU96" s="285">
        <v>100</v>
      </c>
      <c r="CV96" s="285">
        <v>20</v>
      </c>
      <c r="CW96" s="290"/>
      <c r="CX96" s="285">
        <v>54</v>
      </c>
      <c r="CY96" s="285">
        <v>25</v>
      </c>
      <c r="CZ96" s="285">
        <v>79</v>
      </c>
      <c r="DA96" s="290" t="s">
        <v>149</v>
      </c>
      <c r="DB96" s="285">
        <v>55</v>
      </c>
      <c r="DC96" s="291">
        <v>31</v>
      </c>
      <c r="DD96" s="285">
        <v>86</v>
      </c>
      <c r="DE96" s="285">
        <v>165</v>
      </c>
      <c r="DF96" s="285">
        <v>82.5</v>
      </c>
      <c r="DG96" s="285">
        <v>33</v>
      </c>
      <c r="DH96" s="285" t="s">
        <v>155</v>
      </c>
      <c r="DI96" s="289"/>
      <c r="DJ96" s="289"/>
      <c r="DK96" s="289"/>
      <c r="DL96" s="289"/>
      <c r="DM96" s="289"/>
      <c r="DN96" s="289"/>
      <c r="DO96" s="289"/>
      <c r="DP96" s="289"/>
      <c r="DQ96" s="289"/>
      <c r="DR96" s="289"/>
      <c r="DS96" s="289"/>
      <c r="DT96" s="289"/>
      <c r="DU96" s="289"/>
      <c r="DV96" s="289"/>
      <c r="DW96" s="289"/>
      <c r="DX96" s="289"/>
      <c r="DY96" s="289"/>
      <c r="DZ96" s="289"/>
      <c r="EA96" s="289"/>
      <c r="EB96" s="289"/>
      <c r="EC96" s="289"/>
      <c r="ED96" s="289"/>
      <c r="EE96" s="285">
        <v>54</v>
      </c>
      <c r="EF96" s="285">
        <v>25</v>
      </c>
      <c r="EG96" s="285">
        <v>79</v>
      </c>
      <c r="EH96" s="290" t="s">
        <v>149</v>
      </c>
      <c r="EI96" s="285">
        <v>55</v>
      </c>
      <c r="EJ96" s="291">
        <v>31</v>
      </c>
      <c r="EK96" s="285">
        <v>86</v>
      </c>
      <c r="EL96" s="285">
        <v>165</v>
      </c>
      <c r="EM96" s="285">
        <v>82.5</v>
      </c>
      <c r="EN96" s="285">
        <v>33</v>
      </c>
      <c r="EO96" s="285" t="s">
        <v>155</v>
      </c>
      <c r="EP96" s="285"/>
      <c r="EQ96" s="286"/>
      <c r="ER96" s="286"/>
      <c r="ES96" s="286"/>
      <c r="ET96" s="286"/>
      <c r="EU96" s="286"/>
    </row>
    <row r="97" spans="1:151" ht="23.25" thickBot="1" x14ac:dyDescent="0.3">
      <c r="A97" s="278">
        <v>131</v>
      </c>
      <c r="B97" s="269">
        <v>182</v>
      </c>
      <c r="C97" s="279" t="s">
        <v>251</v>
      </c>
      <c r="D97" s="269" t="s">
        <v>207</v>
      </c>
      <c r="E97" s="285" t="s">
        <v>11</v>
      </c>
      <c r="F97" s="288">
        <v>38991</v>
      </c>
      <c r="G97" s="285">
        <v>0</v>
      </c>
      <c r="H97" s="285">
        <v>0</v>
      </c>
      <c r="I97" s="285">
        <v>10</v>
      </c>
      <c r="J97" s="285" t="s">
        <v>22</v>
      </c>
      <c r="K97" s="285" t="s">
        <v>1</v>
      </c>
      <c r="L97" s="285" t="s">
        <v>14</v>
      </c>
      <c r="M97" s="295"/>
      <c r="N97" s="295"/>
      <c r="O97" s="285">
        <v>57</v>
      </c>
      <c r="P97" s="285">
        <v>38</v>
      </c>
      <c r="Q97" s="285">
        <v>95</v>
      </c>
      <c r="R97" s="290" t="s">
        <v>150</v>
      </c>
      <c r="S97" s="285">
        <v>56</v>
      </c>
      <c r="T97" s="291">
        <v>34</v>
      </c>
      <c r="U97" s="285">
        <v>90</v>
      </c>
      <c r="V97" s="285">
        <v>185</v>
      </c>
      <c r="W97" s="285">
        <v>92.5</v>
      </c>
      <c r="X97" s="285">
        <v>92.5</v>
      </c>
      <c r="Y97" s="285" t="s">
        <v>150</v>
      </c>
      <c r="Z97" s="289">
        <v>52</v>
      </c>
      <c r="AA97" s="285">
        <v>26</v>
      </c>
      <c r="AB97" s="285">
        <v>78</v>
      </c>
      <c r="AC97" s="290" t="s">
        <v>148</v>
      </c>
      <c r="AD97" s="285">
        <v>46</v>
      </c>
      <c r="AE97" s="291">
        <v>37</v>
      </c>
      <c r="AF97" s="285">
        <v>83</v>
      </c>
      <c r="AG97" s="285">
        <v>161</v>
      </c>
      <c r="AH97" s="285">
        <v>80.5</v>
      </c>
      <c r="AI97" s="285">
        <v>64.400000000000006</v>
      </c>
      <c r="AJ97" s="285" t="s">
        <v>155</v>
      </c>
      <c r="AK97" s="285">
        <v>36</v>
      </c>
      <c r="AL97" s="285">
        <v>28</v>
      </c>
      <c r="AM97" s="285">
        <v>64</v>
      </c>
      <c r="AN97" s="290" t="s">
        <v>148</v>
      </c>
      <c r="AO97" s="285">
        <v>45</v>
      </c>
      <c r="AP97" s="291">
        <v>39</v>
      </c>
      <c r="AQ97" s="285">
        <v>84</v>
      </c>
      <c r="AR97" s="285">
        <v>148</v>
      </c>
      <c r="AS97" s="285">
        <v>74</v>
      </c>
      <c r="AT97" s="285">
        <v>29.6</v>
      </c>
      <c r="AU97" s="285" t="s">
        <v>148</v>
      </c>
      <c r="AV97" s="285">
        <v>58</v>
      </c>
      <c r="AW97" s="285">
        <v>36</v>
      </c>
      <c r="AX97" s="285">
        <v>94</v>
      </c>
      <c r="AY97" s="290" t="s">
        <v>150</v>
      </c>
      <c r="AZ97" s="285">
        <v>57</v>
      </c>
      <c r="BA97" s="291">
        <v>34</v>
      </c>
      <c r="BB97" s="285">
        <v>91</v>
      </c>
      <c r="BC97" s="292">
        <v>185</v>
      </c>
      <c r="BD97" s="285">
        <v>92.5</v>
      </c>
      <c r="BE97" s="285">
        <v>37</v>
      </c>
      <c r="BF97" s="285" t="s">
        <v>150</v>
      </c>
      <c r="BG97" s="285">
        <v>49</v>
      </c>
      <c r="BH97" s="285">
        <v>8</v>
      </c>
      <c r="BI97" s="285">
        <v>24</v>
      </c>
      <c r="BJ97" s="292">
        <v>32</v>
      </c>
      <c r="BK97" s="292">
        <v>81</v>
      </c>
      <c r="BL97" s="290" t="s">
        <v>149</v>
      </c>
      <c r="BM97" s="293">
        <v>47</v>
      </c>
      <c r="BN97" s="293">
        <v>8</v>
      </c>
      <c r="BO97" s="293">
        <v>31</v>
      </c>
      <c r="BP97" s="291">
        <v>39</v>
      </c>
      <c r="BQ97" s="294">
        <v>86</v>
      </c>
      <c r="BR97" s="285">
        <v>133</v>
      </c>
      <c r="BS97" s="294">
        <v>66.5</v>
      </c>
      <c r="BT97" s="285">
        <v>26.6</v>
      </c>
      <c r="BU97" s="285" t="s">
        <v>148</v>
      </c>
      <c r="BV97" s="285">
        <v>100</v>
      </c>
      <c r="BW97" s="290" t="s">
        <v>150</v>
      </c>
      <c r="BX97" s="285">
        <v>100</v>
      </c>
      <c r="BY97" s="285">
        <v>200</v>
      </c>
      <c r="BZ97" s="285">
        <v>100</v>
      </c>
      <c r="CA97" s="285">
        <v>20</v>
      </c>
      <c r="CB97" s="290" t="s">
        <v>150</v>
      </c>
      <c r="CC97" s="285">
        <v>100</v>
      </c>
      <c r="CD97" s="290" t="s">
        <v>150</v>
      </c>
      <c r="CE97" s="285">
        <v>100</v>
      </c>
      <c r="CF97" s="285">
        <v>200</v>
      </c>
      <c r="CG97" s="285">
        <v>100</v>
      </c>
      <c r="CH97" s="285">
        <v>20</v>
      </c>
      <c r="CI97" s="290" t="s">
        <v>150</v>
      </c>
      <c r="CJ97" s="285">
        <v>100</v>
      </c>
      <c r="CK97" s="290" t="s">
        <v>150</v>
      </c>
      <c r="CL97" s="285">
        <v>100</v>
      </c>
      <c r="CM97" s="285">
        <v>200</v>
      </c>
      <c r="CN97" s="285">
        <v>100</v>
      </c>
      <c r="CO97" s="285">
        <v>20</v>
      </c>
      <c r="CP97" s="290" t="s">
        <v>150</v>
      </c>
      <c r="CQ97" s="285">
        <v>100</v>
      </c>
      <c r="CR97" s="290" t="s">
        <v>150</v>
      </c>
      <c r="CS97" s="285">
        <v>100</v>
      </c>
      <c r="CT97" s="285">
        <v>200</v>
      </c>
      <c r="CU97" s="285">
        <v>100</v>
      </c>
      <c r="CV97" s="285">
        <v>20</v>
      </c>
      <c r="CW97" s="290"/>
      <c r="CX97" s="285">
        <v>56</v>
      </c>
      <c r="CY97" s="285">
        <v>29</v>
      </c>
      <c r="CZ97" s="285">
        <v>85</v>
      </c>
      <c r="DA97" s="290" t="s">
        <v>150</v>
      </c>
      <c r="DB97" s="285">
        <v>52</v>
      </c>
      <c r="DC97" s="291">
        <v>29</v>
      </c>
      <c r="DD97" s="285">
        <v>81</v>
      </c>
      <c r="DE97" s="285">
        <v>166</v>
      </c>
      <c r="DF97" s="285">
        <v>83</v>
      </c>
      <c r="DG97" s="285">
        <v>33.200000000000003</v>
      </c>
      <c r="DH97" s="285" t="s">
        <v>155</v>
      </c>
      <c r="DI97" s="289"/>
      <c r="DJ97" s="289"/>
      <c r="DK97" s="289"/>
      <c r="DL97" s="289"/>
      <c r="DM97" s="289"/>
      <c r="DN97" s="289"/>
      <c r="DO97" s="289"/>
      <c r="DP97" s="289"/>
      <c r="DQ97" s="289"/>
      <c r="DR97" s="289"/>
      <c r="DS97" s="289"/>
      <c r="DT97" s="289"/>
      <c r="DU97" s="289"/>
      <c r="DV97" s="289"/>
      <c r="DW97" s="289"/>
      <c r="DX97" s="289"/>
      <c r="DY97" s="289"/>
      <c r="DZ97" s="289"/>
      <c r="EA97" s="289"/>
      <c r="EB97" s="289"/>
      <c r="EC97" s="289"/>
      <c r="ED97" s="289"/>
      <c r="EE97" s="285">
        <v>56</v>
      </c>
      <c r="EF97" s="285">
        <v>29</v>
      </c>
      <c r="EG97" s="285">
        <v>85</v>
      </c>
      <c r="EH97" s="290" t="s">
        <v>150</v>
      </c>
      <c r="EI97" s="285">
        <v>52</v>
      </c>
      <c r="EJ97" s="291">
        <v>29</v>
      </c>
      <c r="EK97" s="285">
        <v>81</v>
      </c>
      <c r="EL97" s="285">
        <v>166</v>
      </c>
      <c r="EM97" s="285">
        <v>83</v>
      </c>
      <c r="EN97" s="285">
        <v>33.200000000000003</v>
      </c>
      <c r="EO97" s="285" t="s">
        <v>155</v>
      </c>
      <c r="EP97" s="285"/>
      <c r="EQ97" s="286"/>
      <c r="ER97" s="286"/>
      <c r="ES97" s="286"/>
      <c r="ET97" s="286"/>
      <c r="EU97" s="286"/>
    </row>
    <row r="98" spans="1:151" ht="23.25" thickBot="1" x14ac:dyDescent="0.3">
      <c r="A98" s="278">
        <v>132</v>
      </c>
      <c r="B98" s="269">
        <v>183</v>
      </c>
      <c r="C98" s="279" t="s">
        <v>252</v>
      </c>
      <c r="D98" s="269" t="s">
        <v>207</v>
      </c>
      <c r="E98" s="285" t="s">
        <v>11</v>
      </c>
      <c r="F98" s="288">
        <v>38991</v>
      </c>
      <c r="G98" s="285">
        <v>0</v>
      </c>
      <c r="H98" s="285">
        <v>0</v>
      </c>
      <c r="I98" s="285">
        <v>10</v>
      </c>
      <c r="J98" s="285" t="s">
        <v>22</v>
      </c>
      <c r="K98" s="285" t="s">
        <v>1</v>
      </c>
      <c r="L98" s="285" t="s">
        <v>14</v>
      </c>
      <c r="M98" s="295"/>
      <c r="N98" s="295"/>
      <c r="O98" s="285">
        <v>54</v>
      </c>
      <c r="P98" s="285">
        <v>36</v>
      </c>
      <c r="Q98" s="285">
        <v>90</v>
      </c>
      <c r="R98" s="290" t="s">
        <v>150</v>
      </c>
      <c r="S98" s="285">
        <v>59</v>
      </c>
      <c r="T98" s="291">
        <v>33</v>
      </c>
      <c r="U98" s="285">
        <v>92</v>
      </c>
      <c r="V98" s="285">
        <v>182</v>
      </c>
      <c r="W98" s="285">
        <v>91</v>
      </c>
      <c r="X98" s="285">
        <v>91</v>
      </c>
      <c r="Y98" s="285" t="s">
        <v>150</v>
      </c>
      <c r="Z98" s="289">
        <v>48</v>
      </c>
      <c r="AA98" s="285">
        <v>24</v>
      </c>
      <c r="AB98" s="285">
        <v>72</v>
      </c>
      <c r="AC98" s="290" t="s">
        <v>147</v>
      </c>
      <c r="AD98" s="285">
        <v>52</v>
      </c>
      <c r="AE98" s="291">
        <v>39</v>
      </c>
      <c r="AF98" s="285">
        <v>91</v>
      </c>
      <c r="AG98" s="285">
        <v>163</v>
      </c>
      <c r="AH98" s="285">
        <v>81.5</v>
      </c>
      <c r="AI98" s="285">
        <v>65.2</v>
      </c>
      <c r="AJ98" s="285" t="s">
        <v>155</v>
      </c>
      <c r="AK98" s="285">
        <v>59</v>
      </c>
      <c r="AL98" s="285">
        <v>37</v>
      </c>
      <c r="AM98" s="285">
        <v>96</v>
      </c>
      <c r="AN98" s="290" t="s">
        <v>150</v>
      </c>
      <c r="AO98" s="285">
        <v>50</v>
      </c>
      <c r="AP98" s="291">
        <v>35</v>
      </c>
      <c r="AQ98" s="285">
        <v>85</v>
      </c>
      <c r="AR98" s="285">
        <v>181</v>
      </c>
      <c r="AS98" s="285">
        <v>90.5</v>
      </c>
      <c r="AT98" s="285">
        <v>36.200000000000003</v>
      </c>
      <c r="AU98" s="285" t="s">
        <v>150</v>
      </c>
      <c r="AV98" s="285">
        <v>59</v>
      </c>
      <c r="AW98" s="285">
        <v>40</v>
      </c>
      <c r="AX98" s="285">
        <v>99</v>
      </c>
      <c r="AY98" s="290" t="s">
        <v>150</v>
      </c>
      <c r="AZ98" s="285">
        <v>60</v>
      </c>
      <c r="BA98" s="291">
        <v>40</v>
      </c>
      <c r="BB98" s="285">
        <v>100</v>
      </c>
      <c r="BC98" s="292">
        <v>199</v>
      </c>
      <c r="BD98" s="285">
        <v>99.5</v>
      </c>
      <c r="BE98" s="285">
        <v>39.800000000000004</v>
      </c>
      <c r="BF98" s="285" t="s">
        <v>150</v>
      </c>
      <c r="BG98" s="285">
        <v>58</v>
      </c>
      <c r="BH98" s="285">
        <v>8</v>
      </c>
      <c r="BI98" s="285">
        <v>28</v>
      </c>
      <c r="BJ98" s="292">
        <v>36</v>
      </c>
      <c r="BK98" s="292">
        <v>94</v>
      </c>
      <c r="BL98" s="290" t="s">
        <v>150</v>
      </c>
      <c r="BM98" s="293">
        <v>59</v>
      </c>
      <c r="BN98" s="293">
        <v>8</v>
      </c>
      <c r="BO98" s="293">
        <v>31</v>
      </c>
      <c r="BP98" s="291">
        <v>39</v>
      </c>
      <c r="BQ98" s="294">
        <v>98</v>
      </c>
      <c r="BR98" s="285">
        <v>157</v>
      </c>
      <c r="BS98" s="294">
        <v>78.5</v>
      </c>
      <c r="BT98" s="285">
        <v>31.400000000000002</v>
      </c>
      <c r="BU98" s="285" t="s">
        <v>155</v>
      </c>
      <c r="BV98" s="285">
        <v>100</v>
      </c>
      <c r="BW98" s="290" t="s">
        <v>150</v>
      </c>
      <c r="BX98" s="285">
        <v>100</v>
      </c>
      <c r="BY98" s="285">
        <v>200</v>
      </c>
      <c r="BZ98" s="285">
        <v>100</v>
      </c>
      <c r="CA98" s="285">
        <v>20</v>
      </c>
      <c r="CB98" s="290" t="s">
        <v>150</v>
      </c>
      <c r="CC98" s="285">
        <v>100</v>
      </c>
      <c r="CD98" s="290" t="s">
        <v>150</v>
      </c>
      <c r="CE98" s="285">
        <v>100</v>
      </c>
      <c r="CF98" s="285">
        <v>200</v>
      </c>
      <c r="CG98" s="285">
        <v>100</v>
      </c>
      <c r="CH98" s="285">
        <v>20</v>
      </c>
      <c r="CI98" s="290" t="s">
        <v>150</v>
      </c>
      <c r="CJ98" s="285">
        <v>100</v>
      </c>
      <c r="CK98" s="290" t="s">
        <v>150</v>
      </c>
      <c r="CL98" s="285">
        <v>100</v>
      </c>
      <c r="CM98" s="285">
        <v>200</v>
      </c>
      <c r="CN98" s="285">
        <v>100</v>
      </c>
      <c r="CO98" s="285">
        <v>20</v>
      </c>
      <c r="CP98" s="290" t="s">
        <v>150</v>
      </c>
      <c r="CQ98" s="285">
        <v>100</v>
      </c>
      <c r="CR98" s="290" t="s">
        <v>150</v>
      </c>
      <c r="CS98" s="285">
        <v>100</v>
      </c>
      <c r="CT98" s="285">
        <v>200</v>
      </c>
      <c r="CU98" s="285">
        <v>100</v>
      </c>
      <c r="CV98" s="285">
        <v>20</v>
      </c>
      <c r="CW98" s="290"/>
      <c r="CX98" s="285">
        <v>57</v>
      </c>
      <c r="CY98" s="285">
        <v>31</v>
      </c>
      <c r="CZ98" s="285">
        <v>88</v>
      </c>
      <c r="DA98" s="290" t="s">
        <v>150</v>
      </c>
      <c r="DB98" s="285">
        <v>54</v>
      </c>
      <c r="DC98" s="291">
        <v>35</v>
      </c>
      <c r="DD98" s="285">
        <v>89</v>
      </c>
      <c r="DE98" s="285">
        <v>177</v>
      </c>
      <c r="DF98" s="285">
        <v>88.5</v>
      </c>
      <c r="DG98" s="285">
        <v>35.4</v>
      </c>
      <c r="DH98" s="285" t="s">
        <v>150</v>
      </c>
      <c r="DI98" s="289"/>
      <c r="DJ98" s="289"/>
      <c r="DK98" s="289"/>
      <c r="DL98" s="289"/>
      <c r="DM98" s="289"/>
      <c r="DN98" s="289"/>
      <c r="DO98" s="289"/>
      <c r="DP98" s="289"/>
      <c r="DQ98" s="289"/>
      <c r="DR98" s="289"/>
      <c r="DS98" s="289"/>
      <c r="DT98" s="289"/>
      <c r="DU98" s="289"/>
      <c r="DV98" s="289"/>
      <c r="DW98" s="289"/>
      <c r="DX98" s="289"/>
      <c r="DY98" s="289"/>
      <c r="DZ98" s="289"/>
      <c r="EA98" s="289"/>
      <c r="EB98" s="289"/>
      <c r="EC98" s="289"/>
      <c r="ED98" s="289"/>
      <c r="EE98" s="285">
        <v>57</v>
      </c>
      <c r="EF98" s="285">
        <v>31</v>
      </c>
      <c r="EG98" s="285">
        <v>88</v>
      </c>
      <c r="EH98" s="290" t="s">
        <v>150</v>
      </c>
      <c r="EI98" s="285">
        <v>54</v>
      </c>
      <c r="EJ98" s="291">
        <v>35</v>
      </c>
      <c r="EK98" s="285">
        <v>89</v>
      </c>
      <c r="EL98" s="285">
        <v>177</v>
      </c>
      <c r="EM98" s="285">
        <v>88.5</v>
      </c>
      <c r="EN98" s="285">
        <v>35.4</v>
      </c>
      <c r="EO98" s="285" t="s">
        <v>150</v>
      </c>
      <c r="EP98" s="285"/>
      <c r="EQ98" s="286"/>
      <c r="ER98" s="286"/>
      <c r="ES98" s="286"/>
      <c r="ET98" s="286"/>
      <c r="EU98" s="286"/>
    </row>
    <row r="99" spans="1:151" ht="23.25" thickBot="1" x14ac:dyDescent="0.3">
      <c r="A99" s="278">
        <v>133</v>
      </c>
      <c r="B99" s="269">
        <v>184</v>
      </c>
      <c r="C99" s="279" t="s">
        <v>253</v>
      </c>
      <c r="D99" s="269" t="s">
        <v>207</v>
      </c>
      <c r="E99" s="285" t="s">
        <v>11</v>
      </c>
      <c r="F99" s="288">
        <v>38991</v>
      </c>
      <c r="G99" s="285">
        <v>0</v>
      </c>
      <c r="H99" s="285">
        <v>0</v>
      </c>
      <c r="I99" s="285">
        <v>10</v>
      </c>
      <c r="J99" s="285" t="s">
        <v>22</v>
      </c>
      <c r="K99" s="285" t="s">
        <v>1</v>
      </c>
      <c r="L99" s="285" t="s">
        <v>14</v>
      </c>
      <c r="M99" s="295"/>
      <c r="N99" s="295"/>
      <c r="O99" s="285">
        <v>53</v>
      </c>
      <c r="P99" s="285">
        <v>8</v>
      </c>
      <c r="Q99" s="285">
        <v>61</v>
      </c>
      <c r="R99" s="290" t="s">
        <v>146</v>
      </c>
      <c r="S99" s="285">
        <v>34</v>
      </c>
      <c r="T99" s="291">
        <v>10</v>
      </c>
      <c r="U99" s="285">
        <v>44</v>
      </c>
      <c r="V99" s="285">
        <v>105</v>
      </c>
      <c r="W99" s="285">
        <v>52.5</v>
      </c>
      <c r="X99" s="285">
        <v>52.5</v>
      </c>
      <c r="Y99" s="285" t="s">
        <v>146</v>
      </c>
      <c r="Z99" s="289">
        <v>43</v>
      </c>
      <c r="AA99" s="285">
        <v>17</v>
      </c>
      <c r="AB99" s="285">
        <v>60</v>
      </c>
      <c r="AC99" s="290" t="s">
        <v>146</v>
      </c>
      <c r="AD99" s="285">
        <v>44</v>
      </c>
      <c r="AE99" s="291">
        <v>27</v>
      </c>
      <c r="AF99" s="285">
        <v>71</v>
      </c>
      <c r="AG99" s="285">
        <v>131</v>
      </c>
      <c r="AH99" s="285">
        <v>65.5</v>
      </c>
      <c r="AI99" s="285">
        <v>52.400000000000006</v>
      </c>
      <c r="AJ99" s="285" t="s">
        <v>148</v>
      </c>
      <c r="AK99" s="285">
        <v>21</v>
      </c>
      <c r="AL99" s="285">
        <v>6</v>
      </c>
      <c r="AM99" s="285">
        <v>27</v>
      </c>
      <c r="AN99" s="290" t="s">
        <v>146</v>
      </c>
      <c r="AO99" s="285">
        <v>36</v>
      </c>
      <c r="AP99" s="291">
        <v>16</v>
      </c>
      <c r="AQ99" s="285">
        <v>52</v>
      </c>
      <c r="AR99" s="285">
        <v>79</v>
      </c>
      <c r="AS99" s="285">
        <v>39.5</v>
      </c>
      <c r="AT99" s="285">
        <v>15.8</v>
      </c>
      <c r="AU99" s="285" t="s">
        <v>146</v>
      </c>
      <c r="AV99" s="285">
        <v>49</v>
      </c>
      <c r="AW99" s="285">
        <v>15</v>
      </c>
      <c r="AX99" s="285">
        <v>64</v>
      </c>
      <c r="AY99" s="290" t="s">
        <v>146</v>
      </c>
      <c r="AZ99" s="285">
        <v>40</v>
      </c>
      <c r="BA99" s="291">
        <v>30</v>
      </c>
      <c r="BB99" s="285">
        <v>70</v>
      </c>
      <c r="BC99" s="292">
        <v>134</v>
      </c>
      <c r="BD99" s="285">
        <v>67</v>
      </c>
      <c r="BE99" s="285">
        <v>26.8</v>
      </c>
      <c r="BF99" s="285" t="s">
        <v>148</v>
      </c>
      <c r="BG99" s="285">
        <v>43</v>
      </c>
      <c r="BH99" s="285">
        <v>8</v>
      </c>
      <c r="BI99" s="285">
        <v>6</v>
      </c>
      <c r="BJ99" s="292">
        <v>14</v>
      </c>
      <c r="BK99" s="292">
        <v>57</v>
      </c>
      <c r="BL99" s="290" t="s">
        <v>146</v>
      </c>
      <c r="BM99" s="293">
        <v>38</v>
      </c>
      <c r="BN99" s="293">
        <v>8</v>
      </c>
      <c r="BO99" s="293">
        <v>11</v>
      </c>
      <c r="BP99" s="291">
        <v>19</v>
      </c>
      <c r="BQ99" s="294">
        <v>57</v>
      </c>
      <c r="BR99" s="285">
        <v>95</v>
      </c>
      <c r="BS99" s="294">
        <v>47.5</v>
      </c>
      <c r="BT99" s="285">
        <v>19</v>
      </c>
      <c r="BU99" s="285" t="s">
        <v>146</v>
      </c>
      <c r="BV99" s="285">
        <v>100</v>
      </c>
      <c r="BW99" s="290" t="s">
        <v>150</v>
      </c>
      <c r="BX99" s="285">
        <v>100</v>
      </c>
      <c r="BY99" s="285">
        <v>200</v>
      </c>
      <c r="BZ99" s="285">
        <v>100</v>
      </c>
      <c r="CA99" s="285">
        <v>20</v>
      </c>
      <c r="CB99" s="290" t="s">
        <v>150</v>
      </c>
      <c r="CC99" s="285">
        <v>100</v>
      </c>
      <c r="CD99" s="290" t="s">
        <v>150</v>
      </c>
      <c r="CE99" s="285">
        <v>100</v>
      </c>
      <c r="CF99" s="285">
        <v>200</v>
      </c>
      <c r="CG99" s="285">
        <v>100</v>
      </c>
      <c r="CH99" s="285">
        <v>20</v>
      </c>
      <c r="CI99" s="290" t="s">
        <v>150</v>
      </c>
      <c r="CJ99" s="285">
        <v>100</v>
      </c>
      <c r="CK99" s="290" t="s">
        <v>150</v>
      </c>
      <c r="CL99" s="285">
        <v>100</v>
      </c>
      <c r="CM99" s="285">
        <v>200</v>
      </c>
      <c r="CN99" s="285">
        <v>100</v>
      </c>
      <c r="CO99" s="285">
        <v>20</v>
      </c>
      <c r="CP99" s="290" t="s">
        <v>150</v>
      </c>
      <c r="CQ99" s="285">
        <v>100</v>
      </c>
      <c r="CR99" s="290" t="s">
        <v>150</v>
      </c>
      <c r="CS99" s="285">
        <v>100</v>
      </c>
      <c r="CT99" s="285">
        <v>200</v>
      </c>
      <c r="CU99" s="285">
        <v>100</v>
      </c>
      <c r="CV99" s="285">
        <v>20</v>
      </c>
      <c r="CW99" s="290"/>
      <c r="CX99" s="285">
        <v>46</v>
      </c>
      <c r="CY99" s="285">
        <v>29</v>
      </c>
      <c r="CZ99" s="285">
        <v>75</v>
      </c>
      <c r="DA99" s="290" t="s">
        <v>149</v>
      </c>
      <c r="DB99" s="285">
        <v>45</v>
      </c>
      <c r="DC99" s="291">
        <v>26</v>
      </c>
      <c r="DD99" s="285">
        <v>71</v>
      </c>
      <c r="DE99" s="285">
        <v>146</v>
      </c>
      <c r="DF99" s="285">
        <v>73</v>
      </c>
      <c r="DG99" s="285">
        <v>29.200000000000003</v>
      </c>
      <c r="DH99" s="285" t="s">
        <v>148</v>
      </c>
      <c r="DI99" s="289"/>
      <c r="DJ99" s="289"/>
      <c r="DK99" s="289"/>
      <c r="DL99" s="289"/>
      <c r="DM99" s="289"/>
      <c r="DN99" s="289"/>
      <c r="DO99" s="289"/>
      <c r="DP99" s="289"/>
      <c r="DQ99" s="289"/>
      <c r="DR99" s="289"/>
      <c r="DS99" s="289"/>
      <c r="DT99" s="289"/>
      <c r="DU99" s="289"/>
      <c r="DV99" s="289"/>
      <c r="DW99" s="289"/>
      <c r="DX99" s="289"/>
      <c r="DY99" s="289"/>
      <c r="DZ99" s="289"/>
      <c r="EA99" s="289"/>
      <c r="EB99" s="289"/>
      <c r="EC99" s="289"/>
      <c r="ED99" s="289"/>
      <c r="EE99" s="285">
        <v>46</v>
      </c>
      <c r="EF99" s="285">
        <v>29</v>
      </c>
      <c r="EG99" s="285">
        <v>75</v>
      </c>
      <c r="EH99" s="290" t="s">
        <v>149</v>
      </c>
      <c r="EI99" s="285">
        <v>45</v>
      </c>
      <c r="EJ99" s="291">
        <v>26</v>
      </c>
      <c r="EK99" s="285">
        <v>71</v>
      </c>
      <c r="EL99" s="285">
        <v>146</v>
      </c>
      <c r="EM99" s="285">
        <v>73</v>
      </c>
      <c r="EN99" s="285">
        <v>29.200000000000003</v>
      </c>
      <c r="EO99" s="285" t="s">
        <v>148</v>
      </c>
      <c r="EP99" s="285"/>
      <c r="EQ99" s="286"/>
      <c r="ER99" s="286"/>
      <c r="ES99" s="286"/>
      <c r="ET99" s="286"/>
      <c r="EU99" s="286"/>
    </row>
    <row r="100" spans="1:151" ht="23.25" thickBot="1" x14ac:dyDescent="0.3">
      <c r="A100" s="278">
        <v>134</v>
      </c>
      <c r="B100" s="269">
        <v>185</v>
      </c>
      <c r="C100" s="279" t="s">
        <v>254</v>
      </c>
      <c r="D100" s="269" t="s">
        <v>207</v>
      </c>
      <c r="E100" s="285" t="s">
        <v>11</v>
      </c>
      <c r="F100" s="288">
        <v>0</v>
      </c>
      <c r="G100" s="285">
        <v>1</v>
      </c>
      <c r="H100" s="285">
        <v>9</v>
      </c>
      <c r="I100" s="285">
        <v>116</v>
      </c>
      <c r="J100" s="285" t="s">
        <v>22</v>
      </c>
      <c r="K100" s="285" t="s">
        <v>1</v>
      </c>
      <c r="L100" s="285" t="s">
        <v>14</v>
      </c>
      <c r="M100" s="295"/>
      <c r="N100" s="295"/>
      <c r="O100" s="285">
        <v>60</v>
      </c>
      <c r="P100" s="285">
        <v>40</v>
      </c>
      <c r="Q100" s="285">
        <v>100</v>
      </c>
      <c r="R100" s="290" t="s">
        <v>150</v>
      </c>
      <c r="S100" s="285">
        <v>60</v>
      </c>
      <c r="T100" s="291">
        <v>37</v>
      </c>
      <c r="U100" s="285">
        <v>97</v>
      </c>
      <c r="V100" s="285">
        <v>197</v>
      </c>
      <c r="W100" s="285">
        <v>98.5</v>
      </c>
      <c r="X100" s="285">
        <v>98.5</v>
      </c>
      <c r="Y100" s="285" t="s">
        <v>150</v>
      </c>
      <c r="Z100" s="289">
        <v>60</v>
      </c>
      <c r="AA100" s="285">
        <v>38</v>
      </c>
      <c r="AB100" s="285">
        <v>98</v>
      </c>
      <c r="AC100" s="290" t="s">
        <v>150</v>
      </c>
      <c r="AD100" s="285">
        <v>58</v>
      </c>
      <c r="AE100" s="291">
        <v>38</v>
      </c>
      <c r="AF100" s="285">
        <v>96</v>
      </c>
      <c r="AG100" s="285">
        <v>194</v>
      </c>
      <c r="AH100" s="285">
        <v>97</v>
      </c>
      <c r="AI100" s="285">
        <v>77.600000000000009</v>
      </c>
      <c r="AJ100" s="285" t="s">
        <v>150</v>
      </c>
      <c r="AK100" s="285">
        <v>60</v>
      </c>
      <c r="AL100" s="285">
        <v>40</v>
      </c>
      <c r="AM100" s="285">
        <v>100</v>
      </c>
      <c r="AN100" s="290" t="s">
        <v>150</v>
      </c>
      <c r="AO100" s="285">
        <v>58</v>
      </c>
      <c r="AP100" s="291">
        <v>39</v>
      </c>
      <c r="AQ100" s="285">
        <v>97</v>
      </c>
      <c r="AR100" s="285">
        <v>197</v>
      </c>
      <c r="AS100" s="285">
        <v>98.5</v>
      </c>
      <c r="AT100" s="285">
        <v>39.400000000000006</v>
      </c>
      <c r="AU100" s="285" t="s">
        <v>150</v>
      </c>
      <c r="AV100" s="285">
        <v>60</v>
      </c>
      <c r="AW100" s="285">
        <v>40</v>
      </c>
      <c r="AX100" s="285">
        <v>100</v>
      </c>
      <c r="AY100" s="290" t="s">
        <v>150</v>
      </c>
      <c r="AZ100" s="285">
        <v>60</v>
      </c>
      <c r="BA100" s="291">
        <v>40</v>
      </c>
      <c r="BB100" s="285">
        <v>100</v>
      </c>
      <c r="BC100" s="292">
        <v>200</v>
      </c>
      <c r="BD100" s="285">
        <v>100</v>
      </c>
      <c r="BE100" s="285">
        <v>40</v>
      </c>
      <c r="BF100" s="285" t="s">
        <v>150</v>
      </c>
      <c r="BG100" s="285">
        <v>59</v>
      </c>
      <c r="BH100" s="285">
        <v>8</v>
      </c>
      <c r="BI100" s="285">
        <v>32</v>
      </c>
      <c r="BJ100" s="292">
        <v>40</v>
      </c>
      <c r="BK100" s="292">
        <v>99</v>
      </c>
      <c r="BL100" s="290" t="s">
        <v>150</v>
      </c>
      <c r="BM100" s="293">
        <v>59</v>
      </c>
      <c r="BN100" s="293">
        <v>8</v>
      </c>
      <c r="BO100" s="293">
        <v>30</v>
      </c>
      <c r="BP100" s="291">
        <v>38</v>
      </c>
      <c r="BQ100" s="294">
        <v>97</v>
      </c>
      <c r="BR100" s="285">
        <v>156</v>
      </c>
      <c r="BS100" s="294">
        <v>78</v>
      </c>
      <c r="BT100" s="285">
        <v>31.200000000000003</v>
      </c>
      <c r="BU100" s="285" t="s">
        <v>155</v>
      </c>
      <c r="BV100" s="285">
        <v>100</v>
      </c>
      <c r="BW100" s="290" t="s">
        <v>150</v>
      </c>
      <c r="BX100" s="285">
        <v>100</v>
      </c>
      <c r="BY100" s="285">
        <v>200</v>
      </c>
      <c r="BZ100" s="285">
        <v>100</v>
      </c>
      <c r="CA100" s="285">
        <v>20</v>
      </c>
      <c r="CB100" s="290" t="s">
        <v>150</v>
      </c>
      <c r="CC100" s="285">
        <v>100</v>
      </c>
      <c r="CD100" s="290" t="s">
        <v>150</v>
      </c>
      <c r="CE100" s="285">
        <v>100</v>
      </c>
      <c r="CF100" s="285">
        <v>200</v>
      </c>
      <c r="CG100" s="285">
        <v>100</v>
      </c>
      <c r="CH100" s="285">
        <v>20</v>
      </c>
      <c r="CI100" s="290" t="s">
        <v>150</v>
      </c>
      <c r="CJ100" s="285">
        <v>100</v>
      </c>
      <c r="CK100" s="290" t="s">
        <v>150</v>
      </c>
      <c r="CL100" s="285">
        <v>100</v>
      </c>
      <c r="CM100" s="285">
        <v>200</v>
      </c>
      <c r="CN100" s="285">
        <v>100</v>
      </c>
      <c r="CO100" s="285">
        <v>20</v>
      </c>
      <c r="CP100" s="290" t="s">
        <v>150</v>
      </c>
      <c r="CQ100" s="285">
        <v>100</v>
      </c>
      <c r="CR100" s="290" t="s">
        <v>150</v>
      </c>
      <c r="CS100" s="285">
        <v>100</v>
      </c>
      <c r="CT100" s="285">
        <v>200</v>
      </c>
      <c r="CU100" s="285">
        <v>100</v>
      </c>
      <c r="CV100" s="285">
        <v>20</v>
      </c>
      <c r="CW100" s="290"/>
      <c r="CX100" s="285">
        <v>59</v>
      </c>
      <c r="CY100" s="285">
        <v>34</v>
      </c>
      <c r="CZ100" s="285">
        <v>93</v>
      </c>
      <c r="DA100" s="290" t="s">
        <v>150</v>
      </c>
      <c r="DB100" s="285">
        <v>59</v>
      </c>
      <c r="DC100" s="291">
        <v>38</v>
      </c>
      <c r="DD100" s="285">
        <v>97</v>
      </c>
      <c r="DE100" s="285">
        <v>190</v>
      </c>
      <c r="DF100" s="285">
        <v>95</v>
      </c>
      <c r="DG100" s="285">
        <v>38</v>
      </c>
      <c r="DH100" s="285" t="s">
        <v>150</v>
      </c>
      <c r="DI100" s="289"/>
      <c r="DJ100" s="289"/>
      <c r="DK100" s="289"/>
      <c r="DL100" s="289"/>
      <c r="DM100" s="289"/>
      <c r="DN100" s="289"/>
      <c r="DO100" s="289"/>
      <c r="DP100" s="289"/>
      <c r="DQ100" s="289"/>
      <c r="DR100" s="289"/>
      <c r="DS100" s="289"/>
      <c r="DT100" s="289"/>
      <c r="DU100" s="289"/>
      <c r="DV100" s="289"/>
      <c r="DW100" s="289"/>
      <c r="DX100" s="289"/>
      <c r="DY100" s="289"/>
      <c r="DZ100" s="289"/>
      <c r="EA100" s="289"/>
      <c r="EB100" s="289"/>
      <c r="EC100" s="289"/>
      <c r="ED100" s="289"/>
      <c r="EE100" s="285">
        <v>59</v>
      </c>
      <c r="EF100" s="285">
        <v>34</v>
      </c>
      <c r="EG100" s="285">
        <v>93</v>
      </c>
      <c r="EH100" s="290" t="s">
        <v>150</v>
      </c>
      <c r="EI100" s="285">
        <v>59</v>
      </c>
      <c r="EJ100" s="291">
        <v>38</v>
      </c>
      <c r="EK100" s="285">
        <v>97</v>
      </c>
      <c r="EL100" s="285">
        <v>190</v>
      </c>
      <c r="EM100" s="285">
        <v>95</v>
      </c>
      <c r="EN100" s="285">
        <v>38</v>
      </c>
      <c r="EO100" s="285" t="s">
        <v>150</v>
      </c>
      <c r="EP100" s="285"/>
      <c r="EQ100" s="286"/>
      <c r="ER100" s="286"/>
      <c r="ES100" s="286"/>
      <c r="ET100" s="286"/>
      <c r="EU100" s="286"/>
    </row>
    <row r="101" spans="1:151" ht="23.25" thickBot="1" x14ac:dyDescent="0.3">
      <c r="A101" s="278">
        <v>135</v>
      </c>
      <c r="B101" s="269">
        <v>186</v>
      </c>
      <c r="C101" s="279" t="s">
        <v>255</v>
      </c>
      <c r="D101" s="269" t="s">
        <v>207</v>
      </c>
      <c r="E101" s="285" t="s">
        <v>11</v>
      </c>
      <c r="F101" s="288">
        <v>39058</v>
      </c>
      <c r="G101" s="285">
        <v>24</v>
      </c>
      <c r="H101" s="285">
        <v>9</v>
      </c>
      <c r="I101" s="285">
        <v>9</v>
      </c>
      <c r="J101" s="285" t="s">
        <v>22</v>
      </c>
      <c r="K101" s="285" t="s">
        <v>1</v>
      </c>
      <c r="L101" s="285" t="s">
        <v>14</v>
      </c>
      <c r="M101" s="295"/>
      <c r="N101" s="295"/>
      <c r="O101" s="285">
        <v>50</v>
      </c>
      <c r="P101" s="285">
        <v>20</v>
      </c>
      <c r="Q101" s="285">
        <v>70</v>
      </c>
      <c r="R101" s="290" t="s">
        <v>147</v>
      </c>
      <c r="S101" s="285">
        <v>37</v>
      </c>
      <c r="T101" s="291">
        <v>24</v>
      </c>
      <c r="U101" s="285">
        <v>61</v>
      </c>
      <c r="V101" s="285">
        <v>131</v>
      </c>
      <c r="W101" s="285">
        <v>65.5</v>
      </c>
      <c r="X101" s="285">
        <v>65.5</v>
      </c>
      <c r="Y101" s="285" t="s">
        <v>148</v>
      </c>
      <c r="Z101" s="289">
        <v>44</v>
      </c>
      <c r="AA101" s="285">
        <v>20</v>
      </c>
      <c r="AB101" s="285">
        <v>64</v>
      </c>
      <c r="AC101" s="290" t="s">
        <v>147</v>
      </c>
      <c r="AD101" s="285">
        <v>42</v>
      </c>
      <c r="AE101" s="291">
        <v>30</v>
      </c>
      <c r="AF101" s="285">
        <v>72</v>
      </c>
      <c r="AG101" s="285">
        <v>136</v>
      </c>
      <c r="AH101" s="285">
        <v>68</v>
      </c>
      <c r="AI101" s="285">
        <v>54.400000000000006</v>
      </c>
      <c r="AJ101" s="285" t="s">
        <v>148</v>
      </c>
      <c r="AK101" s="285">
        <v>45</v>
      </c>
      <c r="AL101" s="285">
        <v>20</v>
      </c>
      <c r="AM101" s="285">
        <v>65</v>
      </c>
      <c r="AN101" s="290" t="s">
        <v>147</v>
      </c>
      <c r="AO101" s="285">
        <v>38</v>
      </c>
      <c r="AP101" s="291">
        <v>21</v>
      </c>
      <c r="AQ101" s="285">
        <v>59</v>
      </c>
      <c r="AR101" s="285">
        <v>124</v>
      </c>
      <c r="AS101" s="285">
        <v>62</v>
      </c>
      <c r="AT101" s="285">
        <v>24.8</v>
      </c>
      <c r="AU101" s="285" t="s">
        <v>147</v>
      </c>
      <c r="AV101" s="285">
        <v>51</v>
      </c>
      <c r="AW101" s="285">
        <v>29</v>
      </c>
      <c r="AX101" s="285">
        <v>80</v>
      </c>
      <c r="AY101" s="290" t="s">
        <v>148</v>
      </c>
      <c r="AZ101" s="285">
        <v>42</v>
      </c>
      <c r="BA101" s="291">
        <v>34</v>
      </c>
      <c r="BB101" s="285">
        <v>76</v>
      </c>
      <c r="BC101" s="292">
        <v>156</v>
      </c>
      <c r="BD101" s="285">
        <v>78</v>
      </c>
      <c r="BE101" s="285">
        <v>31.200000000000003</v>
      </c>
      <c r="BF101" s="285" t="s">
        <v>155</v>
      </c>
      <c r="BG101" s="285">
        <v>48</v>
      </c>
      <c r="BH101" s="285">
        <v>6</v>
      </c>
      <c r="BI101" s="285">
        <v>26</v>
      </c>
      <c r="BJ101" s="292">
        <v>32</v>
      </c>
      <c r="BK101" s="292">
        <v>80</v>
      </c>
      <c r="BL101" s="290" t="s">
        <v>149</v>
      </c>
      <c r="BM101" s="293">
        <v>53</v>
      </c>
      <c r="BN101" s="293">
        <v>6</v>
      </c>
      <c r="BO101" s="293">
        <v>23</v>
      </c>
      <c r="BP101" s="291">
        <v>29</v>
      </c>
      <c r="BQ101" s="294">
        <v>82</v>
      </c>
      <c r="BR101" s="285">
        <v>135</v>
      </c>
      <c r="BS101" s="294">
        <v>67.5</v>
      </c>
      <c r="BT101" s="285">
        <v>27</v>
      </c>
      <c r="BU101" s="285" t="s">
        <v>148</v>
      </c>
      <c r="BV101" s="285">
        <v>100</v>
      </c>
      <c r="BW101" s="290" t="s">
        <v>150</v>
      </c>
      <c r="BX101" s="285">
        <v>100</v>
      </c>
      <c r="BY101" s="285">
        <v>200</v>
      </c>
      <c r="BZ101" s="285">
        <v>100</v>
      </c>
      <c r="CA101" s="285">
        <v>20</v>
      </c>
      <c r="CB101" s="290" t="s">
        <v>150</v>
      </c>
      <c r="CC101" s="285">
        <v>100</v>
      </c>
      <c r="CD101" s="290" t="s">
        <v>150</v>
      </c>
      <c r="CE101" s="285">
        <v>100</v>
      </c>
      <c r="CF101" s="285">
        <v>200</v>
      </c>
      <c r="CG101" s="285">
        <v>100</v>
      </c>
      <c r="CH101" s="285">
        <v>20</v>
      </c>
      <c r="CI101" s="290" t="s">
        <v>150</v>
      </c>
      <c r="CJ101" s="285">
        <v>100</v>
      </c>
      <c r="CK101" s="290" t="s">
        <v>150</v>
      </c>
      <c r="CL101" s="285">
        <v>100</v>
      </c>
      <c r="CM101" s="285">
        <v>200</v>
      </c>
      <c r="CN101" s="285">
        <v>100</v>
      </c>
      <c r="CO101" s="285">
        <v>20</v>
      </c>
      <c r="CP101" s="290" t="s">
        <v>150</v>
      </c>
      <c r="CQ101" s="285">
        <v>100</v>
      </c>
      <c r="CR101" s="290" t="s">
        <v>150</v>
      </c>
      <c r="CS101" s="285">
        <v>100</v>
      </c>
      <c r="CT101" s="285">
        <v>200</v>
      </c>
      <c r="CU101" s="285">
        <v>100</v>
      </c>
      <c r="CV101" s="285">
        <v>20</v>
      </c>
      <c r="CW101" s="290"/>
      <c r="CX101" s="285">
        <v>46</v>
      </c>
      <c r="CY101" s="285">
        <v>16</v>
      </c>
      <c r="CZ101" s="285">
        <v>62</v>
      </c>
      <c r="DA101" s="290" t="s">
        <v>147</v>
      </c>
      <c r="DB101" s="285">
        <v>39</v>
      </c>
      <c r="DC101" s="291">
        <v>26</v>
      </c>
      <c r="DD101" s="285">
        <v>65</v>
      </c>
      <c r="DE101" s="285">
        <v>127</v>
      </c>
      <c r="DF101" s="285">
        <v>63.5</v>
      </c>
      <c r="DG101" s="285">
        <v>25.400000000000002</v>
      </c>
      <c r="DH101" s="285" t="s">
        <v>147</v>
      </c>
      <c r="DI101" s="289"/>
      <c r="DJ101" s="289"/>
      <c r="DK101" s="289"/>
      <c r="DL101" s="289"/>
      <c r="DM101" s="289"/>
      <c r="DN101" s="289"/>
      <c r="DO101" s="289"/>
      <c r="DP101" s="289"/>
      <c r="DQ101" s="289"/>
      <c r="DR101" s="289"/>
      <c r="DS101" s="289"/>
      <c r="DT101" s="289"/>
      <c r="DU101" s="289"/>
      <c r="DV101" s="289"/>
      <c r="DW101" s="289"/>
      <c r="DX101" s="289"/>
      <c r="DY101" s="289"/>
      <c r="DZ101" s="289"/>
      <c r="EA101" s="289"/>
      <c r="EB101" s="289"/>
      <c r="EC101" s="289"/>
      <c r="ED101" s="289"/>
      <c r="EE101" s="285">
        <v>46</v>
      </c>
      <c r="EF101" s="285">
        <v>16</v>
      </c>
      <c r="EG101" s="285">
        <v>62</v>
      </c>
      <c r="EH101" s="290" t="s">
        <v>147</v>
      </c>
      <c r="EI101" s="285">
        <v>39</v>
      </c>
      <c r="EJ101" s="291">
        <v>26</v>
      </c>
      <c r="EK101" s="285">
        <v>65</v>
      </c>
      <c r="EL101" s="285">
        <v>127</v>
      </c>
      <c r="EM101" s="285">
        <v>63.5</v>
      </c>
      <c r="EN101" s="285">
        <v>25.400000000000002</v>
      </c>
      <c r="EO101" s="285" t="s">
        <v>147</v>
      </c>
      <c r="EP101" s="285"/>
      <c r="EQ101" s="286"/>
      <c r="ER101" s="286"/>
      <c r="ES101" s="286"/>
      <c r="ET101" s="286"/>
      <c r="EU101" s="286"/>
    </row>
    <row r="102" spans="1:151" ht="23.25" thickBot="1" x14ac:dyDescent="0.3">
      <c r="A102" s="278">
        <v>136</v>
      </c>
      <c r="B102" s="269">
        <v>187</v>
      </c>
      <c r="C102" s="279" t="s">
        <v>256</v>
      </c>
      <c r="D102" s="269" t="s">
        <v>207</v>
      </c>
      <c r="E102" s="285" t="s">
        <v>11</v>
      </c>
      <c r="F102" s="288">
        <v>38795</v>
      </c>
      <c r="G102" s="285">
        <v>12</v>
      </c>
      <c r="H102" s="285">
        <v>6</v>
      </c>
      <c r="I102" s="285">
        <v>10</v>
      </c>
      <c r="J102" s="285" t="s">
        <v>22</v>
      </c>
      <c r="K102" s="285" t="s">
        <v>1</v>
      </c>
      <c r="L102" s="285" t="s">
        <v>14</v>
      </c>
      <c r="M102" s="295"/>
      <c r="N102" s="295"/>
      <c r="O102" s="285">
        <v>52</v>
      </c>
      <c r="P102" s="285">
        <v>38</v>
      </c>
      <c r="Q102" s="285">
        <v>90</v>
      </c>
      <c r="R102" s="290" t="s">
        <v>150</v>
      </c>
      <c r="S102" s="285">
        <v>59</v>
      </c>
      <c r="T102" s="291">
        <v>38</v>
      </c>
      <c r="U102" s="285">
        <v>97</v>
      </c>
      <c r="V102" s="285">
        <v>187</v>
      </c>
      <c r="W102" s="285">
        <v>93.5</v>
      </c>
      <c r="X102" s="285">
        <v>93.5</v>
      </c>
      <c r="Y102" s="285" t="s">
        <v>150</v>
      </c>
      <c r="Z102" s="289">
        <v>54</v>
      </c>
      <c r="AA102" s="285">
        <v>34</v>
      </c>
      <c r="AB102" s="285">
        <v>88</v>
      </c>
      <c r="AC102" s="290" t="s">
        <v>150</v>
      </c>
      <c r="AD102" s="285">
        <v>55</v>
      </c>
      <c r="AE102" s="291">
        <v>40</v>
      </c>
      <c r="AF102" s="285">
        <v>95</v>
      </c>
      <c r="AG102" s="285">
        <v>183</v>
      </c>
      <c r="AH102" s="285">
        <v>91.5</v>
      </c>
      <c r="AI102" s="285">
        <v>73.2</v>
      </c>
      <c r="AJ102" s="285" t="s">
        <v>150</v>
      </c>
      <c r="AK102" s="285">
        <v>54</v>
      </c>
      <c r="AL102" s="285">
        <v>37</v>
      </c>
      <c r="AM102" s="285">
        <v>91</v>
      </c>
      <c r="AN102" s="290" t="s">
        <v>150</v>
      </c>
      <c r="AO102" s="285">
        <v>56</v>
      </c>
      <c r="AP102" s="291">
        <v>40</v>
      </c>
      <c r="AQ102" s="285">
        <v>96</v>
      </c>
      <c r="AR102" s="285">
        <v>187</v>
      </c>
      <c r="AS102" s="285">
        <v>93.5</v>
      </c>
      <c r="AT102" s="285">
        <v>37.4</v>
      </c>
      <c r="AU102" s="285" t="s">
        <v>150</v>
      </c>
      <c r="AV102" s="285">
        <v>60</v>
      </c>
      <c r="AW102" s="285">
        <v>40</v>
      </c>
      <c r="AX102" s="285">
        <v>100</v>
      </c>
      <c r="AY102" s="290" t="s">
        <v>150</v>
      </c>
      <c r="AZ102" s="285">
        <v>60</v>
      </c>
      <c r="BA102" s="291">
        <v>38</v>
      </c>
      <c r="BB102" s="285">
        <v>98</v>
      </c>
      <c r="BC102" s="292">
        <v>198</v>
      </c>
      <c r="BD102" s="285">
        <v>99</v>
      </c>
      <c r="BE102" s="285">
        <v>39.6</v>
      </c>
      <c r="BF102" s="285" t="s">
        <v>150</v>
      </c>
      <c r="BG102" s="285">
        <v>57</v>
      </c>
      <c r="BH102" s="285">
        <v>8</v>
      </c>
      <c r="BI102" s="285">
        <v>30</v>
      </c>
      <c r="BJ102" s="292">
        <v>38</v>
      </c>
      <c r="BK102" s="292">
        <v>95</v>
      </c>
      <c r="BL102" s="290" t="s">
        <v>150</v>
      </c>
      <c r="BM102" s="293">
        <v>59</v>
      </c>
      <c r="BN102" s="293">
        <v>8</v>
      </c>
      <c r="BO102" s="293">
        <v>29</v>
      </c>
      <c r="BP102" s="291">
        <v>37</v>
      </c>
      <c r="BQ102" s="294">
        <v>96</v>
      </c>
      <c r="BR102" s="285">
        <v>155</v>
      </c>
      <c r="BS102" s="294">
        <v>77.5</v>
      </c>
      <c r="BT102" s="285">
        <v>31</v>
      </c>
      <c r="BU102" s="285" t="s">
        <v>155</v>
      </c>
      <c r="BV102" s="285">
        <v>100</v>
      </c>
      <c r="BW102" s="290" t="s">
        <v>150</v>
      </c>
      <c r="BX102" s="285">
        <v>100</v>
      </c>
      <c r="BY102" s="285">
        <v>200</v>
      </c>
      <c r="BZ102" s="285">
        <v>100</v>
      </c>
      <c r="CA102" s="285">
        <v>20</v>
      </c>
      <c r="CB102" s="290" t="s">
        <v>150</v>
      </c>
      <c r="CC102" s="285">
        <v>100</v>
      </c>
      <c r="CD102" s="290" t="s">
        <v>150</v>
      </c>
      <c r="CE102" s="285">
        <v>100</v>
      </c>
      <c r="CF102" s="285">
        <v>200</v>
      </c>
      <c r="CG102" s="285">
        <v>100</v>
      </c>
      <c r="CH102" s="285">
        <v>20</v>
      </c>
      <c r="CI102" s="290" t="s">
        <v>150</v>
      </c>
      <c r="CJ102" s="285">
        <v>100</v>
      </c>
      <c r="CK102" s="290" t="s">
        <v>150</v>
      </c>
      <c r="CL102" s="285">
        <v>100</v>
      </c>
      <c r="CM102" s="285">
        <v>200</v>
      </c>
      <c r="CN102" s="285">
        <v>100</v>
      </c>
      <c r="CO102" s="285">
        <v>20</v>
      </c>
      <c r="CP102" s="290" t="s">
        <v>150</v>
      </c>
      <c r="CQ102" s="285">
        <v>100</v>
      </c>
      <c r="CR102" s="290" t="s">
        <v>150</v>
      </c>
      <c r="CS102" s="285">
        <v>100</v>
      </c>
      <c r="CT102" s="285">
        <v>200</v>
      </c>
      <c r="CU102" s="285">
        <v>100</v>
      </c>
      <c r="CV102" s="285">
        <v>20</v>
      </c>
      <c r="CW102" s="290"/>
      <c r="CX102" s="285">
        <v>50</v>
      </c>
      <c r="CY102" s="285">
        <v>34</v>
      </c>
      <c r="CZ102" s="285">
        <v>84</v>
      </c>
      <c r="DA102" s="290" t="s">
        <v>149</v>
      </c>
      <c r="DB102" s="285">
        <v>59</v>
      </c>
      <c r="DC102" s="291">
        <v>38</v>
      </c>
      <c r="DD102" s="285">
        <v>97</v>
      </c>
      <c r="DE102" s="285">
        <v>181</v>
      </c>
      <c r="DF102" s="285">
        <v>90.5</v>
      </c>
      <c r="DG102" s="285">
        <v>36.200000000000003</v>
      </c>
      <c r="DH102" s="285" t="s">
        <v>150</v>
      </c>
      <c r="DI102" s="289"/>
      <c r="DJ102" s="289"/>
      <c r="DK102" s="289"/>
      <c r="DL102" s="289"/>
      <c r="DM102" s="289"/>
      <c r="DN102" s="289"/>
      <c r="DO102" s="289"/>
      <c r="DP102" s="289"/>
      <c r="DQ102" s="289"/>
      <c r="DR102" s="289"/>
      <c r="DS102" s="289"/>
      <c r="DT102" s="289"/>
      <c r="DU102" s="289"/>
      <c r="DV102" s="289"/>
      <c r="DW102" s="289"/>
      <c r="DX102" s="289"/>
      <c r="DY102" s="289"/>
      <c r="DZ102" s="289"/>
      <c r="EA102" s="289"/>
      <c r="EB102" s="289"/>
      <c r="EC102" s="289"/>
      <c r="ED102" s="289"/>
      <c r="EE102" s="285">
        <v>50</v>
      </c>
      <c r="EF102" s="285">
        <v>34</v>
      </c>
      <c r="EG102" s="285">
        <v>84</v>
      </c>
      <c r="EH102" s="290" t="s">
        <v>149</v>
      </c>
      <c r="EI102" s="285">
        <v>59</v>
      </c>
      <c r="EJ102" s="291">
        <v>38</v>
      </c>
      <c r="EK102" s="285">
        <v>97</v>
      </c>
      <c r="EL102" s="285">
        <v>181</v>
      </c>
      <c r="EM102" s="285">
        <v>90.5</v>
      </c>
      <c r="EN102" s="285">
        <v>36.200000000000003</v>
      </c>
      <c r="EO102" s="285" t="s">
        <v>150</v>
      </c>
      <c r="EP102" s="285"/>
      <c r="EQ102" s="286"/>
      <c r="ER102" s="286"/>
      <c r="ES102" s="286"/>
      <c r="ET102" s="286"/>
      <c r="EU102" s="286"/>
    </row>
    <row r="103" spans="1:151" ht="23.25" thickBot="1" x14ac:dyDescent="0.3">
      <c r="A103" s="278">
        <v>137</v>
      </c>
      <c r="B103" s="269">
        <v>188</v>
      </c>
      <c r="C103" s="279" t="s">
        <v>257</v>
      </c>
      <c r="D103" s="269" t="s">
        <v>207</v>
      </c>
      <c r="E103" s="285" t="s">
        <v>11</v>
      </c>
      <c r="F103" s="288">
        <v>38816</v>
      </c>
      <c r="G103" s="285">
        <v>22</v>
      </c>
      <c r="H103" s="285">
        <v>5</v>
      </c>
      <c r="I103" s="285">
        <v>10</v>
      </c>
      <c r="J103" s="285" t="s">
        <v>22</v>
      </c>
      <c r="K103" s="285" t="s">
        <v>1</v>
      </c>
      <c r="L103" s="285" t="s">
        <v>14</v>
      </c>
      <c r="M103" s="295"/>
      <c r="N103" s="295"/>
      <c r="O103" s="285">
        <v>56</v>
      </c>
      <c r="P103" s="285">
        <v>37</v>
      </c>
      <c r="Q103" s="285">
        <v>93</v>
      </c>
      <c r="R103" s="290" t="s">
        <v>150</v>
      </c>
      <c r="S103" s="285">
        <v>55</v>
      </c>
      <c r="T103" s="291">
        <v>32</v>
      </c>
      <c r="U103" s="285">
        <v>87</v>
      </c>
      <c r="V103" s="285">
        <v>180</v>
      </c>
      <c r="W103" s="285">
        <v>90</v>
      </c>
      <c r="X103" s="285">
        <v>90</v>
      </c>
      <c r="Y103" s="285" t="s">
        <v>150</v>
      </c>
      <c r="Z103" s="289">
        <v>50</v>
      </c>
      <c r="AA103" s="285">
        <v>33</v>
      </c>
      <c r="AB103" s="285">
        <v>83</v>
      </c>
      <c r="AC103" s="290" t="s">
        <v>149</v>
      </c>
      <c r="AD103" s="285">
        <v>44</v>
      </c>
      <c r="AE103" s="291">
        <v>32</v>
      </c>
      <c r="AF103" s="285">
        <v>76</v>
      </c>
      <c r="AG103" s="285">
        <v>159</v>
      </c>
      <c r="AH103" s="285">
        <v>79.5</v>
      </c>
      <c r="AI103" s="285">
        <v>63.6</v>
      </c>
      <c r="AJ103" s="285" t="s">
        <v>155</v>
      </c>
      <c r="AK103" s="285">
        <v>45</v>
      </c>
      <c r="AL103" s="285">
        <v>19</v>
      </c>
      <c r="AM103" s="285">
        <v>64</v>
      </c>
      <c r="AN103" s="290" t="s">
        <v>146</v>
      </c>
      <c r="AO103" s="285">
        <v>46</v>
      </c>
      <c r="AP103" s="291">
        <v>32</v>
      </c>
      <c r="AQ103" s="285">
        <v>78</v>
      </c>
      <c r="AR103" s="285">
        <v>142</v>
      </c>
      <c r="AS103" s="285">
        <v>71</v>
      </c>
      <c r="AT103" s="285">
        <v>28.400000000000002</v>
      </c>
      <c r="AU103" s="285" t="s">
        <v>148</v>
      </c>
      <c r="AV103" s="285">
        <v>54</v>
      </c>
      <c r="AW103" s="285">
        <v>37</v>
      </c>
      <c r="AX103" s="285">
        <v>91</v>
      </c>
      <c r="AY103" s="290" t="s">
        <v>150</v>
      </c>
      <c r="AZ103" s="285">
        <v>60</v>
      </c>
      <c r="BA103" s="291">
        <v>35</v>
      </c>
      <c r="BB103" s="285">
        <v>95</v>
      </c>
      <c r="BC103" s="292">
        <v>186</v>
      </c>
      <c r="BD103" s="285">
        <v>93</v>
      </c>
      <c r="BE103" s="285">
        <v>37.200000000000003</v>
      </c>
      <c r="BF103" s="285" t="s">
        <v>150</v>
      </c>
      <c r="BG103" s="285">
        <v>54</v>
      </c>
      <c r="BH103" s="285">
        <v>8</v>
      </c>
      <c r="BI103" s="285">
        <v>23</v>
      </c>
      <c r="BJ103" s="292">
        <v>31</v>
      </c>
      <c r="BK103" s="292">
        <v>85</v>
      </c>
      <c r="BL103" s="290" t="s">
        <v>149</v>
      </c>
      <c r="BM103" s="293">
        <v>56</v>
      </c>
      <c r="BN103" s="293">
        <v>8</v>
      </c>
      <c r="BO103" s="293">
        <v>24</v>
      </c>
      <c r="BP103" s="291">
        <v>32</v>
      </c>
      <c r="BQ103" s="294">
        <v>88</v>
      </c>
      <c r="BR103" s="285">
        <v>144</v>
      </c>
      <c r="BS103" s="294">
        <v>72</v>
      </c>
      <c r="BT103" s="285">
        <v>28.8</v>
      </c>
      <c r="BU103" s="285" t="s">
        <v>148</v>
      </c>
      <c r="BV103" s="285">
        <v>99</v>
      </c>
      <c r="BW103" s="290" t="s">
        <v>150</v>
      </c>
      <c r="BX103" s="285">
        <v>100</v>
      </c>
      <c r="BY103" s="285">
        <v>199</v>
      </c>
      <c r="BZ103" s="285">
        <v>99.5</v>
      </c>
      <c r="CA103" s="285">
        <v>19.900000000000002</v>
      </c>
      <c r="CB103" s="290" t="s">
        <v>150</v>
      </c>
      <c r="CC103" s="285">
        <v>100</v>
      </c>
      <c r="CD103" s="290" t="s">
        <v>150</v>
      </c>
      <c r="CE103" s="285">
        <v>100</v>
      </c>
      <c r="CF103" s="285">
        <v>200</v>
      </c>
      <c r="CG103" s="285">
        <v>100</v>
      </c>
      <c r="CH103" s="285">
        <v>20</v>
      </c>
      <c r="CI103" s="290" t="s">
        <v>150</v>
      </c>
      <c r="CJ103" s="285">
        <v>100</v>
      </c>
      <c r="CK103" s="290" t="s">
        <v>150</v>
      </c>
      <c r="CL103" s="285">
        <v>100</v>
      </c>
      <c r="CM103" s="285">
        <v>200</v>
      </c>
      <c r="CN103" s="285">
        <v>100</v>
      </c>
      <c r="CO103" s="285">
        <v>20</v>
      </c>
      <c r="CP103" s="290" t="s">
        <v>150</v>
      </c>
      <c r="CQ103" s="285">
        <v>100</v>
      </c>
      <c r="CR103" s="290" t="s">
        <v>150</v>
      </c>
      <c r="CS103" s="285">
        <v>100</v>
      </c>
      <c r="CT103" s="285">
        <v>200</v>
      </c>
      <c r="CU103" s="285">
        <v>100</v>
      </c>
      <c r="CV103" s="285">
        <v>20</v>
      </c>
      <c r="CW103" s="290"/>
      <c r="CX103" s="285">
        <v>52</v>
      </c>
      <c r="CY103" s="285">
        <v>30</v>
      </c>
      <c r="CZ103" s="285">
        <v>82</v>
      </c>
      <c r="DA103" s="290" t="s">
        <v>149</v>
      </c>
      <c r="DB103" s="285">
        <v>51</v>
      </c>
      <c r="DC103" s="291">
        <v>30</v>
      </c>
      <c r="DD103" s="285">
        <v>81</v>
      </c>
      <c r="DE103" s="285">
        <v>163</v>
      </c>
      <c r="DF103" s="285">
        <v>81.5</v>
      </c>
      <c r="DG103" s="285">
        <v>32.6</v>
      </c>
      <c r="DH103" s="285" t="s">
        <v>155</v>
      </c>
      <c r="DI103" s="289"/>
      <c r="DJ103" s="289"/>
      <c r="DK103" s="289"/>
      <c r="DL103" s="289"/>
      <c r="DM103" s="289"/>
      <c r="DN103" s="289"/>
      <c r="DO103" s="289"/>
      <c r="DP103" s="289"/>
      <c r="DQ103" s="289"/>
      <c r="DR103" s="289"/>
      <c r="DS103" s="289"/>
      <c r="DT103" s="289"/>
      <c r="DU103" s="289"/>
      <c r="DV103" s="289"/>
      <c r="DW103" s="289"/>
      <c r="DX103" s="289"/>
      <c r="DY103" s="289"/>
      <c r="DZ103" s="289"/>
      <c r="EA103" s="289"/>
      <c r="EB103" s="289"/>
      <c r="EC103" s="289"/>
      <c r="ED103" s="289"/>
      <c r="EE103" s="285">
        <v>52</v>
      </c>
      <c r="EF103" s="285">
        <v>30</v>
      </c>
      <c r="EG103" s="285">
        <v>82</v>
      </c>
      <c r="EH103" s="290" t="s">
        <v>149</v>
      </c>
      <c r="EI103" s="285">
        <v>51</v>
      </c>
      <c r="EJ103" s="291">
        <v>30</v>
      </c>
      <c r="EK103" s="285">
        <v>81</v>
      </c>
      <c r="EL103" s="285">
        <v>163</v>
      </c>
      <c r="EM103" s="285">
        <v>81.5</v>
      </c>
      <c r="EN103" s="285">
        <v>32.6</v>
      </c>
      <c r="EO103" s="285" t="s">
        <v>155</v>
      </c>
      <c r="EP103" s="285"/>
      <c r="EQ103" s="286"/>
      <c r="ER103" s="286"/>
      <c r="ES103" s="286"/>
      <c r="ET103" s="286"/>
      <c r="EU103" s="286"/>
    </row>
    <row r="104" spans="1:151" ht="23.25" thickBot="1" x14ac:dyDescent="0.3">
      <c r="A104" s="278">
        <v>138</v>
      </c>
      <c r="B104" s="269">
        <v>189</v>
      </c>
      <c r="C104" s="279" t="s">
        <v>258</v>
      </c>
      <c r="D104" s="269" t="s">
        <v>207</v>
      </c>
      <c r="E104" s="285" t="s">
        <v>11</v>
      </c>
      <c r="F104" s="288">
        <v>38917</v>
      </c>
      <c r="G104" s="285">
        <v>12</v>
      </c>
      <c r="H104" s="285">
        <v>2</v>
      </c>
      <c r="I104" s="285">
        <v>10</v>
      </c>
      <c r="J104" s="285" t="s">
        <v>22</v>
      </c>
      <c r="K104" s="285" t="s">
        <v>1</v>
      </c>
      <c r="L104" s="285" t="s">
        <v>14</v>
      </c>
      <c r="M104" s="295"/>
      <c r="N104" s="295"/>
      <c r="O104" s="285">
        <v>60</v>
      </c>
      <c r="P104" s="285">
        <v>39</v>
      </c>
      <c r="Q104" s="285">
        <v>99</v>
      </c>
      <c r="R104" s="290" t="s">
        <v>150</v>
      </c>
      <c r="S104" s="285">
        <v>57</v>
      </c>
      <c r="T104" s="291">
        <v>38</v>
      </c>
      <c r="U104" s="285">
        <v>95</v>
      </c>
      <c r="V104" s="285">
        <v>194</v>
      </c>
      <c r="W104" s="285">
        <v>97</v>
      </c>
      <c r="X104" s="285">
        <v>97</v>
      </c>
      <c r="Y104" s="285" t="s">
        <v>150</v>
      </c>
      <c r="Z104" s="289">
        <v>57</v>
      </c>
      <c r="AA104" s="285">
        <v>38</v>
      </c>
      <c r="AB104" s="285">
        <v>95</v>
      </c>
      <c r="AC104" s="290" t="s">
        <v>150</v>
      </c>
      <c r="AD104" s="285">
        <v>53</v>
      </c>
      <c r="AE104" s="291">
        <v>36</v>
      </c>
      <c r="AF104" s="285">
        <v>89</v>
      </c>
      <c r="AG104" s="285">
        <v>184</v>
      </c>
      <c r="AH104" s="285">
        <v>92</v>
      </c>
      <c r="AI104" s="285">
        <v>73.600000000000009</v>
      </c>
      <c r="AJ104" s="285" t="s">
        <v>150</v>
      </c>
      <c r="AK104" s="285">
        <v>58</v>
      </c>
      <c r="AL104" s="285">
        <v>40</v>
      </c>
      <c r="AM104" s="285">
        <v>98</v>
      </c>
      <c r="AN104" s="290" t="s">
        <v>150</v>
      </c>
      <c r="AO104" s="285">
        <v>58</v>
      </c>
      <c r="AP104" s="291">
        <v>40</v>
      </c>
      <c r="AQ104" s="285">
        <v>98</v>
      </c>
      <c r="AR104" s="285">
        <v>196</v>
      </c>
      <c r="AS104" s="285">
        <v>98</v>
      </c>
      <c r="AT104" s="285">
        <v>39.200000000000003</v>
      </c>
      <c r="AU104" s="285" t="s">
        <v>150</v>
      </c>
      <c r="AV104" s="285">
        <v>60</v>
      </c>
      <c r="AW104" s="285">
        <v>40</v>
      </c>
      <c r="AX104" s="285">
        <v>100</v>
      </c>
      <c r="AY104" s="290" t="s">
        <v>150</v>
      </c>
      <c r="AZ104" s="285">
        <v>60</v>
      </c>
      <c r="BA104" s="291">
        <v>39</v>
      </c>
      <c r="BB104" s="285">
        <v>99</v>
      </c>
      <c r="BC104" s="292">
        <v>199</v>
      </c>
      <c r="BD104" s="285">
        <v>99.5</v>
      </c>
      <c r="BE104" s="285">
        <v>39.800000000000004</v>
      </c>
      <c r="BF104" s="285" t="s">
        <v>150</v>
      </c>
      <c r="BG104" s="285">
        <v>60</v>
      </c>
      <c r="BH104" s="285">
        <v>5</v>
      </c>
      <c r="BI104" s="285">
        <v>27</v>
      </c>
      <c r="BJ104" s="292">
        <v>32</v>
      </c>
      <c r="BK104" s="292">
        <v>92</v>
      </c>
      <c r="BL104" s="290" t="s">
        <v>149</v>
      </c>
      <c r="BM104" s="293">
        <v>56</v>
      </c>
      <c r="BN104" s="293">
        <v>5</v>
      </c>
      <c r="BO104" s="293">
        <v>31</v>
      </c>
      <c r="BP104" s="291">
        <v>36</v>
      </c>
      <c r="BQ104" s="294">
        <v>92</v>
      </c>
      <c r="BR104" s="285">
        <v>148</v>
      </c>
      <c r="BS104" s="294">
        <v>74</v>
      </c>
      <c r="BT104" s="285">
        <v>29.6</v>
      </c>
      <c r="BU104" s="285" t="s">
        <v>148</v>
      </c>
      <c r="BV104" s="285">
        <v>100</v>
      </c>
      <c r="BW104" s="290" t="s">
        <v>150</v>
      </c>
      <c r="BX104" s="285">
        <v>100</v>
      </c>
      <c r="BY104" s="285">
        <v>200</v>
      </c>
      <c r="BZ104" s="285">
        <v>100</v>
      </c>
      <c r="CA104" s="285">
        <v>20</v>
      </c>
      <c r="CB104" s="290" t="s">
        <v>150</v>
      </c>
      <c r="CC104" s="285">
        <v>100</v>
      </c>
      <c r="CD104" s="290" t="s">
        <v>150</v>
      </c>
      <c r="CE104" s="285">
        <v>100</v>
      </c>
      <c r="CF104" s="285">
        <v>200</v>
      </c>
      <c r="CG104" s="285">
        <v>100</v>
      </c>
      <c r="CH104" s="285">
        <v>20</v>
      </c>
      <c r="CI104" s="290" t="s">
        <v>150</v>
      </c>
      <c r="CJ104" s="285">
        <v>100</v>
      </c>
      <c r="CK104" s="290" t="s">
        <v>150</v>
      </c>
      <c r="CL104" s="285">
        <v>100</v>
      </c>
      <c r="CM104" s="285">
        <v>200</v>
      </c>
      <c r="CN104" s="285">
        <v>100</v>
      </c>
      <c r="CO104" s="285">
        <v>20</v>
      </c>
      <c r="CP104" s="290" t="s">
        <v>150</v>
      </c>
      <c r="CQ104" s="285">
        <v>100</v>
      </c>
      <c r="CR104" s="290" t="s">
        <v>150</v>
      </c>
      <c r="CS104" s="285">
        <v>100</v>
      </c>
      <c r="CT104" s="285">
        <v>200</v>
      </c>
      <c r="CU104" s="285">
        <v>100</v>
      </c>
      <c r="CV104" s="285">
        <v>20</v>
      </c>
      <c r="CW104" s="290"/>
      <c r="CX104" s="285">
        <v>55</v>
      </c>
      <c r="CY104" s="285">
        <v>35</v>
      </c>
      <c r="CZ104" s="285">
        <v>90</v>
      </c>
      <c r="DA104" s="290" t="s">
        <v>150</v>
      </c>
      <c r="DB104" s="285">
        <v>59</v>
      </c>
      <c r="DC104" s="291">
        <v>31</v>
      </c>
      <c r="DD104" s="285">
        <v>90</v>
      </c>
      <c r="DE104" s="285">
        <v>180</v>
      </c>
      <c r="DF104" s="285">
        <v>90</v>
      </c>
      <c r="DG104" s="285">
        <v>36</v>
      </c>
      <c r="DH104" s="285" t="s">
        <v>150</v>
      </c>
      <c r="DI104" s="289"/>
      <c r="DJ104" s="289"/>
      <c r="DK104" s="289"/>
      <c r="DL104" s="289"/>
      <c r="DM104" s="289"/>
      <c r="DN104" s="289"/>
      <c r="DO104" s="289"/>
      <c r="DP104" s="289"/>
      <c r="DQ104" s="289"/>
      <c r="DR104" s="289"/>
      <c r="DS104" s="289"/>
      <c r="DT104" s="289"/>
      <c r="DU104" s="289"/>
      <c r="DV104" s="289"/>
      <c r="DW104" s="289"/>
      <c r="DX104" s="289"/>
      <c r="DY104" s="289"/>
      <c r="DZ104" s="289"/>
      <c r="EA104" s="289"/>
      <c r="EB104" s="289"/>
      <c r="EC104" s="289"/>
      <c r="ED104" s="289"/>
      <c r="EE104" s="285">
        <v>55</v>
      </c>
      <c r="EF104" s="285">
        <v>35</v>
      </c>
      <c r="EG104" s="285">
        <v>90</v>
      </c>
      <c r="EH104" s="290" t="s">
        <v>150</v>
      </c>
      <c r="EI104" s="285">
        <v>59</v>
      </c>
      <c r="EJ104" s="291">
        <v>31</v>
      </c>
      <c r="EK104" s="285">
        <v>90</v>
      </c>
      <c r="EL104" s="285">
        <v>180</v>
      </c>
      <c r="EM104" s="285">
        <v>90</v>
      </c>
      <c r="EN104" s="285">
        <v>36</v>
      </c>
      <c r="EO104" s="285" t="s">
        <v>150</v>
      </c>
      <c r="EP104" s="285"/>
      <c r="EQ104" s="286"/>
      <c r="ER104" s="286"/>
      <c r="ES104" s="286"/>
      <c r="ET104" s="286"/>
      <c r="EU104" s="286"/>
    </row>
    <row r="105" spans="1:151" ht="23.25" thickBot="1" x14ac:dyDescent="0.3">
      <c r="A105" s="278">
        <v>139</v>
      </c>
      <c r="B105" s="269">
        <v>190</v>
      </c>
      <c r="C105" s="279" t="s">
        <v>259</v>
      </c>
      <c r="D105" s="269" t="s">
        <v>207</v>
      </c>
      <c r="E105" s="285" t="s">
        <v>11</v>
      </c>
      <c r="F105" s="288">
        <v>39023</v>
      </c>
      <c r="G105" s="285">
        <v>29</v>
      </c>
      <c r="H105" s="285">
        <v>10</v>
      </c>
      <c r="I105" s="285">
        <v>9</v>
      </c>
      <c r="J105" s="285" t="s">
        <v>22</v>
      </c>
      <c r="K105" s="285" t="s">
        <v>1</v>
      </c>
      <c r="L105" s="285" t="s">
        <v>14</v>
      </c>
      <c r="M105" s="295"/>
      <c r="N105" s="295"/>
      <c r="O105" s="285">
        <v>47</v>
      </c>
      <c r="P105" s="285">
        <v>33</v>
      </c>
      <c r="Q105" s="285">
        <v>80</v>
      </c>
      <c r="R105" s="290" t="s">
        <v>149</v>
      </c>
      <c r="S105" s="285">
        <v>53</v>
      </c>
      <c r="T105" s="291">
        <v>31</v>
      </c>
      <c r="U105" s="285">
        <v>84</v>
      </c>
      <c r="V105" s="285">
        <v>164</v>
      </c>
      <c r="W105" s="285">
        <v>82</v>
      </c>
      <c r="X105" s="285">
        <v>82</v>
      </c>
      <c r="Y105" s="285" t="s">
        <v>155</v>
      </c>
      <c r="Z105" s="289">
        <v>42</v>
      </c>
      <c r="AA105" s="285">
        <v>24</v>
      </c>
      <c r="AB105" s="285">
        <v>66</v>
      </c>
      <c r="AC105" s="290" t="s">
        <v>147</v>
      </c>
      <c r="AD105" s="285">
        <v>50</v>
      </c>
      <c r="AE105" s="291">
        <v>26</v>
      </c>
      <c r="AF105" s="285">
        <v>76</v>
      </c>
      <c r="AG105" s="285">
        <v>142</v>
      </c>
      <c r="AH105" s="285">
        <v>71</v>
      </c>
      <c r="AI105" s="285">
        <v>56.800000000000004</v>
      </c>
      <c r="AJ105" s="285" t="s">
        <v>148</v>
      </c>
      <c r="AK105" s="285">
        <v>42</v>
      </c>
      <c r="AL105" s="285">
        <v>34</v>
      </c>
      <c r="AM105" s="285">
        <v>76</v>
      </c>
      <c r="AN105" s="290" t="s">
        <v>150</v>
      </c>
      <c r="AO105" s="285">
        <v>45</v>
      </c>
      <c r="AP105" s="291">
        <v>35</v>
      </c>
      <c r="AQ105" s="285">
        <v>80</v>
      </c>
      <c r="AR105" s="285">
        <v>156</v>
      </c>
      <c r="AS105" s="285">
        <v>78</v>
      </c>
      <c r="AT105" s="285">
        <v>31.200000000000003</v>
      </c>
      <c r="AU105" s="285" t="s">
        <v>155</v>
      </c>
      <c r="AV105" s="285">
        <v>56</v>
      </c>
      <c r="AW105" s="285">
        <v>35</v>
      </c>
      <c r="AX105" s="285">
        <v>91</v>
      </c>
      <c r="AY105" s="290" t="s">
        <v>150</v>
      </c>
      <c r="AZ105" s="285">
        <v>58</v>
      </c>
      <c r="BA105" s="291">
        <v>36</v>
      </c>
      <c r="BB105" s="285">
        <v>94</v>
      </c>
      <c r="BC105" s="292">
        <v>185</v>
      </c>
      <c r="BD105" s="285">
        <v>92.5</v>
      </c>
      <c r="BE105" s="285">
        <v>37</v>
      </c>
      <c r="BF105" s="285" t="s">
        <v>150</v>
      </c>
      <c r="BG105" s="285">
        <v>54</v>
      </c>
      <c r="BH105" s="285">
        <v>8</v>
      </c>
      <c r="BI105" s="285">
        <v>28</v>
      </c>
      <c r="BJ105" s="292">
        <v>36</v>
      </c>
      <c r="BK105" s="292">
        <v>90</v>
      </c>
      <c r="BL105" s="290" t="s">
        <v>150</v>
      </c>
      <c r="BM105" s="293">
        <v>56</v>
      </c>
      <c r="BN105" s="293">
        <v>8</v>
      </c>
      <c r="BO105" s="293">
        <v>26</v>
      </c>
      <c r="BP105" s="291">
        <v>34</v>
      </c>
      <c r="BQ105" s="294">
        <v>90</v>
      </c>
      <c r="BR105" s="285">
        <v>146</v>
      </c>
      <c r="BS105" s="294">
        <v>73</v>
      </c>
      <c r="BT105" s="285">
        <v>29.200000000000003</v>
      </c>
      <c r="BU105" s="285" t="s">
        <v>148</v>
      </c>
      <c r="BV105" s="285">
        <v>100</v>
      </c>
      <c r="BW105" s="290" t="s">
        <v>150</v>
      </c>
      <c r="BX105" s="285">
        <v>100</v>
      </c>
      <c r="BY105" s="285">
        <v>200</v>
      </c>
      <c r="BZ105" s="285">
        <v>100</v>
      </c>
      <c r="CA105" s="285">
        <v>20</v>
      </c>
      <c r="CB105" s="290" t="s">
        <v>150</v>
      </c>
      <c r="CC105" s="285">
        <v>100</v>
      </c>
      <c r="CD105" s="290" t="s">
        <v>150</v>
      </c>
      <c r="CE105" s="285">
        <v>100</v>
      </c>
      <c r="CF105" s="285">
        <v>200</v>
      </c>
      <c r="CG105" s="285">
        <v>100</v>
      </c>
      <c r="CH105" s="285">
        <v>20</v>
      </c>
      <c r="CI105" s="290" t="s">
        <v>150</v>
      </c>
      <c r="CJ105" s="285">
        <v>100</v>
      </c>
      <c r="CK105" s="290" t="s">
        <v>150</v>
      </c>
      <c r="CL105" s="285">
        <v>100</v>
      </c>
      <c r="CM105" s="285">
        <v>200</v>
      </c>
      <c r="CN105" s="285">
        <v>100</v>
      </c>
      <c r="CO105" s="285">
        <v>20</v>
      </c>
      <c r="CP105" s="290" t="s">
        <v>150</v>
      </c>
      <c r="CQ105" s="285">
        <v>100</v>
      </c>
      <c r="CR105" s="290" t="s">
        <v>150</v>
      </c>
      <c r="CS105" s="285">
        <v>100</v>
      </c>
      <c r="CT105" s="285">
        <v>200</v>
      </c>
      <c r="CU105" s="285">
        <v>100</v>
      </c>
      <c r="CV105" s="285">
        <v>20</v>
      </c>
      <c r="CW105" s="290"/>
      <c r="CX105" s="285">
        <v>44</v>
      </c>
      <c r="CY105" s="285">
        <v>23</v>
      </c>
      <c r="CZ105" s="285">
        <v>67</v>
      </c>
      <c r="DA105" s="290" t="s">
        <v>148</v>
      </c>
      <c r="DB105" s="285">
        <v>58</v>
      </c>
      <c r="DC105" s="291">
        <v>35</v>
      </c>
      <c r="DD105" s="285">
        <v>93</v>
      </c>
      <c r="DE105" s="285">
        <v>160</v>
      </c>
      <c r="DF105" s="285">
        <v>80</v>
      </c>
      <c r="DG105" s="285">
        <v>32</v>
      </c>
      <c r="DH105" s="285" t="s">
        <v>155</v>
      </c>
      <c r="DI105" s="289"/>
      <c r="DJ105" s="289"/>
      <c r="DK105" s="289"/>
      <c r="DL105" s="289"/>
      <c r="DM105" s="289"/>
      <c r="DN105" s="289"/>
      <c r="DO105" s="289"/>
      <c r="DP105" s="289"/>
      <c r="DQ105" s="289"/>
      <c r="DR105" s="289"/>
      <c r="DS105" s="289"/>
      <c r="DT105" s="289"/>
      <c r="DU105" s="289"/>
      <c r="DV105" s="289"/>
      <c r="DW105" s="289"/>
      <c r="DX105" s="289"/>
      <c r="DY105" s="289"/>
      <c r="DZ105" s="289"/>
      <c r="EA105" s="289"/>
      <c r="EB105" s="289"/>
      <c r="EC105" s="289"/>
      <c r="ED105" s="289"/>
      <c r="EE105" s="285">
        <v>44</v>
      </c>
      <c r="EF105" s="285">
        <v>23</v>
      </c>
      <c r="EG105" s="285">
        <v>67</v>
      </c>
      <c r="EH105" s="290" t="s">
        <v>148</v>
      </c>
      <c r="EI105" s="285">
        <v>58</v>
      </c>
      <c r="EJ105" s="291">
        <v>35</v>
      </c>
      <c r="EK105" s="285">
        <v>93</v>
      </c>
      <c r="EL105" s="285">
        <v>160</v>
      </c>
      <c r="EM105" s="285">
        <v>80</v>
      </c>
      <c r="EN105" s="285">
        <v>32</v>
      </c>
      <c r="EO105" s="285" t="s">
        <v>155</v>
      </c>
      <c r="EP105" s="285"/>
      <c r="EQ105" s="286"/>
      <c r="ER105" s="286"/>
      <c r="ES105" s="286"/>
      <c r="ET105" s="286"/>
      <c r="EU105" s="286"/>
    </row>
    <row r="106" spans="1:151" ht="23.25" thickBot="1" x14ac:dyDescent="0.3">
      <c r="A106" s="278">
        <v>140</v>
      </c>
      <c r="B106" s="269">
        <v>191</v>
      </c>
      <c r="C106" s="279" t="s">
        <v>260</v>
      </c>
      <c r="D106" s="269" t="s">
        <v>207</v>
      </c>
      <c r="E106" s="285" t="s">
        <v>11</v>
      </c>
      <c r="F106" s="288">
        <v>39030</v>
      </c>
      <c r="G106" s="285">
        <v>22</v>
      </c>
      <c r="H106" s="285">
        <v>10</v>
      </c>
      <c r="I106" s="285">
        <v>9</v>
      </c>
      <c r="J106" s="285" t="s">
        <v>22</v>
      </c>
      <c r="K106" s="285" t="s">
        <v>1</v>
      </c>
      <c r="L106" s="285" t="s">
        <v>14</v>
      </c>
      <c r="M106" s="295"/>
      <c r="N106" s="295"/>
      <c r="O106" s="285">
        <v>54</v>
      </c>
      <c r="P106" s="285">
        <v>35</v>
      </c>
      <c r="Q106" s="285">
        <v>89</v>
      </c>
      <c r="R106" s="290" t="s">
        <v>150</v>
      </c>
      <c r="S106" s="285">
        <v>57</v>
      </c>
      <c r="T106" s="291">
        <v>40</v>
      </c>
      <c r="U106" s="285">
        <v>97</v>
      </c>
      <c r="V106" s="285">
        <v>186</v>
      </c>
      <c r="W106" s="285">
        <v>93</v>
      </c>
      <c r="X106" s="285">
        <v>93</v>
      </c>
      <c r="Y106" s="285" t="s">
        <v>150</v>
      </c>
      <c r="Z106" s="289">
        <v>52</v>
      </c>
      <c r="AA106" s="285">
        <v>25</v>
      </c>
      <c r="AB106" s="285">
        <v>77</v>
      </c>
      <c r="AC106" s="290" t="s">
        <v>147</v>
      </c>
      <c r="AD106" s="285">
        <v>54</v>
      </c>
      <c r="AE106" s="291">
        <v>33</v>
      </c>
      <c r="AF106" s="285">
        <v>87</v>
      </c>
      <c r="AG106" s="285">
        <v>164</v>
      </c>
      <c r="AH106" s="285">
        <v>82</v>
      </c>
      <c r="AI106" s="285">
        <v>65.600000000000009</v>
      </c>
      <c r="AJ106" s="285" t="s">
        <v>155</v>
      </c>
      <c r="AK106" s="285">
        <v>54</v>
      </c>
      <c r="AL106" s="285">
        <v>37</v>
      </c>
      <c r="AM106" s="285">
        <v>91</v>
      </c>
      <c r="AN106" s="290" t="s">
        <v>150</v>
      </c>
      <c r="AO106" s="285">
        <v>52</v>
      </c>
      <c r="AP106" s="291">
        <v>40</v>
      </c>
      <c r="AQ106" s="285">
        <v>92</v>
      </c>
      <c r="AR106" s="285">
        <v>183</v>
      </c>
      <c r="AS106" s="285">
        <v>91.5</v>
      </c>
      <c r="AT106" s="285">
        <v>36.6</v>
      </c>
      <c r="AU106" s="285" t="s">
        <v>150</v>
      </c>
      <c r="AV106" s="285">
        <v>59</v>
      </c>
      <c r="AW106" s="285">
        <v>39</v>
      </c>
      <c r="AX106" s="285">
        <v>98</v>
      </c>
      <c r="AY106" s="290" t="s">
        <v>150</v>
      </c>
      <c r="AZ106" s="285">
        <v>58</v>
      </c>
      <c r="BA106" s="291">
        <v>39</v>
      </c>
      <c r="BB106" s="285">
        <v>97</v>
      </c>
      <c r="BC106" s="292">
        <v>195</v>
      </c>
      <c r="BD106" s="285">
        <v>97.5</v>
      </c>
      <c r="BE106" s="285">
        <v>39</v>
      </c>
      <c r="BF106" s="285" t="s">
        <v>150</v>
      </c>
      <c r="BG106" s="285">
        <v>57</v>
      </c>
      <c r="BH106" s="285">
        <v>8</v>
      </c>
      <c r="BI106" s="285">
        <v>30</v>
      </c>
      <c r="BJ106" s="292">
        <v>38</v>
      </c>
      <c r="BK106" s="292">
        <v>95</v>
      </c>
      <c r="BL106" s="290" t="s">
        <v>150</v>
      </c>
      <c r="BM106" s="293">
        <v>57</v>
      </c>
      <c r="BN106" s="293">
        <v>8</v>
      </c>
      <c r="BO106" s="293">
        <v>26</v>
      </c>
      <c r="BP106" s="291">
        <v>34</v>
      </c>
      <c r="BQ106" s="294">
        <v>91</v>
      </c>
      <c r="BR106" s="285">
        <v>148</v>
      </c>
      <c r="BS106" s="294">
        <v>74</v>
      </c>
      <c r="BT106" s="285">
        <v>29.6</v>
      </c>
      <c r="BU106" s="285" t="s">
        <v>148</v>
      </c>
      <c r="BV106" s="285">
        <v>99</v>
      </c>
      <c r="BW106" s="290" t="s">
        <v>150</v>
      </c>
      <c r="BX106" s="285">
        <v>100</v>
      </c>
      <c r="BY106" s="285">
        <v>199</v>
      </c>
      <c r="BZ106" s="285">
        <v>99.5</v>
      </c>
      <c r="CA106" s="285">
        <v>19.900000000000002</v>
      </c>
      <c r="CB106" s="290" t="s">
        <v>150</v>
      </c>
      <c r="CC106" s="285">
        <v>100</v>
      </c>
      <c r="CD106" s="290" t="s">
        <v>150</v>
      </c>
      <c r="CE106" s="285">
        <v>100</v>
      </c>
      <c r="CF106" s="285">
        <v>200</v>
      </c>
      <c r="CG106" s="285">
        <v>100</v>
      </c>
      <c r="CH106" s="285">
        <v>20</v>
      </c>
      <c r="CI106" s="290" t="s">
        <v>150</v>
      </c>
      <c r="CJ106" s="285">
        <v>100</v>
      </c>
      <c r="CK106" s="290" t="s">
        <v>150</v>
      </c>
      <c r="CL106" s="285">
        <v>100</v>
      </c>
      <c r="CM106" s="285">
        <v>200</v>
      </c>
      <c r="CN106" s="285">
        <v>100</v>
      </c>
      <c r="CO106" s="285">
        <v>20</v>
      </c>
      <c r="CP106" s="290" t="s">
        <v>150</v>
      </c>
      <c r="CQ106" s="285">
        <v>100</v>
      </c>
      <c r="CR106" s="290" t="s">
        <v>150</v>
      </c>
      <c r="CS106" s="285">
        <v>100</v>
      </c>
      <c r="CT106" s="285">
        <v>200</v>
      </c>
      <c r="CU106" s="285">
        <v>100</v>
      </c>
      <c r="CV106" s="285">
        <v>20</v>
      </c>
      <c r="CW106" s="290"/>
      <c r="CX106" s="285">
        <v>58</v>
      </c>
      <c r="CY106" s="285">
        <v>28</v>
      </c>
      <c r="CZ106" s="285">
        <v>86</v>
      </c>
      <c r="DA106" s="290" t="s">
        <v>150</v>
      </c>
      <c r="DB106" s="285">
        <v>56</v>
      </c>
      <c r="DC106" s="291">
        <v>35</v>
      </c>
      <c r="DD106" s="285">
        <v>91</v>
      </c>
      <c r="DE106" s="285">
        <v>177</v>
      </c>
      <c r="DF106" s="285">
        <v>88.5</v>
      </c>
      <c r="DG106" s="285">
        <v>35.4</v>
      </c>
      <c r="DH106" s="285" t="s">
        <v>150</v>
      </c>
      <c r="DI106" s="289"/>
      <c r="DJ106" s="289"/>
      <c r="DK106" s="289"/>
      <c r="DL106" s="289"/>
      <c r="DM106" s="289"/>
      <c r="DN106" s="289"/>
      <c r="DO106" s="289"/>
      <c r="DP106" s="289"/>
      <c r="DQ106" s="289"/>
      <c r="DR106" s="289"/>
      <c r="DS106" s="289"/>
      <c r="DT106" s="289"/>
      <c r="DU106" s="289"/>
      <c r="DV106" s="289"/>
      <c r="DW106" s="289"/>
      <c r="DX106" s="289"/>
      <c r="DY106" s="289"/>
      <c r="DZ106" s="289"/>
      <c r="EA106" s="289"/>
      <c r="EB106" s="289"/>
      <c r="EC106" s="289"/>
      <c r="ED106" s="289"/>
      <c r="EE106" s="285">
        <v>58</v>
      </c>
      <c r="EF106" s="285">
        <v>28</v>
      </c>
      <c r="EG106" s="285">
        <v>86</v>
      </c>
      <c r="EH106" s="290" t="s">
        <v>150</v>
      </c>
      <c r="EI106" s="285">
        <v>56</v>
      </c>
      <c r="EJ106" s="291">
        <v>35</v>
      </c>
      <c r="EK106" s="285">
        <v>91</v>
      </c>
      <c r="EL106" s="285">
        <v>177</v>
      </c>
      <c r="EM106" s="285">
        <v>88.5</v>
      </c>
      <c r="EN106" s="285">
        <v>35.4</v>
      </c>
      <c r="EO106" s="285" t="s">
        <v>150</v>
      </c>
      <c r="EP106" s="285"/>
      <c r="EQ106" s="286"/>
      <c r="ER106" s="286"/>
      <c r="ES106" s="286"/>
      <c r="ET106" s="286"/>
      <c r="EU106" s="286"/>
    </row>
    <row r="107" spans="1:151" ht="23.25" thickBot="1" x14ac:dyDescent="0.3">
      <c r="A107" s="278">
        <v>141</v>
      </c>
      <c r="B107" s="269">
        <v>192</v>
      </c>
      <c r="C107" s="279" t="s">
        <v>261</v>
      </c>
      <c r="D107" s="269" t="s">
        <v>207</v>
      </c>
      <c r="E107" s="285" t="s">
        <v>11</v>
      </c>
      <c r="F107" s="288">
        <v>38923</v>
      </c>
      <c r="G107" s="285">
        <v>6</v>
      </c>
      <c r="H107" s="285">
        <v>2</v>
      </c>
      <c r="I107" s="285">
        <v>10</v>
      </c>
      <c r="J107" s="285" t="s">
        <v>22</v>
      </c>
      <c r="K107" s="285" t="s">
        <v>1</v>
      </c>
      <c r="L107" s="285" t="s">
        <v>14</v>
      </c>
      <c r="M107" s="295"/>
      <c r="N107" s="295"/>
      <c r="O107" s="285">
        <v>60</v>
      </c>
      <c r="P107" s="285">
        <v>40</v>
      </c>
      <c r="Q107" s="285">
        <v>100</v>
      </c>
      <c r="R107" s="290" t="s">
        <v>150</v>
      </c>
      <c r="S107" s="285">
        <v>56</v>
      </c>
      <c r="T107" s="291">
        <v>36</v>
      </c>
      <c r="U107" s="285">
        <v>92</v>
      </c>
      <c r="V107" s="285">
        <v>192</v>
      </c>
      <c r="W107" s="285">
        <v>96</v>
      </c>
      <c r="X107" s="285">
        <v>96</v>
      </c>
      <c r="Y107" s="285" t="s">
        <v>150</v>
      </c>
      <c r="Z107" s="289">
        <v>60</v>
      </c>
      <c r="AA107" s="285">
        <v>36</v>
      </c>
      <c r="AB107" s="285">
        <v>96</v>
      </c>
      <c r="AC107" s="290" t="s">
        <v>150</v>
      </c>
      <c r="AD107" s="285">
        <v>56</v>
      </c>
      <c r="AE107" s="291">
        <v>36</v>
      </c>
      <c r="AF107" s="285">
        <v>92</v>
      </c>
      <c r="AG107" s="285">
        <v>188</v>
      </c>
      <c r="AH107" s="285">
        <v>94</v>
      </c>
      <c r="AI107" s="285">
        <v>75.2</v>
      </c>
      <c r="AJ107" s="285" t="s">
        <v>150</v>
      </c>
      <c r="AK107" s="285">
        <v>56</v>
      </c>
      <c r="AL107" s="285">
        <v>35</v>
      </c>
      <c r="AM107" s="285">
        <v>91</v>
      </c>
      <c r="AN107" s="290" t="s">
        <v>150</v>
      </c>
      <c r="AO107" s="285">
        <v>51</v>
      </c>
      <c r="AP107" s="291">
        <v>40</v>
      </c>
      <c r="AQ107" s="285">
        <v>91</v>
      </c>
      <c r="AR107" s="285">
        <v>182</v>
      </c>
      <c r="AS107" s="285">
        <v>91</v>
      </c>
      <c r="AT107" s="285">
        <v>36.4</v>
      </c>
      <c r="AU107" s="285" t="s">
        <v>150</v>
      </c>
      <c r="AV107" s="285">
        <v>57</v>
      </c>
      <c r="AW107" s="285">
        <v>38</v>
      </c>
      <c r="AX107" s="285">
        <v>95</v>
      </c>
      <c r="AY107" s="290" t="s">
        <v>150</v>
      </c>
      <c r="AZ107" s="285">
        <v>60</v>
      </c>
      <c r="BA107" s="291">
        <v>35</v>
      </c>
      <c r="BB107" s="285">
        <v>95</v>
      </c>
      <c r="BC107" s="292">
        <v>190</v>
      </c>
      <c r="BD107" s="285">
        <v>95</v>
      </c>
      <c r="BE107" s="285">
        <v>38</v>
      </c>
      <c r="BF107" s="285" t="s">
        <v>150</v>
      </c>
      <c r="BG107" s="285">
        <v>56</v>
      </c>
      <c r="BH107" s="285">
        <v>8</v>
      </c>
      <c r="BI107" s="285">
        <v>30</v>
      </c>
      <c r="BJ107" s="292">
        <v>38</v>
      </c>
      <c r="BK107" s="292">
        <v>94</v>
      </c>
      <c r="BL107" s="290" t="s">
        <v>150</v>
      </c>
      <c r="BM107" s="293">
        <v>58</v>
      </c>
      <c r="BN107" s="293">
        <v>8</v>
      </c>
      <c r="BO107" s="293">
        <v>31</v>
      </c>
      <c r="BP107" s="291">
        <v>39</v>
      </c>
      <c r="BQ107" s="294">
        <v>97</v>
      </c>
      <c r="BR107" s="285">
        <v>155</v>
      </c>
      <c r="BS107" s="294">
        <v>77.5</v>
      </c>
      <c r="BT107" s="285">
        <v>31</v>
      </c>
      <c r="BU107" s="285" t="s">
        <v>155</v>
      </c>
      <c r="BV107" s="285">
        <v>98</v>
      </c>
      <c r="BW107" s="290" t="s">
        <v>150</v>
      </c>
      <c r="BX107" s="285">
        <v>100</v>
      </c>
      <c r="BY107" s="285">
        <v>198</v>
      </c>
      <c r="BZ107" s="285">
        <v>99</v>
      </c>
      <c r="CA107" s="285">
        <v>19.8</v>
      </c>
      <c r="CB107" s="290" t="s">
        <v>150</v>
      </c>
      <c r="CC107" s="285">
        <v>100</v>
      </c>
      <c r="CD107" s="290" t="s">
        <v>150</v>
      </c>
      <c r="CE107" s="285">
        <v>100</v>
      </c>
      <c r="CF107" s="285">
        <v>200</v>
      </c>
      <c r="CG107" s="285">
        <v>100</v>
      </c>
      <c r="CH107" s="285">
        <v>20</v>
      </c>
      <c r="CI107" s="290" t="s">
        <v>150</v>
      </c>
      <c r="CJ107" s="285">
        <v>100</v>
      </c>
      <c r="CK107" s="290" t="s">
        <v>150</v>
      </c>
      <c r="CL107" s="285">
        <v>100</v>
      </c>
      <c r="CM107" s="285">
        <v>200</v>
      </c>
      <c r="CN107" s="285">
        <v>100</v>
      </c>
      <c r="CO107" s="285">
        <v>20</v>
      </c>
      <c r="CP107" s="290" t="s">
        <v>150</v>
      </c>
      <c r="CQ107" s="285">
        <v>100</v>
      </c>
      <c r="CR107" s="290" t="s">
        <v>150</v>
      </c>
      <c r="CS107" s="285">
        <v>100</v>
      </c>
      <c r="CT107" s="285">
        <v>200</v>
      </c>
      <c r="CU107" s="285">
        <v>100</v>
      </c>
      <c r="CV107" s="285">
        <v>20</v>
      </c>
      <c r="CW107" s="290"/>
      <c r="CX107" s="285">
        <v>53</v>
      </c>
      <c r="CY107" s="285">
        <v>38</v>
      </c>
      <c r="CZ107" s="285">
        <v>91</v>
      </c>
      <c r="DA107" s="290" t="s">
        <v>150</v>
      </c>
      <c r="DB107" s="285">
        <v>50</v>
      </c>
      <c r="DC107" s="291">
        <v>38</v>
      </c>
      <c r="DD107" s="285">
        <v>88</v>
      </c>
      <c r="DE107" s="285">
        <v>179</v>
      </c>
      <c r="DF107" s="285">
        <v>89.5</v>
      </c>
      <c r="DG107" s="285">
        <v>35.800000000000004</v>
      </c>
      <c r="DH107" s="285" t="s">
        <v>150</v>
      </c>
      <c r="DI107" s="289"/>
      <c r="DJ107" s="289"/>
      <c r="DK107" s="289"/>
      <c r="DL107" s="289"/>
      <c r="DM107" s="289"/>
      <c r="DN107" s="289"/>
      <c r="DO107" s="289"/>
      <c r="DP107" s="289"/>
      <c r="DQ107" s="289"/>
      <c r="DR107" s="289"/>
      <c r="DS107" s="289"/>
      <c r="DT107" s="289"/>
      <c r="DU107" s="289"/>
      <c r="DV107" s="289"/>
      <c r="DW107" s="289"/>
      <c r="DX107" s="289"/>
      <c r="DY107" s="289"/>
      <c r="DZ107" s="289"/>
      <c r="EA107" s="289"/>
      <c r="EB107" s="289"/>
      <c r="EC107" s="289"/>
      <c r="ED107" s="289"/>
      <c r="EE107" s="285">
        <v>53</v>
      </c>
      <c r="EF107" s="285">
        <v>38</v>
      </c>
      <c r="EG107" s="285">
        <v>91</v>
      </c>
      <c r="EH107" s="290" t="s">
        <v>150</v>
      </c>
      <c r="EI107" s="285">
        <v>50</v>
      </c>
      <c r="EJ107" s="291">
        <v>38</v>
      </c>
      <c r="EK107" s="285">
        <v>88</v>
      </c>
      <c r="EL107" s="285">
        <v>179</v>
      </c>
      <c r="EM107" s="285">
        <v>89.5</v>
      </c>
      <c r="EN107" s="285">
        <v>35.800000000000004</v>
      </c>
      <c r="EO107" s="285" t="s">
        <v>150</v>
      </c>
      <c r="EP107" s="285"/>
      <c r="EQ107" s="286"/>
      <c r="ER107" s="286"/>
      <c r="ES107" s="286"/>
      <c r="ET107" s="286"/>
      <c r="EU107" s="286"/>
    </row>
    <row r="108" spans="1:151" ht="23.25" thickBot="1" x14ac:dyDescent="0.3">
      <c r="A108" s="278">
        <v>142</v>
      </c>
      <c r="B108" s="269">
        <v>193</v>
      </c>
      <c r="C108" s="279" t="s">
        <v>262</v>
      </c>
      <c r="D108" s="269" t="s">
        <v>207</v>
      </c>
      <c r="E108" s="285" t="s">
        <v>11</v>
      </c>
      <c r="F108" s="288">
        <v>39094</v>
      </c>
      <c r="G108" s="285">
        <v>19</v>
      </c>
      <c r="H108" s="285">
        <v>8</v>
      </c>
      <c r="I108" s="285">
        <v>9</v>
      </c>
      <c r="J108" s="285" t="s">
        <v>22</v>
      </c>
      <c r="K108" s="285" t="s">
        <v>1</v>
      </c>
      <c r="L108" s="285" t="s">
        <v>14</v>
      </c>
      <c r="M108" s="295"/>
      <c r="N108" s="295"/>
      <c r="O108" s="285">
        <v>58</v>
      </c>
      <c r="P108" s="285">
        <v>39</v>
      </c>
      <c r="Q108" s="285">
        <v>97</v>
      </c>
      <c r="R108" s="290" t="s">
        <v>150</v>
      </c>
      <c r="S108" s="285">
        <v>59</v>
      </c>
      <c r="T108" s="291">
        <v>38</v>
      </c>
      <c r="U108" s="285">
        <v>97</v>
      </c>
      <c r="V108" s="285">
        <v>194</v>
      </c>
      <c r="W108" s="285">
        <v>97</v>
      </c>
      <c r="X108" s="285">
        <v>97</v>
      </c>
      <c r="Y108" s="285" t="s">
        <v>150</v>
      </c>
      <c r="Z108" s="289">
        <v>53</v>
      </c>
      <c r="AA108" s="285">
        <v>40</v>
      </c>
      <c r="AB108" s="285">
        <v>93</v>
      </c>
      <c r="AC108" s="290" t="s">
        <v>150</v>
      </c>
      <c r="AD108" s="285">
        <v>59</v>
      </c>
      <c r="AE108" s="291">
        <v>36</v>
      </c>
      <c r="AF108" s="285">
        <v>95</v>
      </c>
      <c r="AG108" s="285">
        <v>188</v>
      </c>
      <c r="AH108" s="285">
        <v>94</v>
      </c>
      <c r="AI108" s="285">
        <v>75.2</v>
      </c>
      <c r="AJ108" s="285" t="s">
        <v>150</v>
      </c>
      <c r="AK108" s="285">
        <v>55</v>
      </c>
      <c r="AL108" s="285">
        <v>35</v>
      </c>
      <c r="AM108" s="285">
        <v>90</v>
      </c>
      <c r="AN108" s="290" t="s">
        <v>150</v>
      </c>
      <c r="AO108" s="285">
        <v>54</v>
      </c>
      <c r="AP108" s="291">
        <v>40</v>
      </c>
      <c r="AQ108" s="285">
        <v>94</v>
      </c>
      <c r="AR108" s="285">
        <v>184</v>
      </c>
      <c r="AS108" s="285">
        <v>92</v>
      </c>
      <c r="AT108" s="285">
        <v>36.800000000000004</v>
      </c>
      <c r="AU108" s="285" t="s">
        <v>150</v>
      </c>
      <c r="AV108" s="285">
        <v>59</v>
      </c>
      <c r="AW108" s="285">
        <v>37</v>
      </c>
      <c r="AX108" s="285">
        <v>96</v>
      </c>
      <c r="AY108" s="290" t="s">
        <v>150</v>
      </c>
      <c r="AZ108" s="285">
        <v>59</v>
      </c>
      <c r="BA108" s="291">
        <v>37</v>
      </c>
      <c r="BB108" s="285">
        <v>96</v>
      </c>
      <c r="BC108" s="292">
        <v>192</v>
      </c>
      <c r="BD108" s="285">
        <v>96</v>
      </c>
      <c r="BE108" s="285">
        <v>38.400000000000006</v>
      </c>
      <c r="BF108" s="285" t="s">
        <v>150</v>
      </c>
      <c r="BG108" s="285">
        <v>59</v>
      </c>
      <c r="BH108" s="285">
        <v>8</v>
      </c>
      <c r="BI108" s="285">
        <v>32</v>
      </c>
      <c r="BJ108" s="292">
        <v>40</v>
      </c>
      <c r="BK108" s="292">
        <v>99</v>
      </c>
      <c r="BL108" s="290" t="s">
        <v>150</v>
      </c>
      <c r="BM108" s="293">
        <v>60</v>
      </c>
      <c r="BN108" s="293">
        <v>8</v>
      </c>
      <c r="BO108" s="293">
        <v>32</v>
      </c>
      <c r="BP108" s="291">
        <v>40</v>
      </c>
      <c r="BQ108" s="294">
        <v>100</v>
      </c>
      <c r="BR108" s="285">
        <v>160</v>
      </c>
      <c r="BS108" s="294">
        <v>80</v>
      </c>
      <c r="BT108" s="285">
        <v>32</v>
      </c>
      <c r="BU108" s="285" t="s">
        <v>155</v>
      </c>
      <c r="BV108" s="285">
        <v>100</v>
      </c>
      <c r="BW108" s="290" t="s">
        <v>150</v>
      </c>
      <c r="BX108" s="285">
        <v>100</v>
      </c>
      <c r="BY108" s="285">
        <v>200</v>
      </c>
      <c r="BZ108" s="285">
        <v>100</v>
      </c>
      <c r="CA108" s="285">
        <v>20</v>
      </c>
      <c r="CB108" s="290" t="s">
        <v>150</v>
      </c>
      <c r="CC108" s="285">
        <v>100</v>
      </c>
      <c r="CD108" s="290" t="s">
        <v>150</v>
      </c>
      <c r="CE108" s="285">
        <v>100</v>
      </c>
      <c r="CF108" s="285">
        <v>200</v>
      </c>
      <c r="CG108" s="285">
        <v>100</v>
      </c>
      <c r="CH108" s="285">
        <v>20</v>
      </c>
      <c r="CI108" s="290" t="s">
        <v>150</v>
      </c>
      <c r="CJ108" s="285">
        <v>100</v>
      </c>
      <c r="CK108" s="290" t="s">
        <v>150</v>
      </c>
      <c r="CL108" s="285">
        <v>100</v>
      </c>
      <c r="CM108" s="285">
        <v>200</v>
      </c>
      <c r="CN108" s="285">
        <v>100</v>
      </c>
      <c r="CO108" s="285">
        <v>20</v>
      </c>
      <c r="CP108" s="290" t="s">
        <v>150</v>
      </c>
      <c r="CQ108" s="285">
        <v>100</v>
      </c>
      <c r="CR108" s="290" t="s">
        <v>150</v>
      </c>
      <c r="CS108" s="285">
        <v>100</v>
      </c>
      <c r="CT108" s="285">
        <v>200</v>
      </c>
      <c r="CU108" s="285">
        <v>100</v>
      </c>
      <c r="CV108" s="285">
        <v>20</v>
      </c>
      <c r="CW108" s="290"/>
      <c r="CX108" s="285">
        <v>50</v>
      </c>
      <c r="CY108" s="285">
        <v>36</v>
      </c>
      <c r="CZ108" s="285">
        <v>86</v>
      </c>
      <c r="DA108" s="290" t="s">
        <v>150</v>
      </c>
      <c r="DB108" s="285">
        <v>58</v>
      </c>
      <c r="DC108" s="291">
        <v>38</v>
      </c>
      <c r="DD108" s="285">
        <v>96</v>
      </c>
      <c r="DE108" s="285">
        <v>182</v>
      </c>
      <c r="DF108" s="285">
        <v>91</v>
      </c>
      <c r="DG108" s="285">
        <v>36.4</v>
      </c>
      <c r="DH108" s="285" t="s">
        <v>150</v>
      </c>
      <c r="DI108" s="289"/>
      <c r="DJ108" s="289"/>
      <c r="DK108" s="289"/>
      <c r="DL108" s="289"/>
      <c r="DM108" s="289"/>
      <c r="DN108" s="289"/>
      <c r="DO108" s="289"/>
      <c r="DP108" s="289"/>
      <c r="DQ108" s="289"/>
      <c r="DR108" s="289"/>
      <c r="DS108" s="289"/>
      <c r="DT108" s="289"/>
      <c r="DU108" s="289"/>
      <c r="DV108" s="289"/>
      <c r="DW108" s="289"/>
      <c r="DX108" s="289"/>
      <c r="DY108" s="289"/>
      <c r="DZ108" s="289"/>
      <c r="EA108" s="289"/>
      <c r="EB108" s="289"/>
      <c r="EC108" s="289"/>
      <c r="ED108" s="289"/>
      <c r="EE108" s="285">
        <v>50</v>
      </c>
      <c r="EF108" s="285">
        <v>36</v>
      </c>
      <c r="EG108" s="285">
        <v>86</v>
      </c>
      <c r="EH108" s="290" t="s">
        <v>150</v>
      </c>
      <c r="EI108" s="285">
        <v>58</v>
      </c>
      <c r="EJ108" s="291">
        <v>38</v>
      </c>
      <c r="EK108" s="285">
        <v>96</v>
      </c>
      <c r="EL108" s="285">
        <v>182</v>
      </c>
      <c r="EM108" s="285">
        <v>91</v>
      </c>
      <c r="EN108" s="285">
        <v>36.4</v>
      </c>
      <c r="EO108" s="285" t="s">
        <v>150</v>
      </c>
      <c r="EP108" s="285"/>
      <c r="EQ108" s="286"/>
      <c r="ER108" s="286"/>
      <c r="ES108" s="286"/>
      <c r="ET108" s="286"/>
      <c r="EU108" s="286"/>
    </row>
    <row r="109" spans="1:151" ht="23.25" thickBot="1" x14ac:dyDescent="0.3">
      <c r="A109" s="278">
        <v>143</v>
      </c>
      <c r="B109" s="269">
        <v>194</v>
      </c>
      <c r="C109" s="279" t="s">
        <v>263</v>
      </c>
      <c r="D109" s="269" t="s">
        <v>207</v>
      </c>
      <c r="E109" s="285" t="s">
        <v>11</v>
      </c>
      <c r="F109" s="288">
        <v>38966</v>
      </c>
      <c r="G109" s="285">
        <v>25</v>
      </c>
      <c r="H109" s="285">
        <v>0</v>
      </c>
      <c r="I109" s="285">
        <v>10</v>
      </c>
      <c r="J109" s="285" t="s">
        <v>22</v>
      </c>
      <c r="K109" s="285" t="s">
        <v>1</v>
      </c>
      <c r="L109" s="285" t="s">
        <v>14</v>
      </c>
      <c r="M109" s="295"/>
      <c r="N109" s="295"/>
      <c r="O109" s="285">
        <v>59</v>
      </c>
      <c r="P109" s="285">
        <v>37</v>
      </c>
      <c r="Q109" s="285">
        <v>96</v>
      </c>
      <c r="R109" s="290" t="s">
        <v>150</v>
      </c>
      <c r="S109" s="285">
        <v>54</v>
      </c>
      <c r="T109" s="291">
        <v>32</v>
      </c>
      <c r="U109" s="285">
        <v>86</v>
      </c>
      <c r="V109" s="285">
        <v>182</v>
      </c>
      <c r="W109" s="285">
        <v>91</v>
      </c>
      <c r="X109" s="285">
        <v>91</v>
      </c>
      <c r="Y109" s="285" t="s">
        <v>150</v>
      </c>
      <c r="Z109" s="289">
        <v>55</v>
      </c>
      <c r="AA109" s="285">
        <v>19</v>
      </c>
      <c r="AB109" s="285">
        <v>74</v>
      </c>
      <c r="AC109" s="290" t="s">
        <v>146</v>
      </c>
      <c r="AD109" s="285">
        <v>51</v>
      </c>
      <c r="AE109" s="291">
        <v>26</v>
      </c>
      <c r="AF109" s="285">
        <v>77</v>
      </c>
      <c r="AG109" s="285">
        <v>151</v>
      </c>
      <c r="AH109" s="285">
        <v>75.5</v>
      </c>
      <c r="AI109" s="285">
        <v>60.400000000000006</v>
      </c>
      <c r="AJ109" s="285" t="s">
        <v>155</v>
      </c>
      <c r="AK109" s="285">
        <v>45</v>
      </c>
      <c r="AL109" s="285">
        <v>29</v>
      </c>
      <c r="AM109" s="285">
        <v>74</v>
      </c>
      <c r="AN109" s="290" t="s">
        <v>148</v>
      </c>
      <c r="AO109" s="285">
        <v>43</v>
      </c>
      <c r="AP109" s="291">
        <v>33</v>
      </c>
      <c r="AQ109" s="285">
        <v>76</v>
      </c>
      <c r="AR109" s="285">
        <v>150</v>
      </c>
      <c r="AS109" s="285">
        <v>75</v>
      </c>
      <c r="AT109" s="285">
        <v>30</v>
      </c>
      <c r="AU109" s="285" t="s">
        <v>155</v>
      </c>
      <c r="AV109" s="285">
        <v>49</v>
      </c>
      <c r="AW109" s="285">
        <v>27</v>
      </c>
      <c r="AX109" s="285">
        <v>76</v>
      </c>
      <c r="AY109" s="290" t="s">
        <v>148</v>
      </c>
      <c r="AZ109" s="285">
        <v>52</v>
      </c>
      <c r="BA109" s="291">
        <v>22</v>
      </c>
      <c r="BB109" s="285">
        <v>74</v>
      </c>
      <c r="BC109" s="292">
        <v>150</v>
      </c>
      <c r="BD109" s="285">
        <v>75</v>
      </c>
      <c r="BE109" s="285">
        <v>30</v>
      </c>
      <c r="BF109" s="285" t="s">
        <v>155</v>
      </c>
      <c r="BG109" s="285">
        <v>46</v>
      </c>
      <c r="BH109" s="285">
        <v>8</v>
      </c>
      <c r="BI109" s="285">
        <v>13</v>
      </c>
      <c r="BJ109" s="292">
        <v>21</v>
      </c>
      <c r="BK109" s="292">
        <v>67</v>
      </c>
      <c r="BL109" s="290" t="s">
        <v>147</v>
      </c>
      <c r="BM109" s="293">
        <v>49</v>
      </c>
      <c r="BN109" s="293">
        <v>8</v>
      </c>
      <c r="BO109" s="293">
        <v>21</v>
      </c>
      <c r="BP109" s="291">
        <v>29</v>
      </c>
      <c r="BQ109" s="294">
        <v>78</v>
      </c>
      <c r="BR109" s="285">
        <v>127</v>
      </c>
      <c r="BS109" s="294">
        <v>63.5</v>
      </c>
      <c r="BT109" s="285">
        <v>25.400000000000002</v>
      </c>
      <c r="BU109" s="285" t="s">
        <v>147</v>
      </c>
      <c r="BV109" s="285">
        <v>99</v>
      </c>
      <c r="BW109" s="290" t="s">
        <v>150</v>
      </c>
      <c r="BX109" s="285">
        <v>100</v>
      </c>
      <c r="BY109" s="285">
        <v>199</v>
      </c>
      <c r="BZ109" s="285">
        <v>99.5</v>
      </c>
      <c r="CA109" s="285">
        <v>19.900000000000002</v>
      </c>
      <c r="CB109" s="290" t="s">
        <v>150</v>
      </c>
      <c r="CC109" s="285">
        <v>100</v>
      </c>
      <c r="CD109" s="290" t="s">
        <v>150</v>
      </c>
      <c r="CE109" s="285">
        <v>100</v>
      </c>
      <c r="CF109" s="285">
        <v>200</v>
      </c>
      <c r="CG109" s="285">
        <v>100</v>
      </c>
      <c r="CH109" s="285">
        <v>20</v>
      </c>
      <c r="CI109" s="290" t="s">
        <v>150</v>
      </c>
      <c r="CJ109" s="285">
        <v>100</v>
      </c>
      <c r="CK109" s="290" t="s">
        <v>150</v>
      </c>
      <c r="CL109" s="285">
        <v>100</v>
      </c>
      <c r="CM109" s="285">
        <v>200</v>
      </c>
      <c r="CN109" s="285">
        <v>100</v>
      </c>
      <c r="CO109" s="285">
        <v>20</v>
      </c>
      <c r="CP109" s="290" t="s">
        <v>150</v>
      </c>
      <c r="CQ109" s="285">
        <v>100</v>
      </c>
      <c r="CR109" s="290" t="s">
        <v>150</v>
      </c>
      <c r="CS109" s="285">
        <v>100</v>
      </c>
      <c r="CT109" s="285">
        <v>200</v>
      </c>
      <c r="CU109" s="285">
        <v>100</v>
      </c>
      <c r="CV109" s="285">
        <v>20</v>
      </c>
      <c r="CW109" s="290"/>
      <c r="CX109" s="285">
        <v>45</v>
      </c>
      <c r="CY109" s="285">
        <v>28</v>
      </c>
      <c r="CZ109" s="285">
        <v>73</v>
      </c>
      <c r="DA109" s="290" t="s">
        <v>148</v>
      </c>
      <c r="DB109" s="285">
        <v>42</v>
      </c>
      <c r="DC109" s="291">
        <v>24</v>
      </c>
      <c r="DD109" s="285">
        <v>66</v>
      </c>
      <c r="DE109" s="285">
        <v>139</v>
      </c>
      <c r="DF109" s="285">
        <v>69.5</v>
      </c>
      <c r="DG109" s="285">
        <v>27.8</v>
      </c>
      <c r="DH109" s="285" t="s">
        <v>148</v>
      </c>
      <c r="DI109" s="289"/>
      <c r="DJ109" s="289"/>
      <c r="DK109" s="289"/>
      <c r="DL109" s="289"/>
      <c r="DM109" s="289"/>
      <c r="DN109" s="289"/>
      <c r="DO109" s="289"/>
      <c r="DP109" s="289"/>
      <c r="DQ109" s="289"/>
      <c r="DR109" s="289"/>
      <c r="DS109" s="289"/>
      <c r="DT109" s="289"/>
      <c r="DU109" s="289"/>
      <c r="DV109" s="289"/>
      <c r="DW109" s="289"/>
      <c r="DX109" s="289"/>
      <c r="DY109" s="289"/>
      <c r="DZ109" s="289"/>
      <c r="EA109" s="289"/>
      <c r="EB109" s="289"/>
      <c r="EC109" s="289"/>
      <c r="ED109" s="289"/>
      <c r="EE109" s="285">
        <v>45</v>
      </c>
      <c r="EF109" s="285">
        <v>28</v>
      </c>
      <c r="EG109" s="285">
        <v>73</v>
      </c>
      <c r="EH109" s="290" t="s">
        <v>148</v>
      </c>
      <c r="EI109" s="285">
        <v>42</v>
      </c>
      <c r="EJ109" s="291">
        <v>24</v>
      </c>
      <c r="EK109" s="285">
        <v>66</v>
      </c>
      <c r="EL109" s="285">
        <v>139</v>
      </c>
      <c r="EM109" s="285">
        <v>69.5</v>
      </c>
      <c r="EN109" s="285">
        <v>27.8</v>
      </c>
      <c r="EO109" s="285" t="s">
        <v>148</v>
      </c>
      <c r="EP109" s="285"/>
      <c r="EQ109" s="286"/>
      <c r="ER109" s="286"/>
      <c r="ES109" s="286"/>
      <c r="ET109" s="286"/>
      <c r="EU109" s="286"/>
    </row>
    <row r="110" spans="1:151" ht="23.25" thickBot="1" x14ac:dyDescent="0.3">
      <c r="A110" s="278">
        <v>144</v>
      </c>
      <c r="B110" s="269">
        <v>195</v>
      </c>
      <c r="C110" s="279" t="s">
        <v>264</v>
      </c>
      <c r="D110" s="269" t="s">
        <v>207</v>
      </c>
      <c r="E110" s="285" t="s">
        <v>11</v>
      </c>
      <c r="F110" s="288">
        <v>39029</v>
      </c>
      <c r="G110" s="285">
        <v>23</v>
      </c>
      <c r="H110" s="285">
        <v>10</v>
      </c>
      <c r="I110" s="285">
        <v>9</v>
      </c>
      <c r="J110" s="285" t="s">
        <v>22</v>
      </c>
      <c r="K110" s="285" t="s">
        <v>1</v>
      </c>
      <c r="L110" s="285" t="s">
        <v>14</v>
      </c>
      <c r="M110" s="295"/>
      <c r="N110" s="295"/>
      <c r="O110" s="285">
        <v>54</v>
      </c>
      <c r="P110" s="285">
        <v>31</v>
      </c>
      <c r="Q110" s="285">
        <v>85</v>
      </c>
      <c r="R110" s="290" t="s">
        <v>149</v>
      </c>
      <c r="S110" s="285">
        <v>50</v>
      </c>
      <c r="T110" s="291">
        <v>34</v>
      </c>
      <c r="U110" s="285">
        <v>84</v>
      </c>
      <c r="V110" s="285">
        <v>169</v>
      </c>
      <c r="W110" s="285">
        <v>84.5</v>
      </c>
      <c r="X110" s="285">
        <v>84.5</v>
      </c>
      <c r="Y110" s="285" t="s">
        <v>155</v>
      </c>
      <c r="Z110" s="289">
        <v>49</v>
      </c>
      <c r="AA110" s="285">
        <v>30</v>
      </c>
      <c r="AB110" s="285">
        <v>79</v>
      </c>
      <c r="AC110" s="290" t="s">
        <v>149</v>
      </c>
      <c r="AD110" s="285">
        <v>45</v>
      </c>
      <c r="AE110" s="291">
        <v>25</v>
      </c>
      <c r="AF110" s="285">
        <v>70</v>
      </c>
      <c r="AG110" s="285">
        <v>149</v>
      </c>
      <c r="AH110" s="285">
        <v>74.5</v>
      </c>
      <c r="AI110" s="285">
        <v>59.6</v>
      </c>
      <c r="AJ110" s="285" t="s">
        <v>148</v>
      </c>
      <c r="AK110" s="285">
        <v>48</v>
      </c>
      <c r="AL110" s="285">
        <v>35</v>
      </c>
      <c r="AM110" s="285">
        <v>83</v>
      </c>
      <c r="AN110" s="290" t="s">
        <v>150</v>
      </c>
      <c r="AO110" s="285">
        <v>52</v>
      </c>
      <c r="AP110" s="291">
        <v>30</v>
      </c>
      <c r="AQ110" s="285">
        <v>82</v>
      </c>
      <c r="AR110" s="285">
        <v>165</v>
      </c>
      <c r="AS110" s="285">
        <v>82.5</v>
      </c>
      <c r="AT110" s="285">
        <v>33</v>
      </c>
      <c r="AU110" s="285" t="s">
        <v>155</v>
      </c>
      <c r="AV110" s="285">
        <v>54</v>
      </c>
      <c r="AW110" s="285">
        <v>34</v>
      </c>
      <c r="AX110" s="285">
        <v>88</v>
      </c>
      <c r="AY110" s="290" t="s">
        <v>150</v>
      </c>
      <c r="AZ110" s="285">
        <v>55</v>
      </c>
      <c r="BA110" s="291">
        <v>29</v>
      </c>
      <c r="BB110" s="285">
        <v>84</v>
      </c>
      <c r="BC110" s="292">
        <v>172</v>
      </c>
      <c r="BD110" s="285">
        <v>86</v>
      </c>
      <c r="BE110" s="285">
        <v>34.4</v>
      </c>
      <c r="BF110" s="285" t="s">
        <v>150</v>
      </c>
      <c r="BG110" s="285">
        <v>50</v>
      </c>
      <c r="BH110" s="285">
        <v>4</v>
      </c>
      <c r="BI110" s="285">
        <v>28</v>
      </c>
      <c r="BJ110" s="292">
        <v>32</v>
      </c>
      <c r="BK110" s="292">
        <v>82</v>
      </c>
      <c r="BL110" s="290" t="s">
        <v>149</v>
      </c>
      <c r="BM110" s="293">
        <v>49</v>
      </c>
      <c r="BN110" s="293">
        <v>4</v>
      </c>
      <c r="BO110" s="293">
        <v>27</v>
      </c>
      <c r="BP110" s="291">
        <v>31</v>
      </c>
      <c r="BQ110" s="294">
        <v>80</v>
      </c>
      <c r="BR110" s="285">
        <v>129</v>
      </c>
      <c r="BS110" s="294">
        <v>64.5</v>
      </c>
      <c r="BT110" s="285">
        <v>25.8</v>
      </c>
      <c r="BU110" s="285" t="s">
        <v>147</v>
      </c>
      <c r="BV110" s="285">
        <v>100</v>
      </c>
      <c r="BW110" s="290" t="s">
        <v>150</v>
      </c>
      <c r="BX110" s="285">
        <v>100</v>
      </c>
      <c r="BY110" s="285">
        <v>200</v>
      </c>
      <c r="BZ110" s="285">
        <v>100</v>
      </c>
      <c r="CA110" s="285">
        <v>20</v>
      </c>
      <c r="CB110" s="290" t="s">
        <v>150</v>
      </c>
      <c r="CC110" s="285">
        <v>100</v>
      </c>
      <c r="CD110" s="290" t="s">
        <v>150</v>
      </c>
      <c r="CE110" s="285">
        <v>100</v>
      </c>
      <c r="CF110" s="285">
        <v>200</v>
      </c>
      <c r="CG110" s="285">
        <v>100</v>
      </c>
      <c r="CH110" s="285">
        <v>20</v>
      </c>
      <c r="CI110" s="290" t="s">
        <v>150</v>
      </c>
      <c r="CJ110" s="285">
        <v>100</v>
      </c>
      <c r="CK110" s="290" t="s">
        <v>150</v>
      </c>
      <c r="CL110" s="285">
        <v>100</v>
      </c>
      <c r="CM110" s="285">
        <v>200</v>
      </c>
      <c r="CN110" s="285">
        <v>100</v>
      </c>
      <c r="CO110" s="285">
        <v>20</v>
      </c>
      <c r="CP110" s="290" t="s">
        <v>150</v>
      </c>
      <c r="CQ110" s="285">
        <v>100</v>
      </c>
      <c r="CR110" s="290" t="s">
        <v>150</v>
      </c>
      <c r="CS110" s="285">
        <v>100</v>
      </c>
      <c r="CT110" s="285">
        <v>200</v>
      </c>
      <c r="CU110" s="285">
        <v>100</v>
      </c>
      <c r="CV110" s="285">
        <v>20</v>
      </c>
      <c r="CW110" s="290"/>
      <c r="CX110" s="285">
        <v>51</v>
      </c>
      <c r="CY110" s="285">
        <v>28</v>
      </c>
      <c r="CZ110" s="285">
        <v>79</v>
      </c>
      <c r="DA110" s="290" t="s">
        <v>149</v>
      </c>
      <c r="DB110" s="285">
        <v>53</v>
      </c>
      <c r="DC110" s="291">
        <v>38</v>
      </c>
      <c r="DD110" s="285">
        <v>91</v>
      </c>
      <c r="DE110" s="285">
        <v>170</v>
      </c>
      <c r="DF110" s="285">
        <v>85</v>
      </c>
      <c r="DG110" s="285">
        <v>34</v>
      </c>
      <c r="DH110" s="285" t="s">
        <v>150</v>
      </c>
      <c r="DI110" s="289"/>
      <c r="DJ110" s="289"/>
      <c r="DK110" s="289"/>
      <c r="DL110" s="289"/>
      <c r="DM110" s="289"/>
      <c r="DN110" s="289"/>
      <c r="DO110" s="289"/>
      <c r="DP110" s="289"/>
      <c r="DQ110" s="289"/>
      <c r="DR110" s="289"/>
      <c r="DS110" s="289"/>
      <c r="DT110" s="289"/>
      <c r="DU110" s="289"/>
      <c r="DV110" s="289"/>
      <c r="DW110" s="289"/>
      <c r="DX110" s="289"/>
      <c r="DY110" s="289"/>
      <c r="DZ110" s="289"/>
      <c r="EA110" s="289"/>
      <c r="EB110" s="289"/>
      <c r="EC110" s="289"/>
      <c r="ED110" s="289"/>
      <c r="EE110" s="285">
        <v>51</v>
      </c>
      <c r="EF110" s="285">
        <v>28</v>
      </c>
      <c r="EG110" s="285">
        <v>79</v>
      </c>
      <c r="EH110" s="290" t="s">
        <v>149</v>
      </c>
      <c r="EI110" s="285">
        <v>53</v>
      </c>
      <c r="EJ110" s="291">
        <v>38</v>
      </c>
      <c r="EK110" s="285">
        <v>91</v>
      </c>
      <c r="EL110" s="285">
        <v>170</v>
      </c>
      <c r="EM110" s="285">
        <v>85</v>
      </c>
      <c r="EN110" s="285">
        <v>34</v>
      </c>
      <c r="EO110" s="285" t="s">
        <v>150</v>
      </c>
      <c r="EP110" s="285"/>
      <c r="EQ110" s="286"/>
      <c r="ER110" s="286"/>
      <c r="ES110" s="286"/>
      <c r="ET110" s="286"/>
      <c r="EU110" s="286"/>
    </row>
    <row r="111" spans="1:151" ht="23.25" thickBot="1" x14ac:dyDescent="0.3">
      <c r="A111" s="278">
        <v>145</v>
      </c>
      <c r="B111" s="269">
        <v>196</v>
      </c>
      <c r="C111" s="279" t="s">
        <v>265</v>
      </c>
      <c r="D111" s="269" t="s">
        <v>207</v>
      </c>
      <c r="E111" s="285" t="s">
        <v>11</v>
      </c>
      <c r="F111" s="288">
        <v>38823</v>
      </c>
      <c r="G111" s="285">
        <v>15</v>
      </c>
      <c r="H111" s="285">
        <v>5</v>
      </c>
      <c r="I111" s="285">
        <v>10</v>
      </c>
      <c r="J111" s="285" t="s">
        <v>22</v>
      </c>
      <c r="K111" s="285" t="s">
        <v>1</v>
      </c>
      <c r="L111" s="285" t="s">
        <v>14</v>
      </c>
      <c r="M111" s="295"/>
      <c r="N111" s="295"/>
      <c r="O111" s="285">
        <v>39</v>
      </c>
      <c r="P111" s="285">
        <v>9</v>
      </c>
      <c r="Q111" s="285">
        <v>48</v>
      </c>
      <c r="R111" s="290" t="s">
        <v>146</v>
      </c>
      <c r="S111" s="285">
        <v>41</v>
      </c>
      <c r="T111" s="291">
        <v>5</v>
      </c>
      <c r="U111" s="285">
        <v>46</v>
      </c>
      <c r="V111" s="285">
        <v>94</v>
      </c>
      <c r="W111" s="285">
        <v>47</v>
      </c>
      <c r="X111" s="285">
        <v>47</v>
      </c>
      <c r="Y111" s="285" t="s">
        <v>146</v>
      </c>
      <c r="Z111" s="289">
        <v>42</v>
      </c>
      <c r="AA111" s="285">
        <v>20</v>
      </c>
      <c r="AB111" s="285">
        <v>62</v>
      </c>
      <c r="AC111" s="290" t="s">
        <v>147</v>
      </c>
      <c r="AD111" s="285">
        <v>34</v>
      </c>
      <c r="AE111" s="291">
        <v>18</v>
      </c>
      <c r="AF111" s="285">
        <v>52</v>
      </c>
      <c r="AG111" s="285">
        <v>114</v>
      </c>
      <c r="AH111" s="285">
        <v>57</v>
      </c>
      <c r="AI111" s="285">
        <v>45.6</v>
      </c>
      <c r="AJ111" s="285" t="s">
        <v>147</v>
      </c>
      <c r="AK111" s="285">
        <v>30</v>
      </c>
      <c r="AL111" s="285">
        <v>28</v>
      </c>
      <c r="AM111" s="285">
        <v>58</v>
      </c>
      <c r="AN111" s="290" t="s">
        <v>148</v>
      </c>
      <c r="AO111" s="285">
        <v>36</v>
      </c>
      <c r="AP111" s="291">
        <v>9</v>
      </c>
      <c r="AQ111" s="285">
        <v>45</v>
      </c>
      <c r="AR111" s="285">
        <v>103</v>
      </c>
      <c r="AS111" s="285">
        <v>51.5</v>
      </c>
      <c r="AT111" s="285">
        <v>20.6</v>
      </c>
      <c r="AU111" s="285" t="s">
        <v>146</v>
      </c>
      <c r="AV111" s="285">
        <v>49</v>
      </c>
      <c r="AW111" s="285">
        <v>19</v>
      </c>
      <c r="AX111" s="285">
        <v>68</v>
      </c>
      <c r="AY111" s="290" t="s">
        <v>146</v>
      </c>
      <c r="AZ111" s="285">
        <v>47</v>
      </c>
      <c r="BA111" s="291">
        <v>14</v>
      </c>
      <c r="BB111" s="285">
        <v>61</v>
      </c>
      <c r="BC111" s="292">
        <v>129</v>
      </c>
      <c r="BD111" s="285">
        <v>64.5</v>
      </c>
      <c r="BE111" s="285">
        <v>25.8</v>
      </c>
      <c r="BF111" s="285" t="s">
        <v>147</v>
      </c>
      <c r="BG111" s="285">
        <v>53</v>
      </c>
      <c r="BH111" s="285">
        <v>8</v>
      </c>
      <c r="BI111" s="285" t="s">
        <v>243</v>
      </c>
      <c r="BJ111" s="292">
        <v>8</v>
      </c>
      <c r="BK111" s="292">
        <v>61</v>
      </c>
      <c r="BL111" s="290" t="s">
        <v>146</v>
      </c>
      <c r="BM111" s="293">
        <v>45</v>
      </c>
      <c r="BN111" s="293">
        <v>8</v>
      </c>
      <c r="BO111" s="293">
        <v>9</v>
      </c>
      <c r="BP111" s="291">
        <v>17</v>
      </c>
      <c r="BQ111" s="294">
        <v>62</v>
      </c>
      <c r="BR111" s="285">
        <v>107</v>
      </c>
      <c r="BS111" s="294">
        <v>53.5</v>
      </c>
      <c r="BT111" s="285">
        <v>21.400000000000002</v>
      </c>
      <c r="BU111" s="285" t="s">
        <v>147</v>
      </c>
      <c r="BV111" s="285">
        <v>95</v>
      </c>
      <c r="BW111" s="290" t="s">
        <v>150</v>
      </c>
      <c r="BX111" s="285">
        <v>100</v>
      </c>
      <c r="BY111" s="285">
        <v>195</v>
      </c>
      <c r="BZ111" s="285">
        <v>97.5</v>
      </c>
      <c r="CA111" s="285">
        <v>19.5</v>
      </c>
      <c r="CB111" s="290" t="s">
        <v>150</v>
      </c>
      <c r="CC111" s="285">
        <v>100</v>
      </c>
      <c r="CD111" s="290" t="s">
        <v>150</v>
      </c>
      <c r="CE111" s="285">
        <v>100</v>
      </c>
      <c r="CF111" s="285">
        <v>200</v>
      </c>
      <c r="CG111" s="285">
        <v>100</v>
      </c>
      <c r="CH111" s="285">
        <v>20</v>
      </c>
      <c r="CI111" s="290" t="s">
        <v>150</v>
      </c>
      <c r="CJ111" s="285">
        <v>100</v>
      </c>
      <c r="CK111" s="290" t="s">
        <v>150</v>
      </c>
      <c r="CL111" s="285">
        <v>100</v>
      </c>
      <c r="CM111" s="285">
        <v>200</v>
      </c>
      <c r="CN111" s="285">
        <v>100</v>
      </c>
      <c r="CO111" s="285">
        <v>20</v>
      </c>
      <c r="CP111" s="290" t="s">
        <v>150</v>
      </c>
      <c r="CQ111" s="285">
        <v>100</v>
      </c>
      <c r="CR111" s="290" t="s">
        <v>150</v>
      </c>
      <c r="CS111" s="285">
        <v>100</v>
      </c>
      <c r="CT111" s="285">
        <v>200</v>
      </c>
      <c r="CU111" s="285">
        <v>100</v>
      </c>
      <c r="CV111" s="285">
        <v>20</v>
      </c>
      <c r="CW111" s="290"/>
      <c r="CX111" s="285">
        <v>49</v>
      </c>
      <c r="CY111" s="285">
        <v>11</v>
      </c>
      <c r="CZ111" s="285">
        <v>60</v>
      </c>
      <c r="DA111" s="290" t="s">
        <v>147</v>
      </c>
      <c r="DB111" s="285">
        <v>35</v>
      </c>
      <c r="DC111" s="291">
        <v>15</v>
      </c>
      <c r="DD111" s="285">
        <v>50</v>
      </c>
      <c r="DE111" s="285">
        <v>110</v>
      </c>
      <c r="DF111" s="285">
        <v>55</v>
      </c>
      <c r="DG111" s="285">
        <v>22</v>
      </c>
      <c r="DH111" s="285" t="s">
        <v>147</v>
      </c>
      <c r="DI111" s="289"/>
      <c r="DJ111" s="289"/>
      <c r="DK111" s="289"/>
      <c r="DL111" s="289"/>
      <c r="DM111" s="289"/>
      <c r="DN111" s="289"/>
      <c r="DO111" s="289"/>
      <c r="DP111" s="289"/>
      <c r="DQ111" s="289"/>
      <c r="DR111" s="289"/>
      <c r="DS111" s="289"/>
      <c r="DT111" s="289"/>
      <c r="DU111" s="289"/>
      <c r="DV111" s="289"/>
      <c r="DW111" s="289"/>
      <c r="DX111" s="289"/>
      <c r="DY111" s="289"/>
      <c r="DZ111" s="289"/>
      <c r="EA111" s="289"/>
      <c r="EB111" s="289"/>
      <c r="EC111" s="289"/>
      <c r="ED111" s="289"/>
      <c r="EE111" s="285">
        <v>49</v>
      </c>
      <c r="EF111" s="285">
        <v>11</v>
      </c>
      <c r="EG111" s="285">
        <v>60</v>
      </c>
      <c r="EH111" s="290" t="s">
        <v>147</v>
      </c>
      <c r="EI111" s="285">
        <v>35</v>
      </c>
      <c r="EJ111" s="291">
        <v>15</v>
      </c>
      <c r="EK111" s="285">
        <v>50</v>
      </c>
      <c r="EL111" s="285">
        <v>110</v>
      </c>
      <c r="EM111" s="285">
        <v>55</v>
      </c>
      <c r="EN111" s="285">
        <v>22</v>
      </c>
      <c r="EO111" s="285" t="s">
        <v>147</v>
      </c>
      <c r="EP111" s="285"/>
      <c r="EQ111" s="286"/>
      <c r="ER111" s="286"/>
      <c r="ES111" s="286"/>
      <c r="ET111" s="286"/>
      <c r="EU111" s="286"/>
    </row>
    <row r="112" spans="1:151" ht="23.25" thickBot="1" x14ac:dyDescent="0.3">
      <c r="A112" s="278">
        <v>146</v>
      </c>
      <c r="B112" s="269">
        <v>197</v>
      </c>
      <c r="C112" s="279" t="s">
        <v>266</v>
      </c>
      <c r="D112" s="269" t="s">
        <v>207</v>
      </c>
      <c r="E112" s="285" t="s">
        <v>11</v>
      </c>
      <c r="F112" s="288">
        <v>38802</v>
      </c>
      <c r="G112" s="285">
        <v>5</v>
      </c>
      <c r="H112" s="285">
        <v>6</v>
      </c>
      <c r="I112" s="285">
        <v>10</v>
      </c>
      <c r="J112" s="285" t="s">
        <v>22</v>
      </c>
      <c r="K112" s="285" t="s">
        <v>1</v>
      </c>
      <c r="L112" s="285" t="s">
        <v>14</v>
      </c>
      <c r="M112" s="295"/>
      <c r="N112" s="295"/>
      <c r="O112" s="285">
        <v>58</v>
      </c>
      <c r="P112" s="285">
        <v>31</v>
      </c>
      <c r="Q112" s="285">
        <v>89</v>
      </c>
      <c r="R112" s="290" t="s">
        <v>149</v>
      </c>
      <c r="S112" s="285">
        <v>58</v>
      </c>
      <c r="T112" s="291">
        <v>36</v>
      </c>
      <c r="U112" s="285">
        <v>94</v>
      </c>
      <c r="V112" s="285">
        <v>183</v>
      </c>
      <c r="W112" s="285">
        <v>91.5</v>
      </c>
      <c r="X112" s="285">
        <v>91.5</v>
      </c>
      <c r="Y112" s="285" t="s">
        <v>150</v>
      </c>
      <c r="Z112" s="289">
        <v>53</v>
      </c>
      <c r="AA112" s="285">
        <v>36</v>
      </c>
      <c r="AB112" s="285">
        <v>89</v>
      </c>
      <c r="AC112" s="290" t="s">
        <v>150</v>
      </c>
      <c r="AD112" s="285">
        <v>54</v>
      </c>
      <c r="AE112" s="291">
        <v>32</v>
      </c>
      <c r="AF112" s="285">
        <v>86</v>
      </c>
      <c r="AG112" s="285">
        <v>175</v>
      </c>
      <c r="AH112" s="285">
        <v>87.5</v>
      </c>
      <c r="AI112" s="285">
        <v>70</v>
      </c>
      <c r="AJ112" s="285" t="s">
        <v>150</v>
      </c>
      <c r="AK112" s="285">
        <v>51</v>
      </c>
      <c r="AL112" s="285">
        <v>39</v>
      </c>
      <c r="AM112" s="285">
        <v>90</v>
      </c>
      <c r="AN112" s="290" t="s">
        <v>150</v>
      </c>
      <c r="AO112" s="285">
        <v>52</v>
      </c>
      <c r="AP112" s="291">
        <v>32</v>
      </c>
      <c r="AQ112" s="285">
        <v>84</v>
      </c>
      <c r="AR112" s="285">
        <v>174</v>
      </c>
      <c r="AS112" s="285">
        <v>87</v>
      </c>
      <c r="AT112" s="285">
        <v>34.800000000000004</v>
      </c>
      <c r="AU112" s="285" t="s">
        <v>150</v>
      </c>
      <c r="AV112" s="285">
        <v>60</v>
      </c>
      <c r="AW112" s="285">
        <v>40</v>
      </c>
      <c r="AX112" s="285">
        <v>100</v>
      </c>
      <c r="AY112" s="290" t="s">
        <v>150</v>
      </c>
      <c r="AZ112" s="285">
        <v>60</v>
      </c>
      <c r="BA112" s="291">
        <v>36</v>
      </c>
      <c r="BB112" s="285">
        <v>96</v>
      </c>
      <c r="BC112" s="292">
        <v>196</v>
      </c>
      <c r="BD112" s="285">
        <v>98</v>
      </c>
      <c r="BE112" s="285">
        <v>39.200000000000003</v>
      </c>
      <c r="BF112" s="285" t="s">
        <v>150</v>
      </c>
      <c r="BG112" s="285">
        <v>57</v>
      </c>
      <c r="BH112" s="285">
        <v>8</v>
      </c>
      <c r="BI112" s="285">
        <v>25</v>
      </c>
      <c r="BJ112" s="292">
        <v>33</v>
      </c>
      <c r="BK112" s="292">
        <v>90</v>
      </c>
      <c r="BL112" s="290" t="s">
        <v>149</v>
      </c>
      <c r="BM112" s="293">
        <v>57</v>
      </c>
      <c r="BN112" s="293">
        <v>8</v>
      </c>
      <c r="BO112" s="293">
        <v>27</v>
      </c>
      <c r="BP112" s="291">
        <v>35</v>
      </c>
      <c r="BQ112" s="294">
        <v>92</v>
      </c>
      <c r="BR112" s="285">
        <v>149</v>
      </c>
      <c r="BS112" s="294">
        <v>74.5</v>
      </c>
      <c r="BT112" s="285">
        <v>29.8</v>
      </c>
      <c r="BU112" s="285" t="s">
        <v>148</v>
      </c>
      <c r="BV112" s="285">
        <v>100</v>
      </c>
      <c r="BW112" s="290" t="s">
        <v>150</v>
      </c>
      <c r="BX112" s="285">
        <v>100</v>
      </c>
      <c r="BY112" s="285">
        <v>200</v>
      </c>
      <c r="BZ112" s="285">
        <v>100</v>
      </c>
      <c r="CA112" s="285">
        <v>20</v>
      </c>
      <c r="CB112" s="290" t="s">
        <v>150</v>
      </c>
      <c r="CC112" s="285">
        <v>100</v>
      </c>
      <c r="CD112" s="290" t="s">
        <v>150</v>
      </c>
      <c r="CE112" s="285">
        <v>100</v>
      </c>
      <c r="CF112" s="285">
        <v>200</v>
      </c>
      <c r="CG112" s="285">
        <v>100</v>
      </c>
      <c r="CH112" s="285">
        <v>20</v>
      </c>
      <c r="CI112" s="290" t="s">
        <v>150</v>
      </c>
      <c r="CJ112" s="285">
        <v>100</v>
      </c>
      <c r="CK112" s="290" t="s">
        <v>150</v>
      </c>
      <c r="CL112" s="285">
        <v>100</v>
      </c>
      <c r="CM112" s="285">
        <v>200</v>
      </c>
      <c r="CN112" s="285">
        <v>100</v>
      </c>
      <c r="CO112" s="285">
        <v>20</v>
      </c>
      <c r="CP112" s="290" t="s">
        <v>150</v>
      </c>
      <c r="CQ112" s="285">
        <v>100</v>
      </c>
      <c r="CR112" s="290" t="s">
        <v>150</v>
      </c>
      <c r="CS112" s="285">
        <v>100</v>
      </c>
      <c r="CT112" s="285">
        <v>200</v>
      </c>
      <c r="CU112" s="285">
        <v>100</v>
      </c>
      <c r="CV112" s="285">
        <v>20</v>
      </c>
      <c r="CW112" s="290"/>
      <c r="CX112" s="285">
        <v>59</v>
      </c>
      <c r="CY112" s="285">
        <v>30</v>
      </c>
      <c r="CZ112" s="285">
        <v>89</v>
      </c>
      <c r="DA112" s="290" t="s">
        <v>150</v>
      </c>
      <c r="DB112" s="285">
        <v>60</v>
      </c>
      <c r="DC112" s="291">
        <v>32</v>
      </c>
      <c r="DD112" s="285">
        <v>92</v>
      </c>
      <c r="DE112" s="285">
        <v>181</v>
      </c>
      <c r="DF112" s="285">
        <v>90.5</v>
      </c>
      <c r="DG112" s="285">
        <v>36.200000000000003</v>
      </c>
      <c r="DH112" s="285" t="s">
        <v>150</v>
      </c>
      <c r="DI112" s="289"/>
      <c r="DJ112" s="289"/>
      <c r="DK112" s="289"/>
      <c r="DL112" s="289"/>
      <c r="DM112" s="289"/>
      <c r="DN112" s="289"/>
      <c r="DO112" s="289"/>
      <c r="DP112" s="289"/>
      <c r="DQ112" s="289"/>
      <c r="DR112" s="289"/>
      <c r="DS112" s="289"/>
      <c r="DT112" s="289"/>
      <c r="DU112" s="289"/>
      <c r="DV112" s="289"/>
      <c r="DW112" s="289"/>
      <c r="DX112" s="289"/>
      <c r="DY112" s="289"/>
      <c r="DZ112" s="289"/>
      <c r="EA112" s="289"/>
      <c r="EB112" s="289"/>
      <c r="EC112" s="289"/>
      <c r="ED112" s="289"/>
      <c r="EE112" s="285">
        <v>59</v>
      </c>
      <c r="EF112" s="285">
        <v>30</v>
      </c>
      <c r="EG112" s="285">
        <v>89</v>
      </c>
      <c r="EH112" s="290" t="s">
        <v>150</v>
      </c>
      <c r="EI112" s="285">
        <v>60</v>
      </c>
      <c r="EJ112" s="291">
        <v>32</v>
      </c>
      <c r="EK112" s="285">
        <v>92</v>
      </c>
      <c r="EL112" s="285">
        <v>181</v>
      </c>
      <c r="EM112" s="285">
        <v>90.5</v>
      </c>
      <c r="EN112" s="285">
        <v>36.200000000000003</v>
      </c>
      <c r="EO112" s="285" t="s">
        <v>150</v>
      </c>
      <c r="EP112" s="285"/>
      <c r="EQ112" s="286"/>
      <c r="ER112" s="286"/>
      <c r="ES112" s="286"/>
      <c r="ET112" s="286"/>
      <c r="EU112" s="286"/>
    </row>
    <row r="113" spans="1:151" ht="23.25" thickBot="1" x14ac:dyDescent="0.3">
      <c r="A113" s="278">
        <v>147</v>
      </c>
      <c r="B113" s="269">
        <v>198</v>
      </c>
      <c r="C113" s="279" t="s">
        <v>267</v>
      </c>
      <c r="D113" s="269" t="s">
        <v>207</v>
      </c>
      <c r="E113" s="285" t="s">
        <v>11</v>
      </c>
      <c r="F113" s="288">
        <v>38460</v>
      </c>
      <c r="G113" s="285">
        <v>13</v>
      </c>
      <c r="H113" s="285">
        <v>5</v>
      </c>
      <c r="I113" s="285">
        <v>11</v>
      </c>
      <c r="J113" s="285" t="s">
        <v>22</v>
      </c>
      <c r="K113" s="285" t="s">
        <v>1</v>
      </c>
      <c r="L113" s="285" t="s">
        <v>14</v>
      </c>
      <c r="M113" s="295"/>
      <c r="N113" s="295"/>
      <c r="O113" s="285">
        <v>53</v>
      </c>
      <c r="P113" s="285">
        <v>13</v>
      </c>
      <c r="Q113" s="285">
        <v>66</v>
      </c>
      <c r="R113" s="290" t="s">
        <v>146</v>
      </c>
      <c r="S113" s="285">
        <v>56</v>
      </c>
      <c r="T113" s="291">
        <v>13</v>
      </c>
      <c r="U113" s="285">
        <v>69</v>
      </c>
      <c r="V113" s="285">
        <v>135</v>
      </c>
      <c r="W113" s="285">
        <v>67.5</v>
      </c>
      <c r="X113" s="285">
        <v>67.5</v>
      </c>
      <c r="Y113" s="285" t="s">
        <v>148</v>
      </c>
      <c r="Z113" s="289">
        <v>44</v>
      </c>
      <c r="AA113" s="285">
        <v>25</v>
      </c>
      <c r="AB113" s="285">
        <v>69</v>
      </c>
      <c r="AC113" s="290" t="s">
        <v>147</v>
      </c>
      <c r="AD113" s="285">
        <v>57</v>
      </c>
      <c r="AE113" s="291">
        <v>28</v>
      </c>
      <c r="AF113" s="285">
        <v>85</v>
      </c>
      <c r="AG113" s="285">
        <v>154</v>
      </c>
      <c r="AH113" s="285">
        <v>77</v>
      </c>
      <c r="AI113" s="285">
        <v>61.6</v>
      </c>
      <c r="AJ113" s="285" t="s">
        <v>155</v>
      </c>
      <c r="AK113" s="285">
        <v>45</v>
      </c>
      <c r="AL113" s="285">
        <v>11</v>
      </c>
      <c r="AM113" s="285">
        <v>56</v>
      </c>
      <c r="AN113" s="290" t="s">
        <v>146</v>
      </c>
      <c r="AO113" s="285">
        <v>46</v>
      </c>
      <c r="AP113" s="291">
        <v>24</v>
      </c>
      <c r="AQ113" s="285">
        <v>70</v>
      </c>
      <c r="AR113" s="285">
        <v>126</v>
      </c>
      <c r="AS113" s="285">
        <v>63</v>
      </c>
      <c r="AT113" s="285">
        <v>25.200000000000003</v>
      </c>
      <c r="AU113" s="285" t="s">
        <v>147</v>
      </c>
      <c r="AV113" s="285">
        <v>51</v>
      </c>
      <c r="AW113" s="285">
        <v>18</v>
      </c>
      <c r="AX113" s="285">
        <v>69</v>
      </c>
      <c r="AY113" s="290" t="s">
        <v>146</v>
      </c>
      <c r="AZ113" s="285">
        <v>57</v>
      </c>
      <c r="BA113" s="291">
        <v>21</v>
      </c>
      <c r="BB113" s="285">
        <v>78</v>
      </c>
      <c r="BC113" s="292">
        <v>147</v>
      </c>
      <c r="BD113" s="285">
        <v>73.5</v>
      </c>
      <c r="BE113" s="285">
        <v>29.400000000000002</v>
      </c>
      <c r="BF113" s="285" t="s">
        <v>148</v>
      </c>
      <c r="BG113" s="285">
        <v>51</v>
      </c>
      <c r="BH113" s="285">
        <v>8</v>
      </c>
      <c r="BI113" s="285">
        <v>13</v>
      </c>
      <c r="BJ113" s="292">
        <v>21</v>
      </c>
      <c r="BK113" s="292">
        <v>72</v>
      </c>
      <c r="BL113" s="290" t="s">
        <v>147</v>
      </c>
      <c r="BM113" s="293">
        <v>51</v>
      </c>
      <c r="BN113" s="293">
        <v>8</v>
      </c>
      <c r="BO113" s="293">
        <v>21</v>
      </c>
      <c r="BP113" s="291">
        <v>29</v>
      </c>
      <c r="BQ113" s="294">
        <v>80</v>
      </c>
      <c r="BR113" s="285">
        <v>131</v>
      </c>
      <c r="BS113" s="294">
        <v>65.5</v>
      </c>
      <c r="BT113" s="285">
        <v>26.200000000000003</v>
      </c>
      <c r="BU113" s="285" t="s">
        <v>148</v>
      </c>
      <c r="BV113" s="285">
        <v>100</v>
      </c>
      <c r="BW113" s="290" t="s">
        <v>150</v>
      </c>
      <c r="BX113" s="285">
        <v>100</v>
      </c>
      <c r="BY113" s="285">
        <v>200</v>
      </c>
      <c r="BZ113" s="285">
        <v>100</v>
      </c>
      <c r="CA113" s="285">
        <v>20</v>
      </c>
      <c r="CB113" s="290" t="s">
        <v>150</v>
      </c>
      <c r="CC113" s="285">
        <v>100</v>
      </c>
      <c r="CD113" s="290" t="s">
        <v>150</v>
      </c>
      <c r="CE113" s="285">
        <v>100</v>
      </c>
      <c r="CF113" s="285">
        <v>200</v>
      </c>
      <c r="CG113" s="285">
        <v>100</v>
      </c>
      <c r="CH113" s="285">
        <v>20</v>
      </c>
      <c r="CI113" s="290" t="s">
        <v>150</v>
      </c>
      <c r="CJ113" s="285">
        <v>100</v>
      </c>
      <c r="CK113" s="290" t="s">
        <v>150</v>
      </c>
      <c r="CL113" s="285">
        <v>100</v>
      </c>
      <c r="CM113" s="285">
        <v>200</v>
      </c>
      <c r="CN113" s="285">
        <v>100</v>
      </c>
      <c r="CO113" s="285">
        <v>20</v>
      </c>
      <c r="CP113" s="290" t="s">
        <v>150</v>
      </c>
      <c r="CQ113" s="285">
        <v>100</v>
      </c>
      <c r="CR113" s="290" t="s">
        <v>150</v>
      </c>
      <c r="CS113" s="285">
        <v>100</v>
      </c>
      <c r="CT113" s="285">
        <v>200</v>
      </c>
      <c r="CU113" s="285">
        <v>100</v>
      </c>
      <c r="CV113" s="285">
        <v>20</v>
      </c>
      <c r="CW113" s="290"/>
      <c r="CX113" s="285">
        <v>41</v>
      </c>
      <c r="CY113" s="285">
        <v>22</v>
      </c>
      <c r="CZ113" s="285">
        <v>63</v>
      </c>
      <c r="DA113" s="290" t="s">
        <v>147</v>
      </c>
      <c r="DB113" s="285">
        <v>50</v>
      </c>
      <c r="DC113" s="291">
        <v>25</v>
      </c>
      <c r="DD113" s="285">
        <v>75</v>
      </c>
      <c r="DE113" s="285">
        <v>138</v>
      </c>
      <c r="DF113" s="285">
        <v>69</v>
      </c>
      <c r="DG113" s="285">
        <v>27.6</v>
      </c>
      <c r="DH113" s="285" t="s">
        <v>148</v>
      </c>
      <c r="DI113" s="289"/>
      <c r="DJ113" s="289"/>
      <c r="DK113" s="289"/>
      <c r="DL113" s="289"/>
      <c r="DM113" s="289"/>
      <c r="DN113" s="289"/>
      <c r="DO113" s="289"/>
      <c r="DP113" s="289"/>
      <c r="DQ113" s="289"/>
      <c r="DR113" s="289"/>
      <c r="DS113" s="289"/>
      <c r="DT113" s="289"/>
      <c r="DU113" s="289"/>
      <c r="DV113" s="289"/>
      <c r="DW113" s="289"/>
      <c r="DX113" s="289"/>
      <c r="DY113" s="289"/>
      <c r="DZ113" s="289"/>
      <c r="EA113" s="289"/>
      <c r="EB113" s="289"/>
      <c r="EC113" s="289"/>
      <c r="ED113" s="289"/>
      <c r="EE113" s="285">
        <v>41</v>
      </c>
      <c r="EF113" s="285">
        <v>22</v>
      </c>
      <c r="EG113" s="285">
        <v>63</v>
      </c>
      <c r="EH113" s="290" t="s">
        <v>147</v>
      </c>
      <c r="EI113" s="285">
        <v>50</v>
      </c>
      <c r="EJ113" s="291">
        <v>25</v>
      </c>
      <c r="EK113" s="285">
        <v>75</v>
      </c>
      <c r="EL113" s="285">
        <v>138</v>
      </c>
      <c r="EM113" s="285">
        <v>69</v>
      </c>
      <c r="EN113" s="285">
        <v>27.6</v>
      </c>
      <c r="EO113" s="285" t="s">
        <v>148</v>
      </c>
      <c r="EP113" s="285"/>
      <c r="EQ113" s="286"/>
      <c r="ER113" s="286"/>
      <c r="ES113" s="286"/>
      <c r="ET113" s="286"/>
      <c r="EU113" s="286"/>
    </row>
    <row r="114" spans="1:151" ht="23.25" thickBot="1" x14ac:dyDescent="0.3">
      <c r="A114" s="278">
        <v>148</v>
      </c>
      <c r="B114" s="269">
        <v>199</v>
      </c>
      <c r="C114" s="279" t="s">
        <v>268</v>
      </c>
      <c r="D114" s="269" t="s">
        <v>207</v>
      </c>
      <c r="E114" s="285" t="s">
        <v>11</v>
      </c>
      <c r="F114" s="288">
        <v>38945</v>
      </c>
      <c r="G114" s="285">
        <v>15</v>
      </c>
      <c r="H114" s="285">
        <v>1</v>
      </c>
      <c r="I114" s="285">
        <v>10</v>
      </c>
      <c r="J114" s="285" t="s">
        <v>22</v>
      </c>
      <c r="K114" s="285" t="s">
        <v>1</v>
      </c>
      <c r="L114" s="285" t="s">
        <v>14</v>
      </c>
      <c r="M114" s="295"/>
      <c r="N114" s="295"/>
      <c r="O114" s="285">
        <v>57</v>
      </c>
      <c r="P114" s="285">
        <v>39</v>
      </c>
      <c r="Q114" s="285">
        <v>96</v>
      </c>
      <c r="R114" s="290" t="s">
        <v>150</v>
      </c>
      <c r="S114" s="285">
        <v>54</v>
      </c>
      <c r="T114" s="291">
        <v>37</v>
      </c>
      <c r="U114" s="285">
        <v>91</v>
      </c>
      <c r="V114" s="285">
        <v>187</v>
      </c>
      <c r="W114" s="285">
        <v>93.5</v>
      </c>
      <c r="X114" s="285">
        <v>93.5</v>
      </c>
      <c r="Y114" s="285" t="s">
        <v>150</v>
      </c>
      <c r="Z114" s="289">
        <v>55</v>
      </c>
      <c r="AA114" s="285">
        <v>34</v>
      </c>
      <c r="AB114" s="285">
        <v>89</v>
      </c>
      <c r="AC114" s="290" t="s">
        <v>150</v>
      </c>
      <c r="AD114" s="285">
        <v>58</v>
      </c>
      <c r="AE114" s="291">
        <v>30</v>
      </c>
      <c r="AF114" s="285">
        <v>88</v>
      </c>
      <c r="AG114" s="285">
        <v>177</v>
      </c>
      <c r="AH114" s="285">
        <v>88.5</v>
      </c>
      <c r="AI114" s="285">
        <v>70.8</v>
      </c>
      <c r="AJ114" s="285" t="s">
        <v>150</v>
      </c>
      <c r="AK114" s="285">
        <v>43</v>
      </c>
      <c r="AL114" s="285">
        <v>32</v>
      </c>
      <c r="AM114" s="285">
        <v>75</v>
      </c>
      <c r="AN114" s="290" t="s">
        <v>149</v>
      </c>
      <c r="AO114" s="285">
        <v>52</v>
      </c>
      <c r="AP114" s="291">
        <v>40</v>
      </c>
      <c r="AQ114" s="285">
        <v>92</v>
      </c>
      <c r="AR114" s="285">
        <v>167</v>
      </c>
      <c r="AS114" s="285">
        <v>83.5</v>
      </c>
      <c r="AT114" s="285">
        <v>33.4</v>
      </c>
      <c r="AU114" s="285" t="s">
        <v>155</v>
      </c>
      <c r="AV114" s="285">
        <v>60</v>
      </c>
      <c r="AW114" s="285">
        <v>39</v>
      </c>
      <c r="AX114" s="285">
        <v>99</v>
      </c>
      <c r="AY114" s="290" t="s">
        <v>150</v>
      </c>
      <c r="AZ114" s="285">
        <v>60</v>
      </c>
      <c r="BA114" s="291">
        <v>35</v>
      </c>
      <c r="BB114" s="285">
        <v>95</v>
      </c>
      <c r="BC114" s="292">
        <v>194</v>
      </c>
      <c r="BD114" s="285">
        <v>97</v>
      </c>
      <c r="BE114" s="285">
        <v>38.800000000000004</v>
      </c>
      <c r="BF114" s="285" t="s">
        <v>150</v>
      </c>
      <c r="BG114" s="285">
        <v>57</v>
      </c>
      <c r="BH114" s="285">
        <v>8</v>
      </c>
      <c r="BI114" s="285">
        <v>32</v>
      </c>
      <c r="BJ114" s="292">
        <v>40</v>
      </c>
      <c r="BK114" s="292">
        <v>97</v>
      </c>
      <c r="BL114" s="290" t="s">
        <v>150</v>
      </c>
      <c r="BM114" s="293">
        <v>60</v>
      </c>
      <c r="BN114" s="293">
        <v>8</v>
      </c>
      <c r="BO114" s="293">
        <v>29</v>
      </c>
      <c r="BP114" s="291">
        <v>37</v>
      </c>
      <c r="BQ114" s="294">
        <v>97</v>
      </c>
      <c r="BR114" s="285">
        <v>157</v>
      </c>
      <c r="BS114" s="294">
        <v>78.5</v>
      </c>
      <c r="BT114" s="285">
        <v>31.400000000000002</v>
      </c>
      <c r="BU114" s="285" t="s">
        <v>155</v>
      </c>
      <c r="BV114" s="285">
        <v>100</v>
      </c>
      <c r="BW114" s="290" t="s">
        <v>150</v>
      </c>
      <c r="BX114" s="285">
        <v>100</v>
      </c>
      <c r="BY114" s="285">
        <v>200</v>
      </c>
      <c r="BZ114" s="285">
        <v>100</v>
      </c>
      <c r="CA114" s="285">
        <v>20</v>
      </c>
      <c r="CB114" s="290" t="s">
        <v>150</v>
      </c>
      <c r="CC114" s="285">
        <v>100</v>
      </c>
      <c r="CD114" s="290" t="s">
        <v>150</v>
      </c>
      <c r="CE114" s="285">
        <v>100</v>
      </c>
      <c r="CF114" s="285">
        <v>200</v>
      </c>
      <c r="CG114" s="285">
        <v>100</v>
      </c>
      <c r="CH114" s="285">
        <v>20</v>
      </c>
      <c r="CI114" s="290" t="s">
        <v>150</v>
      </c>
      <c r="CJ114" s="285">
        <v>100</v>
      </c>
      <c r="CK114" s="290" t="s">
        <v>150</v>
      </c>
      <c r="CL114" s="285">
        <v>100</v>
      </c>
      <c r="CM114" s="285">
        <v>200</v>
      </c>
      <c r="CN114" s="285">
        <v>100</v>
      </c>
      <c r="CO114" s="285">
        <v>20</v>
      </c>
      <c r="CP114" s="290" t="s">
        <v>150</v>
      </c>
      <c r="CQ114" s="285">
        <v>100</v>
      </c>
      <c r="CR114" s="290" t="s">
        <v>150</v>
      </c>
      <c r="CS114" s="285">
        <v>100</v>
      </c>
      <c r="CT114" s="285">
        <v>200</v>
      </c>
      <c r="CU114" s="285">
        <v>100</v>
      </c>
      <c r="CV114" s="285">
        <v>20</v>
      </c>
      <c r="CW114" s="290"/>
      <c r="CX114" s="285">
        <v>49</v>
      </c>
      <c r="CY114" s="285">
        <v>31</v>
      </c>
      <c r="CZ114" s="285">
        <v>80</v>
      </c>
      <c r="DA114" s="290" t="s">
        <v>149</v>
      </c>
      <c r="DB114" s="285">
        <v>57</v>
      </c>
      <c r="DC114" s="291">
        <v>39</v>
      </c>
      <c r="DD114" s="285">
        <v>96</v>
      </c>
      <c r="DE114" s="285">
        <v>176</v>
      </c>
      <c r="DF114" s="285">
        <v>88</v>
      </c>
      <c r="DG114" s="285">
        <v>35.200000000000003</v>
      </c>
      <c r="DH114" s="285" t="s">
        <v>150</v>
      </c>
      <c r="DI114" s="289"/>
      <c r="DJ114" s="289"/>
      <c r="DK114" s="289"/>
      <c r="DL114" s="289"/>
      <c r="DM114" s="289"/>
      <c r="DN114" s="289"/>
      <c r="DO114" s="289"/>
      <c r="DP114" s="289"/>
      <c r="DQ114" s="289"/>
      <c r="DR114" s="289"/>
      <c r="DS114" s="289"/>
      <c r="DT114" s="289"/>
      <c r="DU114" s="289"/>
      <c r="DV114" s="289"/>
      <c r="DW114" s="289"/>
      <c r="DX114" s="289"/>
      <c r="DY114" s="289"/>
      <c r="DZ114" s="289"/>
      <c r="EA114" s="289"/>
      <c r="EB114" s="289"/>
      <c r="EC114" s="289"/>
      <c r="ED114" s="289"/>
      <c r="EE114" s="285">
        <v>49</v>
      </c>
      <c r="EF114" s="285">
        <v>31</v>
      </c>
      <c r="EG114" s="285">
        <v>80</v>
      </c>
      <c r="EH114" s="290" t="s">
        <v>149</v>
      </c>
      <c r="EI114" s="285">
        <v>57</v>
      </c>
      <c r="EJ114" s="291">
        <v>39</v>
      </c>
      <c r="EK114" s="285">
        <v>96</v>
      </c>
      <c r="EL114" s="285">
        <v>176</v>
      </c>
      <c r="EM114" s="285">
        <v>88</v>
      </c>
      <c r="EN114" s="285">
        <v>35.200000000000003</v>
      </c>
      <c r="EO114" s="285" t="s">
        <v>150</v>
      </c>
      <c r="EP114" s="285"/>
      <c r="EQ114" s="286"/>
      <c r="ER114" s="286"/>
      <c r="ES114" s="286"/>
      <c r="ET114" s="286"/>
      <c r="EU114" s="286"/>
    </row>
    <row r="115" spans="1:151" ht="23.25" thickBot="1" x14ac:dyDescent="0.3">
      <c r="A115" s="278">
        <v>149</v>
      </c>
      <c r="B115" s="269">
        <v>200</v>
      </c>
      <c r="C115" s="279" t="s">
        <v>269</v>
      </c>
      <c r="D115" s="269" t="s">
        <v>207</v>
      </c>
      <c r="E115" s="285" t="s">
        <v>11</v>
      </c>
      <c r="F115" s="288">
        <v>38707</v>
      </c>
      <c r="G115" s="285">
        <v>10</v>
      </c>
      <c r="H115" s="285">
        <v>9</v>
      </c>
      <c r="I115" s="285">
        <v>10</v>
      </c>
      <c r="J115" s="285" t="s">
        <v>22</v>
      </c>
      <c r="K115" s="285" t="s">
        <v>1</v>
      </c>
      <c r="L115" s="285" t="s">
        <v>14</v>
      </c>
      <c r="M115" s="295"/>
      <c r="N115" s="295"/>
      <c r="O115" s="285">
        <v>56</v>
      </c>
      <c r="P115" s="285">
        <v>39</v>
      </c>
      <c r="Q115" s="285">
        <v>95</v>
      </c>
      <c r="R115" s="290" t="s">
        <v>150</v>
      </c>
      <c r="S115" s="285">
        <v>58</v>
      </c>
      <c r="T115" s="291">
        <v>34</v>
      </c>
      <c r="U115" s="285">
        <v>92</v>
      </c>
      <c r="V115" s="285">
        <v>187</v>
      </c>
      <c r="W115" s="285">
        <v>93.5</v>
      </c>
      <c r="X115" s="285">
        <v>93.5</v>
      </c>
      <c r="Y115" s="285" t="s">
        <v>150</v>
      </c>
      <c r="Z115" s="289">
        <v>46</v>
      </c>
      <c r="AA115" s="285">
        <v>32</v>
      </c>
      <c r="AB115" s="285">
        <v>78</v>
      </c>
      <c r="AC115" s="290" t="s">
        <v>149</v>
      </c>
      <c r="AD115" s="285">
        <v>55</v>
      </c>
      <c r="AE115" s="291">
        <v>32</v>
      </c>
      <c r="AF115" s="285">
        <v>87</v>
      </c>
      <c r="AG115" s="285">
        <v>165</v>
      </c>
      <c r="AH115" s="285">
        <v>82.5</v>
      </c>
      <c r="AI115" s="285">
        <v>66</v>
      </c>
      <c r="AJ115" s="285" t="s">
        <v>155</v>
      </c>
      <c r="AK115" s="285">
        <v>53</v>
      </c>
      <c r="AL115" s="285">
        <v>36</v>
      </c>
      <c r="AM115" s="285">
        <v>89</v>
      </c>
      <c r="AN115" s="290" t="s">
        <v>150</v>
      </c>
      <c r="AO115" s="285">
        <v>58</v>
      </c>
      <c r="AP115" s="291">
        <v>40</v>
      </c>
      <c r="AQ115" s="285">
        <v>98</v>
      </c>
      <c r="AR115" s="285">
        <v>187</v>
      </c>
      <c r="AS115" s="285">
        <v>93.5</v>
      </c>
      <c r="AT115" s="285">
        <v>37.4</v>
      </c>
      <c r="AU115" s="285" t="s">
        <v>150</v>
      </c>
      <c r="AV115" s="285">
        <v>55</v>
      </c>
      <c r="AW115" s="285">
        <v>36</v>
      </c>
      <c r="AX115" s="285">
        <v>91</v>
      </c>
      <c r="AY115" s="290" t="s">
        <v>150</v>
      </c>
      <c r="AZ115" s="285">
        <v>57</v>
      </c>
      <c r="BA115" s="291">
        <v>35</v>
      </c>
      <c r="BB115" s="285">
        <v>92</v>
      </c>
      <c r="BC115" s="292">
        <v>183</v>
      </c>
      <c r="BD115" s="285">
        <v>91.5</v>
      </c>
      <c r="BE115" s="285">
        <v>36.6</v>
      </c>
      <c r="BF115" s="285" t="s">
        <v>150</v>
      </c>
      <c r="BG115" s="285">
        <v>56</v>
      </c>
      <c r="BH115" s="285">
        <v>8</v>
      </c>
      <c r="BI115" s="285">
        <v>32</v>
      </c>
      <c r="BJ115" s="292">
        <v>40</v>
      </c>
      <c r="BK115" s="292">
        <v>96</v>
      </c>
      <c r="BL115" s="290" t="s">
        <v>150</v>
      </c>
      <c r="BM115" s="293">
        <v>59</v>
      </c>
      <c r="BN115" s="293">
        <v>8</v>
      </c>
      <c r="BO115" s="293">
        <v>29</v>
      </c>
      <c r="BP115" s="291">
        <v>37</v>
      </c>
      <c r="BQ115" s="294">
        <v>96</v>
      </c>
      <c r="BR115" s="285">
        <v>155</v>
      </c>
      <c r="BS115" s="294">
        <v>77.5</v>
      </c>
      <c r="BT115" s="285">
        <v>31</v>
      </c>
      <c r="BU115" s="285" t="s">
        <v>155</v>
      </c>
      <c r="BV115" s="285">
        <v>99</v>
      </c>
      <c r="BW115" s="290" t="s">
        <v>150</v>
      </c>
      <c r="BX115" s="285">
        <v>100</v>
      </c>
      <c r="BY115" s="285">
        <v>199</v>
      </c>
      <c r="BZ115" s="285">
        <v>99.5</v>
      </c>
      <c r="CA115" s="285">
        <v>19.900000000000002</v>
      </c>
      <c r="CB115" s="290" t="s">
        <v>150</v>
      </c>
      <c r="CC115" s="285">
        <v>100</v>
      </c>
      <c r="CD115" s="290" t="s">
        <v>150</v>
      </c>
      <c r="CE115" s="285">
        <v>100</v>
      </c>
      <c r="CF115" s="285">
        <v>200</v>
      </c>
      <c r="CG115" s="285">
        <v>100</v>
      </c>
      <c r="CH115" s="285">
        <v>20</v>
      </c>
      <c r="CI115" s="290" t="s">
        <v>150</v>
      </c>
      <c r="CJ115" s="285">
        <v>100</v>
      </c>
      <c r="CK115" s="290" t="s">
        <v>150</v>
      </c>
      <c r="CL115" s="285">
        <v>100</v>
      </c>
      <c r="CM115" s="285">
        <v>200</v>
      </c>
      <c r="CN115" s="285">
        <v>100</v>
      </c>
      <c r="CO115" s="285">
        <v>20</v>
      </c>
      <c r="CP115" s="290" t="s">
        <v>150</v>
      </c>
      <c r="CQ115" s="285">
        <v>100</v>
      </c>
      <c r="CR115" s="290" t="s">
        <v>150</v>
      </c>
      <c r="CS115" s="285">
        <v>100</v>
      </c>
      <c r="CT115" s="285">
        <v>200</v>
      </c>
      <c r="CU115" s="285">
        <v>100</v>
      </c>
      <c r="CV115" s="285">
        <v>20</v>
      </c>
      <c r="CW115" s="290"/>
      <c r="CX115" s="285">
        <v>53</v>
      </c>
      <c r="CY115" s="285">
        <v>31</v>
      </c>
      <c r="CZ115" s="285">
        <v>84</v>
      </c>
      <c r="DA115" s="290" t="s">
        <v>149</v>
      </c>
      <c r="DB115" s="285">
        <v>55</v>
      </c>
      <c r="DC115" s="291">
        <v>40</v>
      </c>
      <c r="DD115" s="285">
        <v>95</v>
      </c>
      <c r="DE115" s="285">
        <v>179</v>
      </c>
      <c r="DF115" s="285">
        <v>89.5</v>
      </c>
      <c r="DG115" s="285">
        <v>35.800000000000004</v>
      </c>
      <c r="DH115" s="285" t="s">
        <v>150</v>
      </c>
      <c r="DI115" s="289"/>
      <c r="DJ115" s="289"/>
      <c r="DK115" s="289"/>
      <c r="DL115" s="289"/>
      <c r="DM115" s="289"/>
      <c r="DN115" s="289"/>
      <c r="DO115" s="289"/>
      <c r="DP115" s="289"/>
      <c r="DQ115" s="289"/>
      <c r="DR115" s="289"/>
      <c r="DS115" s="289"/>
      <c r="DT115" s="289"/>
      <c r="DU115" s="289"/>
      <c r="DV115" s="289"/>
      <c r="DW115" s="289"/>
      <c r="DX115" s="289"/>
      <c r="DY115" s="289"/>
      <c r="DZ115" s="289"/>
      <c r="EA115" s="289"/>
      <c r="EB115" s="289"/>
      <c r="EC115" s="289"/>
      <c r="ED115" s="289"/>
      <c r="EE115" s="285">
        <v>53</v>
      </c>
      <c r="EF115" s="285">
        <v>31</v>
      </c>
      <c r="EG115" s="285">
        <v>84</v>
      </c>
      <c r="EH115" s="290" t="s">
        <v>149</v>
      </c>
      <c r="EI115" s="285">
        <v>55</v>
      </c>
      <c r="EJ115" s="291">
        <v>40</v>
      </c>
      <c r="EK115" s="285">
        <v>95</v>
      </c>
      <c r="EL115" s="285">
        <v>179</v>
      </c>
      <c r="EM115" s="285">
        <v>89.5</v>
      </c>
      <c r="EN115" s="285">
        <v>35.800000000000004</v>
      </c>
      <c r="EO115" s="285" t="s">
        <v>150</v>
      </c>
      <c r="EP115" s="285"/>
      <c r="EQ115" s="286"/>
      <c r="ER115" s="286"/>
      <c r="ES115" s="286"/>
      <c r="ET115" s="286"/>
      <c r="EU115" s="286"/>
    </row>
    <row r="116" spans="1:151" ht="23.25" thickBot="1" x14ac:dyDescent="0.3">
      <c r="A116" s="278">
        <v>150</v>
      </c>
      <c r="B116" s="269">
        <v>201</v>
      </c>
      <c r="C116" s="279" t="s">
        <v>270</v>
      </c>
      <c r="D116" s="269" t="s">
        <v>207</v>
      </c>
      <c r="E116" s="285" t="s">
        <v>11</v>
      </c>
      <c r="F116" s="288">
        <v>38699</v>
      </c>
      <c r="G116" s="285">
        <v>18</v>
      </c>
      <c r="H116" s="285">
        <v>9</v>
      </c>
      <c r="I116" s="285">
        <v>10</v>
      </c>
      <c r="J116" s="285" t="s">
        <v>22</v>
      </c>
      <c r="K116" s="285" t="s">
        <v>1</v>
      </c>
      <c r="L116" s="285" t="s">
        <v>14</v>
      </c>
      <c r="M116" s="295"/>
      <c r="N116" s="295"/>
      <c r="O116" s="285">
        <v>60</v>
      </c>
      <c r="P116" s="285">
        <v>38</v>
      </c>
      <c r="Q116" s="285">
        <v>98</v>
      </c>
      <c r="R116" s="290" t="s">
        <v>150</v>
      </c>
      <c r="S116" s="285">
        <v>60</v>
      </c>
      <c r="T116" s="291">
        <v>37</v>
      </c>
      <c r="U116" s="285">
        <v>97</v>
      </c>
      <c r="V116" s="285">
        <v>195</v>
      </c>
      <c r="W116" s="285">
        <v>97.5</v>
      </c>
      <c r="X116" s="285">
        <v>97.5</v>
      </c>
      <c r="Y116" s="285" t="s">
        <v>150</v>
      </c>
      <c r="Z116" s="289">
        <v>59</v>
      </c>
      <c r="AA116" s="285">
        <v>33</v>
      </c>
      <c r="AB116" s="285">
        <v>92</v>
      </c>
      <c r="AC116" s="290" t="s">
        <v>149</v>
      </c>
      <c r="AD116" s="285">
        <v>59</v>
      </c>
      <c r="AE116" s="291">
        <v>40</v>
      </c>
      <c r="AF116" s="285">
        <v>99</v>
      </c>
      <c r="AG116" s="285">
        <v>191</v>
      </c>
      <c r="AH116" s="285">
        <v>95.5</v>
      </c>
      <c r="AI116" s="285">
        <v>76.400000000000006</v>
      </c>
      <c r="AJ116" s="285" t="s">
        <v>150</v>
      </c>
      <c r="AK116" s="285">
        <v>56</v>
      </c>
      <c r="AL116" s="285">
        <v>37</v>
      </c>
      <c r="AM116" s="285">
        <v>93</v>
      </c>
      <c r="AN116" s="290" t="s">
        <v>150</v>
      </c>
      <c r="AO116" s="285">
        <v>60</v>
      </c>
      <c r="AP116" s="291">
        <v>40</v>
      </c>
      <c r="AQ116" s="285">
        <v>100</v>
      </c>
      <c r="AR116" s="285">
        <v>193</v>
      </c>
      <c r="AS116" s="285">
        <v>96.5</v>
      </c>
      <c r="AT116" s="285">
        <v>38.6</v>
      </c>
      <c r="AU116" s="285" t="s">
        <v>150</v>
      </c>
      <c r="AV116" s="285">
        <v>60</v>
      </c>
      <c r="AW116" s="285">
        <v>40</v>
      </c>
      <c r="AX116" s="285">
        <v>100</v>
      </c>
      <c r="AY116" s="290" t="s">
        <v>150</v>
      </c>
      <c r="AZ116" s="285">
        <v>60</v>
      </c>
      <c r="BA116" s="291">
        <v>40</v>
      </c>
      <c r="BB116" s="285">
        <v>100</v>
      </c>
      <c r="BC116" s="292">
        <v>200</v>
      </c>
      <c r="BD116" s="285">
        <v>100</v>
      </c>
      <c r="BE116" s="285">
        <v>40</v>
      </c>
      <c r="BF116" s="285" t="s">
        <v>150</v>
      </c>
      <c r="BG116" s="285">
        <v>60</v>
      </c>
      <c r="BH116" s="285">
        <v>8</v>
      </c>
      <c r="BI116" s="285">
        <v>32</v>
      </c>
      <c r="BJ116" s="292">
        <v>40</v>
      </c>
      <c r="BK116" s="292">
        <v>100</v>
      </c>
      <c r="BL116" s="290" t="s">
        <v>150</v>
      </c>
      <c r="BM116" s="293">
        <v>60</v>
      </c>
      <c r="BN116" s="293">
        <v>8</v>
      </c>
      <c r="BO116" s="293">
        <v>28</v>
      </c>
      <c r="BP116" s="291">
        <v>36</v>
      </c>
      <c r="BQ116" s="294">
        <v>96</v>
      </c>
      <c r="BR116" s="285">
        <v>156</v>
      </c>
      <c r="BS116" s="294">
        <v>78</v>
      </c>
      <c r="BT116" s="285">
        <v>31.200000000000003</v>
      </c>
      <c r="BU116" s="285" t="s">
        <v>155</v>
      </c>
      <c r="BV116" s="285">
        <v>100</v>
      </c>
      <c r="BW116" s="290" t="s">
        <v>150</v>
      </c>
      <c r="BX116" s="285">
        <v>100</v>
      </c>
      <c r="BY116" s="285">
        <v>200</v>
      </c>
      <c r="BZ116" s="285">
        <v>100</v>
      </c>
      <c r="CA116" s="285">
        <v>20</v>
      </c>
      <c r="CB116" s="290" t="s">
        <v>150</v>
      </c>
      <c r="CC116" s="285">
        <v>100</v>
      </c>
      <c r="CD116" s="290" t="s">
        <v>150</v>
      </c>
      <c r="CE116" s="285">
        <v>100</v>
      </c>
      <c r="CF116" s="285">
        <v>200</v>
      </c>
      <c r="CG116" s="285">
        <v>100</v>
      </c>
      <c r="CH116" s="285">
        <v>20</v>
      </c>
      <c r="CI116" s="290" t="s">
        <v>150</v>
      </c>
      <c r="CJ116" s="285">
        <v>100</v>
      </c>
      <c r="CK116" s="290" t="s">
        <v>150</v>
      </c>
      <c r="CL116" s="285">
        <v>100</v>
      </c>
      <c r="CM116" s="285">
        <v>200</v>
      </c>
      <c r="CN116" s="285">
        <v>100</v>
      </c>
      <c r="CO116" s="285">
        <v>20</v>
      </c>
      <c r="CP116" s="290" t="s">
        <v>150</v>
      </c>
      <c r="CQ116" s="285">
        <v>100</v>
      </c>
      <c r="CR116" s="290" t="s">
        <v>150</v>
      </c>
      <c r="CS116" s="285">
        <v>100</v>
      </c>
      <c r="CT116" s="285">
        <v>200</v>
      </c>
      <c r="CU116" s="285">
        <v>100</v>
      </c>
      <c r="CV116" s="285">
        <v>20</v>
      </c>
      <c r="CW116" s="290"/>
      <c r="CX116" s="285">
        <v>56</v>
      </c>
      <c r="CY116" s="285">
        <v>36</v>
      </c>
      <c r="CZ116" s="285">
        <v>92</v>
      </c>
      <c r="DA116" s="290" t="s">
        <v>150</v>
      </c>
      <c r="DB116" s="285">
        <v>58</v>
      </c>
      <c r="DC116" s="291">
        <v>38</v>
      </c>
      <c r="DD116" s="285">
        <v>96</v>
      </c>
      <c r="DE116" s="285">
        <v>188</v>
      </c>
      <c r="DF116" s="285">
        <v>94</v>
      </c>
      <c r="DG116" s="285">
        <v>37.6</v>
      </c>
      <c r="DH116" s="285" t="s">
        <v>150</v>
      </c>
      <c r="DI116" s="289"/>
      <c r="DJ116" s="289"/>
      <c r="DK116" s="289"/>
      <c r="DL116" s="289"/>
      <c r="DM116" s="289"/>
      <c r="DN116" s="289"/>
      <c r="DO116" s="289"/>
      <c r="DP116" s="289"/>
      <c r="DQ116" s="289"/>
      <c r="DR116" s="289"/>
      <c r="DS116" s="289"/>
      <c r="DT116" s="289"/>
      <c r="DU116" s="289"/>
      <c r="DV116" s="289"/>
      <c r="DW116" s="289"/>
      <c r="DX116" s="289"/>
      <c r="DY116" s="289"/>
      <c r="DZ116" s="289"/>
      <c r="EA116" s="289"/>
      <c r="EB116" s="289"/>
      <c r="EC116" s="289"/>
      <c r="ED116" s="289"/>
      <c r="EE116" s="285">
        <v>56</v>
      </c>
      <c r="EF116" s="285">
        <v>36</v>
      </c>
      <c r="EG116" s="285">
        <v>92</v>
      </c>
      <c r="EH116" s="290" t="s">
        <v>150</v>
      </c>
      <c r="EI116" s="285">
        <v>58</v>
      </c>
      <c r="EJ116" s="291">
        <v>38</v>
      </c>
      <c r="EK116" s="285">
        <v>96</v>
      </c>
      <c r="EL116" s="285">
        <v>188</v>
      </c>
      <c r="EM116" s="285">
        <v>94</v>
      </c>
      <c r="EN116" s="285">
        <v>37.6</v>
      </c>
      <c r="EO116" s="285" t="s">
        <v>150</v>
      </c>
      <c r="EP116" s="285"/>
      <c r="EQ116" s="286"/>
      <c r="ER116" s="286"/>
      <c r="ES116" s="286"/>
      <c r="ET116" s="286"/>
      <c r="EU116" s="286"/>
    </row>
    <row r="117" spans="1:151" ht="23.25" thickBot="1" x14ac:dyDescent="0.3">
      <c r="A117" s="278">
        <v>151</v>
      </c>
      <c r="B117" s="269">
        <v>202</v>
      </c>
      <c r="C117" s="279" t="s">
        <v>271</v>
      </c>
      <c r="D117" s="269" t="s">
        <v>207</v>
      </c>
      <c r="E117" s="285" t="s">
        <v>11</v>
      </c>
      <c r="F117" s="288">
        <v>39068</v>
      </c>
      <c r="G117" s="285">
        <v>14</v>
      </c>
      <c r="H117" s="285">
        <v>9</v>
      </c>
      <c r="I117" s="285">
        <v>9</v>
      </c>
      <c r="J117" s="285" t="s">
        <v>22</v>
      </c>
      <c r="K117" s="285" t="s">
        <v>1</v>
      </c>
      <c r="L117" s="285" t="s">
        <v>14</v>
      </c>
      <c r="M117" s="295"/>
      <c r="N117" s="295"/>
      <c r="O117" s="285">
        <v>60</v>
      </c>
      <c r="P117" s="285">
        <v>40</v>
      </c>
      <c r="Q117" s="285">
        <v>100</v>
      </c>
      <c r="R117" s="290" t="s">
        <v>150</v>
      </c>
      <c r="S117" s="285">
        <v>60</v>
      </c>
      <c r="T117" s="291">
        <v>36</v>
      </c>
      <c r="U117" s="285">
        <v>96</v>
      </c>
      <c r="V117" s="285">
        <v>196</v>
      </c>
      <c r="W117" s="285">
        <v>98</v>
      </c>
      <c r="X117" s="285">
        <v>98</v>
      </c>
      <c r="Y117" s="285" t="s">
        <v>150</v>
      </c>
      <c r="Z117" s="289">
        <v>60</v>
      </c>
      <c r="AA117" s="285">
        <v>38</v>
      </c>
      <c r="AB117" s="285">
        <v>98</v>
      </c>
      <c r="AC117" s="290" t="s">
        <v>150</v>
      </c>
      <c r="AD117" s="285">
        <v>52</v>
      </c>
      <c r="AE117" s="291">
        <v>40</v>
      </c>
      <c r="AF117" s="285">
        <v>92</v>
      </c>
      <c r="AG117" s="285">
        <v>190</v>
      </c>
      <c r="AH117" s="285">
        <v>95</v>
      </c>
      <c r="AI117" s="285">
        <v>76</v>
      </c>
      <c r="AJ117" s="285" t="s">
        <v>150</v>
      </c>
      <c r="AK117" s="285">
        <v>59</v>
      </c>
      <c r="AL117" s="285">
        <v>38</v>
      </c>
      <c r="AM117" s="285">
        <v>97</v>
      </c>
      <c r="AN117" s="290" t="s">
        <v>150</v>
      </c>
      <c r="AO117" s="285">
        <v>59</v>
      </c>
      <c r="AP117" s="291">
        <v>40</v>
      </c>
      <c r="AQ117" s="285">
        <v>99</v>
      </c>
      <c r="AR117" s="285">
        <v>196</v>
      </c>
      <c r="AS117" s="285">
        <v>98</v>
      </c>
      <c r="AT117" s="285">
        <v>39.200000000000003</v>
      </c>
      <c r="AU117" s="285" t="s">
        <v>150</v>
      </c>
      <c r="AV117" s="285">
        <v>60</v>
      </c>
      <c r="AW117" s="285">
        <v>39</v>
      </c>
      <c r="AX117" s="285">
        <v>99</v>
      </c>
      <c r="AY117" s="290" t="s">
        <v>150</v>
      </c>
      <c r="AZ117" s="285">
        <v>59</v>
      </c>
      <c r="BA117" s="291">
        <v>38</v>
      </c>
      <c r="BB117" s="285">
        <v>97</v>
      </c>
      <c r="BC117" s="292">
        <v>196</v>
      </c>
      <c r="BD117" s="285">
        <v>98</v>
      </c>
      <c r="BE117" s="285">
        <v>39.200000000000003</v>
      </c>
      <c r="BF117" s="285" t="s">
        <v>150</v>
      </c>
      <c r="BG117" s="285">
        <v>60</v>
      </c>
      <c r="BH117" s="285">
        <v>8</v>
      </c>
      <c r="BI117" s="285">
        <v>32</v>
      </c>
      <c r="BJ117" s="292">
        <v>40</v>
      </c>
      <c r="BK117" s="292">
        <v>100</v>
      </c>
      <c r="BL117" s="290" t="s">
        <v>150</v>
      </c>
      <c r="BM117" s="293">
        <v>60</v>
      </c>
      <c r="BN117" s="293">
        <v>8</v>
      </c>
      <c r="BO117" s="293">
        <v>31</v>
      </c>
      <c r="BP117" s="291">
        <v>39</v>
      </c>
      <c r="BQ117" s="294">
        <v>99</v>
      </c>
      <c r="BR117" s="285">
        <v>159</v>
      </c>
      <c r="BS117" s="294">
        <v>79.5</v>
      </c>
      <c r="BT117" s="285">
        <v>31.8</v>
      </c>
      <c r="BU117" s="285" t="s">
        <v>155</v>
      </c>
      <c r="BV117" s="285">
        <v>100</v>
      </c>
      <c r="BW117" s="290" t="s">
        <v>150</v>
      </c>
      <c r="BX117" s="285">
        <v>100</v>
      </c>
      <c r="BY117" s="285">
        <v>200</v>
      </c>
      <c r="BZ117" s="285">
        <v>100</v>
      </c>
      <c r="CA117" s="285">
        <v>20</v>
      </c>
      <c r="CB117" s="290" t="s">
        <v>150</v>
      </c>
      <c r="CC117" s="285">
        <v>100</v>
      </c>
      <c r="CD117" s="290" t="s">
        <v>150</v>
      </c>
      <c r="CE117" s="285">
        <v>100</v>
      </c>
      <c r="CF117" s="285">
        <v>200</v>
      </c>
      <c r="CG117" s="285">
        <v>100</v>
      </c>
      <c r="CH117" s="285">
        <v>20</v>
      </c>
      <c r="CI117" s="290" t="s">
        <v>150</v>
      </c>
      <c r="CJ117" s="285">
        <v>100</v>
      </c>
      <c r="CK117" s="290" t="s">
        <v>150</v>
      </c>
      <c r="CL117" s="285">
        <v>100</v>
      </c>
      <c r="CM117" s="285">
        <v>200</v>
      </c>
      <c r="CN117" s="285">
        <v>100</v>
      </c>
      <c r="CO117" s="285">
        <v>20</v>
      </c>
      <c r="CP117" s="290" t="s">
        <v>150</v>
      </c>
      <c r="CQ117" s="285">
        <v>100</v>
      </c>
      <c r="CR117" s="290" t="s">
        <v>150</v>
      </c>
      <c r="CS117" s="285">
        <v>100</v>
      </c>
      <c r="CT117" s="285">
        <v>200</v>
      </c>
      <c r="CU117" s="285">
        <v>100</v>
      </c>
      <c r="CV117" s="285">
        <v>20</v>
      </c>
      <c r="CW117" s="290"/>
      <c r="CX117" s="285">
        <v>55</v>
      </c>
      <c r="CY117" s="285">
        <v>35</v>
      </c>
      <c r="CZ117" s="285">
        <v>90</v>
      </c>
      <c r="DA117" s="290" t="s">
        <v>150</v>
      </c>
      <c r="DB117" s="285">
        <v>60</v>
      </c>
      <c r="DC117" s="291">
        <v>40</v>
      </c>
      <c r="DD117" s="285">
        <v>100</v>
      </c>
      <c r="DE117" s="285">
        <v>190</v>
      </c>
      <c r="DF117" s="285">
        <v>95</v>
      </c>
      <c r="DG117" s="285">
        <v>38</v>
      </c>
      <c r="DH117" s="285" t="s">
        <v>150</v>
      </c>
      <c r="DI117" s="289"/>
      <c r="DJ117" s="289"/>
      <c r="DK117" s="289"/>
      <c r="DL117" s="289"/>
      <c r="DM117" s="289"/>
      <c r="DN117" s="289"/>
      <c r="DO117" s="289"/>
      <c r="DP117" s="289"/>
      <c r="DQ117" s="289"/>
      <c r="DR117" s="289"/>
      <c r="DS117" s="289"/>
      <c r="DT117" s="289"/>
      <c r="DU117" s="289"/>
      <c r="DV117" s="289"/>
      <c r="DW117" s="289"/>
      <c r="DX117" s="289"/>
      <c r="DY117" s="289"/>
      <c r="DZ117" s="289"/>
      <c r="EA117" s="289"/>
      <c r="EB117" s="289"/>
      <c r="EC117" s="289"/>
      <c r="ED117" s="289"/>
      <c r="EE117" s="285">
        <v>55</v>
      </c>
      <c r="EF117" s="285">
        <v>35</v>
      </c>
      <c r="EG117" s="285">
        <v>90</v>
      </c>
      <c r="EH117" s="290" t="s">
        <v>150</v>
      </c>
      <c r="EI117" s="285">
        <v>60</v>
      </c>
      <c r="EJ117" s="291">
        <v>40</v>
      </c>
      <c r="EK117" s="285">
        <v>100</v>
      </c>
      <c r="EL117" s="285">
        <v>190</v>
      </c>
      <c r="EM117" s="285">
        <v>95</v>
      </c>
      <c r="EN117" s="285">
        <v>38</v>
      </c>
      <c r="EO117" s="285" t="s">
        <v>150</v>
      </c>
      <c r="EP117" s="285"/>
      <c r="EQ117" s="286"/>
      <c r="ER117" s="286"/>
      <c r="ES117" s="286"/>
      <c r="ET117" s="286"/>
      <c r="EU117" s="286"/>
    </row>
    <row r="118" spans="1:151" ht="23.25" thickBot="1" x14ac:dyDescent="0.3">
      <c r="A118" s="278">
        <v>152</v>
      </c>
      <c r="B118" s="269">
        <v>203</v>
      </c>
      <c r="C118" s="279" t="s">
        <v>272</v>
      </c>
      <c r="D118" s="269" t="s">
        <v>207</v>
      </c>
      <c r="E118" s="285" t="s">
        <v>11</v>
      </c>
      <c r="F118" s="288">
        <v>38832</v>
      </c>
      <c r="G118" s="285">
        <v>6</v>
      </c>
      <c r="H118" s="285">
        <v>5</v>
      </c>
      <c r="I118" s="285">
        <v>10</v>
      </c>
      <c r="J118" s="285" t="s">
        <v>22</v>
      </c>
      <c r="K118" s="285" t="s">
        <v>1</v>
      </c>
      <c r="L118" s="285" t="s">
        <v>14</v>
      </c>
      <c r="M118" s="295"/>
      <c r="N118" s="295"/>
      <c r="O118" s="285">
        <v>60</v>
      </c>
      <c r="P118" s="285">
        <v>40</v>
      </c>
      <c r="Q118" s="285">
        <v>100</v>
      </c>
      <c r="R118" s="290" t="s">
        <v>150</v>
      </c>
      <c r="S118" s="285">
        <v>60</v>
      </c>
      <c r="T118" s="291">
        <v>40</v>
      </c>
      <c r="U118" s="285">
        <v>100</v>
      </c>
      <c r="V118" s="285">
        <v>200</v>
      </c>
      <c r="W118" s="285">
        <v>100</v>
      </c>
      <c r="X118" s="285">
        <v>100</v>
      </c>
      <c r="Y118" s="285" t="s">
        <v>150</v>
      </c>
      <c r="Z118" s="289">
        <v>60</v>
      </c>
      <c r="AA118" s="285">
        <v>40</v>
      </c>
      <c r="AB118" s="285">
        <v>100</v>
      </c>
      <c r="AC118" s="290" t="s">
        <v>150</v>
      </c>
      <c r="AD118" s="285">
        <v>60</v>
      </c>
      <c r="AE118" s="291">
        <v>40</v>
      </c>
      <c r="AF118" s="285">
        <v>100</v>
      </c>
      <c r="AG118" s="285">
        <v>200</v>
      </c>
      <c r="AH118" s="285">
        <v>100</v>
      </c>
      <c r="AI118" s="285">
        <v>80</v>
      </c>
      <c r="AJ118" s="285" t="s">
        <v>150</v>
      </c>
      <c r="AK118" s="285">
        <v>60</v>
      </c>
      <c r="AL118" s="285">
        <v>38</v>
      </c>
      <c r="AM118" s="285">
        <v>98</v>
      </c>
      <c r="AN118" s="290" t="s">
        <v>150</v>
      </c>
      <c r="AO118" s="285">
        <v>58</v>
      </c>
      <c r="AP118" s="291">
        <v>40</v>
      </c>
      <c r="AQ118" s="285">
        <v>98</v>
      </c>
      <c r="AR118" s="285">
        <v>196</v>
      </c>
      <c r="AS118" s="285">
        <v>98</v>
      </c>
      <c r="AT118" s="285">
        <v>39.200000000000003</v>
      </c>
      <c r="AU118" s="285" t="s">
        <v>150</v>
      </c>
      <c r="AV118" s="285">
        <v>60</v>
      </c>
      <c r="AW118" s="285">
        <v>40</v>
      </c>
      <c r="AX118" s="285">
        <v>100</v>
      </c>
      <c r="AY118" s="290" t="s">
        <v>150</v>
      </c>
      <c r="AZ118" s="285">
        <v>60</v>
      </c>
      <c r="BA118" s="291">
        <v>40</v>
      </c>
      <c r="BB118" s="285">
        <v>100</v>
      </c>
      <c r="BC118" s="292">
        <v>200</v>
      </c>
      <c r="BD118" s="285">
        <v>100</v>
      </c>
      <c r="BE118" s="285">
        <v>40</v>
      </c>
      <c r="BF118" s="285" t="s">
        <v>150</v>
      </c>
      <c r="BG118" s="285">
        <v>60</v>
      </c>
      <c r="BH118" s="285">
        <v>8</v>
      </c>
      <c r="BI118" s="285">
        <v>32</v>
      </c>
      <c r="BJ118" s="292">
        <v>40</v>
      </c>
      <c r="BK118" s="292">
        <v>100</v>
      </c>
      <c r="BL118" s="290" t="s">
        <v>150</v>
      </c>
      <c r="BM118" s="293">
        <v>58</v>
      </c>
      <c r="BN118" s="293">
        <v>8</v>
      </c>
      <c r="BO118" s="293">
        <v>32</v>
      </c>
      <c r="BP118" s="291">
        <v>40</v>
      </c>
      <c r="BQ118" s="294">
        <v>98</v>
      </c>
      <c r="BR118" s="285">
        <v>156</v>
      </c>
      <c r="BS118" s="294">
        <v>78</v>
      </c>
      <c r="BT118" s="285">
        <v>31.200000000000003</v>
      </c>
      <c r="BU118" s="285" t="s">
        <v>155</v>
      </c>
      <c r="BV118" s="285">
        <v>100</v>
      </c>
      <c r="BW118" s="290" t="s">
        <v>150</v>
      </c>
      <c r="BX118" s="285">
        <v>100</v>
      </c>
      <c r="BY118" s="285">
        <v>200</v>
      </c>
      <c r="BZ118" s="285">
        <v>100</v>
      </c>
      <c r="CA118" s="285">
        <v>20</v>
      </c>
      <c r="CB118" s="290" t="s">
        <v>150</v>
      </c>
      <c r="CC118" s="285">
        <v>100</v>
      </c>
      <c r="CD118" s="290" t="s">
        <v>150</v>
      </c>
      <c r="CE118" s="285">
        <v>100</v>
      </c>
      <c r="CF118" s="285">
        <v>200</v>
      </c>
      <c r="CG118" s="285">
        <v>100</v>
      </c>
      <c r="CH118" s="285">
        <v>20</v>
      </c>
      <c r="CI118" s="290" t="s">
        <v>150</v>
      </c>
      <c r="CJ118" s="285">
        <v>100</v>
      </c>
      <c r="CK118" s="290" t="s">
        <v>150</v>
      </c>
      <c r="CL118" s="285">
        <v>100</v>
      </c>
      <c r="CM118" s="285">
        <v>200</v>
      </c>
      <c r="CN118" s="285">
        <v>100</v>
      </c>
      <c r="CO118" s="285">
        <v>20</v>
      </c>
      <c r="CP118" s="290" t="s">
        <v>150</v>
      </c>
      <c r="CQ118" s="285">
        <v>100</v>
      </c>
      <c r="CR118" s="290" t="s">
        <v>150</v>
      </c>
      <c r="CS118" s="285">
        <v>100</v>
      </c>
      <c r="CT118" s="285">
        <v>200</v>
      </c>
      <c r="CU118" s="285">
        <v>100</v>
      </c>
      <c r="CV118" s="285">
        <v>20</v>
      </c>
      <c r="CW118" s="290"/>
      <c r="CX118" s="285">
        <v>60</v>
      </c>
      <c r="CY118" s="285">
        <v>36</v>
      </c>
      <c r="CZ118" s="285">
        <v>96</v>
      </c>
      <c r="DA118" s="290" t="s">
        <v>150</v>
      </c>
      <c r="DB118" s="285">
        <v>60</v>
      </c>
      <c r="DC118" s="291">
        <v>40</v>
      </c>
      <c r="DD118" s="285">
        <v>100</v>
      </c>
      <c r="DE118" s="285">
        <v>196</v>
      </c>
      <c r="DF118" s="285">
        <v>98</v>
      </c>
      <c r="DG118" s="285">
        <v>39.200000000000003</v>
      </c>
      <c r="DH118" s="285" t="s">
        <v>150</v>
      </c>
      <c r="DI118" s="289"/>
      <c r="DJ118" s="289"/>
      <c r="DK118" s="289"/>
      <c r="DL118" s="289"/>
      <c r="DM118" s="289"/>
      <c r="DN118" s="289"/>
      <c r="DO118" s="289"/>
      <c r="DP118" s="289"/>
      <c r="DQ118" s="289"/>
      <c r="DR118" s="289"/>
      <c r="DS118" s="289"/>
      <c r="DT118" s="289"/>
      <c r="DU118" s="289"/>
      <c r="DV118" s="289"/>
      <c r="DW118" s="289"/>
      <c r="DX118" s="289"/>
      <c r="DY118" s="289"/>
      <c r="DZ118" s="289"/>
      <c r="EA118" s="289"/>
      <c r="EB118" s="289"/>
      <c r="EC118" s="289"/>
      <c r="ED118" s="289"/>
      <c r="EE118" s="285">
        <v>60</v>
      </c>
      <c r="EF118" s="285">
        <v>36</v>
      </c>
      <c r="EG118" s="285">
        <v>96</v>
      </c>
      <c r="EH118" s="290" t="s">
        <v>150</v>
      </c>
      <c r="EI118" s="285">
        <v>60</v>
      </c>
      <c r="EJ118" s="291">
        <v>40</v>
      </c>
      <c r="EK118" s="285">
        <v>100</v>
      </c>
      <c r="EL118" s="285">
        <v>196</v>
      </c>
      <c r="EM118" s="285">
        <v>98</v>
      </c>
      <c r="EN118" s="285">
        <v>39.200000000000003</v>
      </c>
      <c r="EO118" s="285" t="s">
        <v>150</v>
      </c>
      <c r="EP118" s="285"/>
      <c r="EQ118" s="286"/>
      <c r="ER118" s="286"/>
      <c r="ES118" s="286"/>
      <c r="ET118" s="286"/>
      <c r="EU118" s="286"/>
    </row>
    <row r="119" spans="1:151" ht="23.25" thickBot="1" x14ac:dyDescent="0.3">
      <c r="A119" s="278">
        <v>153</v>
      </c>
      <c r="B119" s="269">
        <v>204</v>
      </c>
      <c r="C119" s="279" t="s">
        <v>273</v>
      </c>
      <c r="D119" s="269" t="s">
        <v>207</v>
      </c>
      <c r="E119" s="285" t="s">
        <v>11</v>
      </c>
      <c r="F119" s="288">
        <v>38867</v>
      </c>
      <c r="G119" s="285">
        <v>1</v>
      </c>
      <c r="H119" s="285">
        <v>4</v>
      </c>
      <c r="I119" s="285">
        <v>10</v>
      </c>
      <c r="J119" s="285" t="s">
        <v>22</v>
      </c>
      <c r="K119" s="285" t="s">
        <v>1</v>
      </c>
      <c r="L119" s="285" t="s">
        <v>14</v>
      </c>
      <c r="M119" s="295"/>
      <c r="N119" s="295"/>
      <c r="O119" s="285">
        <v>60</v>
      </c>
      <c r="P119" s="285">
        <v>40</v>
      </c>
      <c r="Q119" s="285">
        <v>100</v>
      </c>
      <c r="R119" s="290" t="s">
        <v>150</v>
      </c>
      <c r="S119" s="285">
        <v>60</v>
      </c>
      <c r="T119" s="291">
        <v>40</v>
      </c>
      <c r="U119" s="285">
        <v>100</v>
      </c>
      <c r="V119" s="285">
        <v>200</v>
      </c>
      <c r="W119" s="285">
        <v>100</v>
      </c>
      <c r="X119" s="285">
        <v>100</v>
      </c>
      <c r="Y119" s="285" t="s">
        <v>150</v>
      </c>
      <c r="Z119" s="289">
        <v>57</v>
      </c>
      <c r="AA119" s="285">
        <v>36</v>
      </c>
      <c r="AB119" s="285">
        <v>93</v>
      </c>
      <c r="AC119" s="290" t="s">
        <v>150</v>
      </c>
      <c r="AD119" s="285">
        <v>56</v>
      </c>
      <c r="AE119" s="291">
        <v>38</v>
      </c>
      <c r="AF119" s="285">
        <v>94</v>
      </c>
      <c r="AG119" s="285">
        <v>187</v>
      </c>
      <c r="AH119" s="285">
        <v>93.5</v>
      </c>
      <c r="AI119" s="285">
        <v>74.8</v>
      </c>
      <c r="AJ119" s="285" t="s">
        <v>150</v>
      </c>
      <c r="AK119" s="285">
        <v>58</v>
      </c>
      <c r="AL119" s="285">
        <v>40</v>
      </c>
      <c r="AM119" s="285">
        <v>98</v>
      </c>
      <c r="AN119" s="290" t="s">
        <v>150</v>
      </c>
      <c r="AO119" s="285">
        <v>59</v>
      </c>
      <c r="AP119" s="291">
        <v>40</v>
      </c>
      <c r="AQ119" s="285">
        <v>99</v>
      </c>
      <c r="AR119" s="285">
        <v>197</v>
      </c>
      <c r="AS119" s="285">
        <v>98.5</v>
      </c>
      <c r="AT119" s="285">
        <v>39.400000000000006</v>
      </c>
      <c r="AU119" s="285" t="s">
        <v>150</v>
      </c>
      <c r="AV119" s="285">
        <v>60</v>
      </c>
      <c r="AW119" s="285">
        <v>40</v>
      </c>
      <c r="AX119" s="285">
        <v>100</v>
      </c>
      <c r="AY119" s="290" t="s">
        <v>150</v>
      </c>
      <c r="AZ119" s="285">
        <v>60</v>
      </c>
      <c r="BA119" s="291">
        <v>39</v>
      </c>
      <c r="BB119" s="285">
        <v>99</v>
      </c>
      <c r="BC119" s="292">
        <v>199</v>
      </c>
      <c r="BD119" s="285">
        <v>99.5</v>
      </c>
      <c r="BE119" s="285">
        <v>39.800000000000004</v>
      </c>
      <c r="BF119" s="285" t="s">
        <v>150</v>
      </c>
      <c r="BG119" s="285">
        <v>59</v>
      </c>
      <c r="BH119" s="285">
        <v>8</v>
      </c>
      <c r="BI119" s="285">
        <v>32</v>
      </c>
      <c r="BJ119" s="292">
        <v>40</v>
      </c>
      <c r="BK119" s="292">
        <v>99</v>
      </c>
      <c r="BL119" s="290" t="s">
        <v>150</v>
      </c>
      <c r="BM119" s="293">
        <v>60</v>
      </c>
      <c r="BN119" s="293">
        <v>8</v>
      </c>
      <c r="BO119" s="293">
        <v>29</v>
      </c>
      <c r="BP119" s="291">
        <v>37</v>
      </c>
      <c r="BQ119" s="294">
        <v>97</v>
      </c>
      <c r="BR119" s="285">
        <v>157</v>
      </c>
      <c r="BS119" s="294">
        <v>78.5</v>
      </c>
      <c r="BT119" s="285">
        <v>31.400000000000002</v>
      </c>
      <c r="BU119" s="285" t="s">
        <v>155</v>
      </c>
      <c r="BV119" s="285">
        <v>99</v>
      </c>
      <c r="BW119" s="290" t="s">
        <v>150</v>
      </c>
      <c r="BX119" s="285">
        <v>100</v>
      </c>
      <c r="BY119" s="285">
        <v>199</v>
      </c>
      <c r="BZ119" s="285">
        <v>99.5</v>
      </c>
      <c r="CA119" s="285">
        <v>19.900000000000002</v>
      </c>
      <c r="CB119" s="290" t="s">
        <v>150</v>
      </c>
      <c r="CC119" s="285">
        <v>100</v>
      </c>
      <c r="CD119" s="290" t="s">
        <v>150</v>
      </c>
      <c r="CE119" s="285">
        <v>100</v>
      </c>
      <c r="CF119" s="285">
        <v>200</v>
      </c>
      <c r="CG119" s="285">
        <v>100</v>
      </c>
      <c r="CH119" s="285">
        <v>20</v>
      </c>
      <c r="CI119" s="290" t="s">
        <v>150</v>
      </c>
      <c r="CJ119" s="285">
        <v>100</v>
      </c>
      <c r="CK119" s="290" t="s">
        <v>150</v>
      </c>
      <c r="CL119" s="285">
        <v>100</v>
      </c>
      <c r="CM119" s="285">
        <v>200</v>
      </c>
      <c r="CN119" s="285">
        <v>100</v>
      </c>
      <c r="CO119" s="285">
        <v>20</v>
      </c>
      <c r="CP119" s="290" t="s">
        <v>150</v>
      </c>
      <c r="CQ119" s="285">
        <v>100</v>
      </c>
      <c r="CR119" s="290" t="s">
        <v>150</v>
      </c>
      <c r="CS119" s="285">
        <v>100</v>
      </c>
      <c r="CT119" s="285">
        <v>200</v>
      </c>
      <c r="CU119" s="285">
        <v>100</v>
      </c>
      <c r="CV119" s="285">
        <v>20</v>
      </c>
      <c r="CW119" s="290"/>
      <c r="CX119" s="285">
        <v>60</v>
      </c>
      <c r="CY119" s="285">
        <v>34</v>
      </c>
      <c r="CZ119" s="285">
        <v>94</v>
      </c>
      <c r="DA119" s="290" t="s">
        <v>150</v>
      </c>
      <c r="DB119" s="285">
        <v>60</v>
      </c>
      <c r="DC119" s="291">
        <v>40</v>
      </c>
      <c r="DD119" s="285">
        <v>100</v>
      </c>
      <c r="DE119" s="285">
        <v>194</v>
      </c>
      <c r="DF119" s="285">
        <v>97</v>
      </c>
      <c r="DG119" s="285">
        <v>38.800000000000004</v>
      </c>
      <c r="DH119" s="285" t="s">
        <v>150</v>
      </c>
      <c r="DI119" s="289"/>
      <c r="DJ119" s="289"/>
      <c r="DK119" s="289"/>
      <c r="DL119" s="289"/>
      <c r="DM119" s="289"/>
      <c r="DN119" s="289"/>
      <c r="DO119" s="289"/>
      <c r="DP119" s="289"/>
      <c r="DQ119" s="289"/>
      <c r="DR119" s="289"/>
      <c r="DS119" s="289"/>
      <c r="DT119" s="289"/>
      <c r="DU119" s="289"/>
      <c r="DV119" s="289"/>
      <c r="DW119" s="289"/>
      <c r="DX119" s="289"/>
      <c r="DY119" s="289"/>
      <c r="DZ119" s="289"/>
      <c r="EA119" s="289"/>
      <c r="EB119" s="289"/>
      <c r="EC119" s="289"/>
      <c r="ED119" s="289"/>
      <c r="EE119" s="285">
        <v>60</v>
      </c>
      <c r="EF119" s="285">
        <v>34</v>
      </c>
      <c r="EG119" s="285">
        <v>94</v>
      </c>
      <c r="EH119" s="290" t="s">
        <v>150</v>
      </c>
      <c r="EI119" s="285">
        <v>60</v>
      </c>
      <c r="EJ119" s="291">
        <v>40</v>
      </c>
      <c r="EK119" s="285">
        <v>100</v>
      </c>
      <c r="EL119" s="285">
        <v>194</v>
      </c>
      <c r="EM119" s="285">
        <v>97</v>
      </c>
      <c r="EN119" s="285">
        <v>38.800000000000004</v>
      </c>
      <c r="EO119" s="285" t="s">
        <v>150</v>
      </c>
      <c r="EP119" s="285"/>
      <c r="EQ119" s="286"/>
      <c r="ER119" s="286"/>
      <c r="ES119" s="286"/>
      <c r="ET119" s="286"/>
      <c r="EU119" s="286"/>
    </row>
    <row r="120" spans="1:151" ht="23.25" thickBot="1" x14ac:dyDescent="0.3">
      <c r="A120" s="278">
        <v>154</v>
      </c>
      <c r="B120" s="269">
        <v>205</v>
      </c>
      <c r="C120" s="279" t="s">
        <v>274</v>
      </c>
      <c r="D120" s="269" t="s">
        <v>207</v>
      </c>
      <c r="E120" s="285" t="s">
        <v>11</v>
      </c>
      <c r="F120" s="288">
        <v>39022</v>
      </c>
      <c r="G120" s="285">
        <v>0</v>
      </c>
      <c r="H120" s="285">
        <v>11</v>
      </c>
      <c r="I120" s="285">
        <v>9</v>
      </c>
      <c r="J120" s="285" t="s">
        <v>22</v>
      </c>
      <c r="K120" s="285" t="s">
        <v>1</v>
      </c>
      <c r="L120" s="285" t="s">
        <v>14</v>
      </c>
      <c r="M120" s="295"/>
      <c r="N120" s="295"/>
      <c r="O120" s="285">
        <v>60</v>
      </c>
      <c r="P120" s="285">
        <v>40</v>
      </c>
      <c r="Q120" s="285">
        <v>100</v>
      </c>
      <c r="R120" s="290" t="s">
        <v>150</v>
      </c>
      <c r="S120" s="285">
        <v>60</v>
      </c>
      <c r="T120" s="291">
        <v>40</v>
      </c>
      <c r="U120" s="285">
        <v>100</v>
      </c>
      <c r="V120" s="285">
        <v>200</v>
      </c>
      <c r="W120" s="285">
        <v>100</v>
      </c>
      <c r="X120" s="285">
        <v>100</v>
      </c>
      <c r="Y120" s="285" t="s">
        <v>150</v>
      </c>
      <c r="Z120" s="289">
        <v>60</v>
      </c>
      <c r="AA120" s="285">
        <v>40</v>
      </c>
      <c r="AB120" s="285">
        <v>100</v>
      </c>
      <c r="AC120" s="290" t="s">
        <v>150</v>
      </c>
      <c r="AD120" s="285">
        <v>60</v>
      </c>
      <c r="AE120" s="291">
        <v>40</v>
      </c>
      <c r="AF120" s="285">
        <v>100</v>
      </c>
      <c r="AG120" s="285">
        <v>200</v>
      </c>
      <c r="AH120" s="285">
        <v>100</v>
      </c>
      <c r="AI120" s="285">
        <v>80</v>
      </c>
      <c r="AJ120" s="285" t="s">
        <v>150</v>
      </c>
      <c r="AK120" s="285">
        <v>60</v>
      </c>
      <c r="AL120" s="285">
        <v>40</v>
      </c>
      <c r="AM120" s="285">
        <v>100</v>
      </c>
      <c r="AN120" s="290" t="s">
        <v>150</v>
      </c>
      <c r="AO120" s="285">
        <v>59</v>
      </c>
      <c r="AP120" s="291">
        <v>40</v>
      </c>
      <c r="AQ120" s="285">
        <v>99</v>
      </c>
      <c r="AR120" s="285">
        <v>199</v>
      </c>
      <c r="AS120" s="285">
        <v>99.5</v>
      </c>
      <c r="AT120" s="285">
        <v>39.800000000000004</v>
      </c>
      <c r="AU120" s="285" t="s">
        <v>150</v>
      </c>
      <c r="AV120" s="285">
        <v>60</v>
      </c>
      <c r="AW120" s="285">
        <v>40</v>
      </c>
      <c r="AX120" s="285">
        <v>100</v>
      </c>
      <c r="AY120" s="290" t="s">
        <v>150</v>
      </c>
      <c r="AZ120" s="285">
        <v>60</v>
      </c>
      <c r="BA120" s="291">
        <v>40</v>
      </c>
      <c r="BB120" s="285">
        <v>100</v>
      </c>
      <c r="BC120" s="292">
        <v>200</v>
      </c>
      <c r="BD120" s="285">
        <v>100</v>
      </c>
      <c r="BE120" s="285">
        <v>40</v>
      </c>
      <c r="BF120" s="285" t="s">
        <v>150</v>
      </c>
      <c r="BG120" s="285">
        <v>60</v>
      </c>
      <c r="BH120" s="285">
        <v>8</v>
      </c>
      <c r="BI120" s="285">
        <v>32</v>
      </c>
      <c r="BJ120" s="292">
        <v>40</v>
      </c>
      <c r="BK120" s="292">
        <v>100</v>
      </c>
      <c r="BL120" s="290" t="s">
        <v>150</v>
      </c>
      <c r="BM120" s="293">
        <v>60</v>
      </c>
      <c r="BN120" s="293">
        <v>8</v>
      </c>
      <c r="BO120" s="293">
        <v>32</v>
      </c>
      <c r="BP120" s="291">
        <v>40</v>
      </c>
      <c r="BQ120" s="294">
        <v>100</v>
      </c>
      <c r="BR120" s="285">
        <v>160</v>
      </c>
      <c r="BS120" s="294">
        <v>80</v>
      </c>
      <c r="BT120" s="285">
        <v>32</v>
      </c>
      <c r="BU120" s="285" t="s">
        <v>155</v>
      </c>
      <c r="BV120" s="285">
        <v>99</v>
      </c>
      <c r="BW120" s="290" t="s">
        <v>150</v>
      </c>
      <c r="BX120" s="285">
        <v>100</v>
      </c>
      <c r="BY120" s="285">
        <v>199</v>
      </c>
      <c r="BZ120" s="285">
        <v>99.5</v>
      </c>
      <c r="CA120" s="285">
        <v>19.900000000000002</v>
      </c>
      <c r="CB120" s="290" t="s">
        <v>150</v>
      </c>
      <c r="CC120" s="285">
        <v>100</v>
      </c>
      <c r="CD120" s="290" t="s">
        <v>150</v>
      </c>
      <c r="CE120" s="285">
        <v>100</v>
      </c>
      <c r="CF120" s="285">
        <v>200</v>
      </c>
      <c r="CG120" s="285">
        <v>100</v>
      </c>
      <c r="CH120" s="285">
        <v>20</v>
      </c>
      <c r="CI120" s="290" t="s">
        <v>150</v>
      </c>
      <c r="CJ120" s="285">
        <v>100</v>
      </c>
      <c r="CK120" s="290" t="s">
        <v>150</v>
      </c>
      <c r="CL120" s="285">
        <v>100</v>
      </c>
      <c r="CM120" s="285">
        <v>200</v>
      </c>
      <c r="CN120" s="285">
        <v>100</v>
      </c>
      <c r="CO120" s="285">
        <v>20</v>
      </c>
      <c r="CP120" s="290" t="s">
        <v>150</v>
      </c>
      <c r="CQ120" s="285">
        <v>100</v>
      </c>
      <c r="CR120" s="290" t="s">
        <v>150</v>
      </c>
      <c r="CS120" s="285">
        <v>100</v>
      </c>
      <c r="CT120" s="285">
        <v>200</v>
      </c>
      <c r="CU120" s="285">
        <v>100</v>
      </c>
      <c r="CV120" s="285">
        <v>20</v>
      </c>
      <c r="CW120" s="290"/>
      <c r="CX120" s="285">
        <v>58</v>
      </c>
      <c r="CY120" s="285">
        <v>38</v>
      </c>
      <c r="CZ120" s="285">
        <v>96</v>
      </c>
      <c r="DA120" s="290" t="s">
        <v>150</v>
      </c>
      <c r="DB120" s="285">
        <v>58</v>
      </c>
      <c r="DC120" s="291">
        <v>40</v>
      </c>
      <c r="DD120" s="285">
        <v>98</v>
      </c>
      <c r="DE120" s="285">
        <v>194</v>
      </c>
      <c r="DF120" s="285">
        <v>97</v>
      </c>
      <c r="DG120" s="285">
        <v>38.800000000000004</v>
      </c>
      <c r="DH120" s="285" t="s">
        <v>150</v>
      </c>
      <c r="DI120" s="289"/>
      <c r="DJ120" s="289"/>
      <c r="DK120" s="289"/>
      <c r="DL120" s="289"/>
      <c r="DM120" s="289"/>
      <c r="DN120" s="289"/>
      <c r="DO120" s="289"/>
      <c r="DP120" s="289"/>
      <c r="DQ120" s="289"/>
      <c r="DR120" s="289"/>
      <c r="DS120" s="289"/>
      <c r="DT120" s="289"/>
      <c r="DU120" s="289"/>
      <c r="DV120" s="289"/>
      <c r="DW120" s="289"/>
      <c r="DX120" s="289"/>
      <c r="DY120" s="289"/>
      <c r="DZ120" s="289"/>
      <c r="EA120" s="289"/>
      <c r="EB120" s="289"/>
      <c r="EC120" s="289"/>
      <c r="ED120" s="289"/>
      <c r="EE120" s="285">
        <v>58</v>
      </c>
      <c r="EF120" s="285">
        <v>38</v>
      </c>
      <c r="EG120" s="285">
        <v>96</v>
      </c>
      <c r="EH120" s="290" t="s">
        <v>150</v>
      </c>
      <c r="EI120" s="285">
        <v>58</v>
      </c>
      <c r="EJ120" s="291">
        <v>40</v>
      </c>
      <c r="EK120" s="285">
        <v>98</v>
      </c>
      <c r="EL120" s="285">
        <v>194</v>
      </c>
      <c r="EM120" s="285">
        <v>97</v>
      </c>
      <c r="EN120" s="285">
        <v>38.800000000000004</v>
      </c>
      <c r="EO120" s="285" t="s">
        <v>150</v>
      </c>
      <c r="EP120" s="285"/>
      <c r="EQ120" s="286"/>
      <c r="ER120" s="286"/>
      <c r="ES120" s="286"/>
      <c r="ET120" s="286"/>
      <c r="EU120" s="286"/>
    </row>
    <row r="121" spans="1:151" ht="23.25" thickBot="1" x14ac:dyDescent="0.3">
      <c r="A121" s="278">
        <v>155</v>
      </c>
      <c r="B121" s="269">
        <v>206</v>
      </c>
      <c r="C121" s="297" t="s">
        <v>275</v>
      </c>
      <c r="D121" s="269" t="s">
        <v>207</v>
      </c>
      <c r="E121" s="285" t="s">
        <v>26</v>
      </c>
      <c r="F121" s="288">
        <v>38857</v>
      </c>
      <c r="G121" s="285">
        <v>11</v>
      </c>
      <c r="H121" s="285">
        <v>4</v>
      </c>
      <c r="I121" s="285">
        <v>10</v>
      </c>
      <c r="J121" s="285" t="s">
        <v>23</v>
      </c>
      <c r="K121" s="285" t="s">
        <v>2</v>
      </c>
      <c r="L121" s="285" t="s">
        <v>17</v>
      </c>
      <c r="M121" s="295"/>
      <c r="N121" s="295"/>
      <c r="O121" s="285">
        <v>55</v>
      </c>
      <c r="P121" s="285">
        <v>33</v>
      </c>
      <c r="Q121" s="285">
        <v>88</v>
      </c>
      <c r="R121" s="290" t="s">
        <v>149</v>
      </c>
      <c r="S121" s="285">
        <v>59</v>
      </c>
      <c r="T121" s="291">
        <v>37</v>
      </c>
      <c r="U121" s="285">
        <v>96</v>
      </c>
      <c r="V121" s="285">
        <v>184</v>
      </c>
      <c r="W121" s="285">
        <v>92</v>
      </c>
      <c r="X121" s="285">
        <v>92</v>
      </c>
      <c r="Y121" s="285" t="s">
        <v>150</v>
      </c>
      <c r="Z121" s="289">
        <v>48</v>
      </c>
      <c r="AA121" s="285">
        <v>27</v>
      </c>
      <c r="AB121" s="285">
        <v>75</v>
      </c>
      <c r="AC121" s="290" t="s">
        <v>148</v>
      </c>
      <c r="AD121" s="285">
        <v>57</v>
      </c>
      <c r="AE121" s="291">
        <v>32</v>
      </c>
      <c r="AF121" s="285">
        <v>89</v>
      </c>
      <c r="AG121" s="285">
        <v>164</v>
      </c>
      <c r="AH121" s="285">
        <v>82</v>
      </c>
      <c r="AI121" s="285">
        <v>65.600000000000009</v>
      </c>
      <c r="AJ121" s="285" t="s">
        <v>155</v>
      </c>
      <c r="AK121" s="285">
        <v>52</v>
      </c>
      <c r="AL121" s="285">
        <v>31</v>
      </c>
      <c r="AM121" s="285">
        <v>83</v>
      </c>
      <c r="AN121" s="290" t="s">
        <v>149</v>
      </c>
      <c r="AO121" s="285">
        <v>52</v>
      </c>
      <c r="AP121" s="291">
        <v>34</v>
      </c>
      <c r="AQ121" s="285">
        <v>86</v>
      </c>
      <c r="AR121" s="285">
        <v>169</v>
      </c>
      <c r="AS121" s="285">
        <v>84.5</v>
      </c>
      <c r="AT121" s="285">
        <v>33.800000000000004</v>
      </c>
      <c r="AU121" s="285" t="s">
        <v>155</v>
      </c>
      <c r="AV121" s="285">
        <v>59</v>
      </c>
      <c r="AW121" s="285">
        <v>36</v>
      </c>
      <c r="AX121" s="285">
        <v>95</v>
      </c>
      <c r="AY121" s="290" t="s">
        <v>150</v>
      </c>
      <c r="AZ121" s="285">
        <v>60</v>
      </c>
      <c r="BA121" s="291">
        <v>36</v>
      </c>
      <c r="BB121" s="285">
        <v>96</v>
      </c>
      <c r="BC121" s="292">
        <v>191</v>
      </c>
      <c r="BD121" s="285">
        <v>95.5</v>
      </c>
      <c r="BE121" s="285">
        <v>38.200000000000003</v>
      </c>
      <c r="BF121" s="285" t="s">
        <v>150</v>
      </c>
      <c r="BG121" s="285">
        <v>50</v>
      </c>
      <c r="BH121" s="285">
        <v>8</v>
      </c>
      <c r="BI121" s="285">
        <v>25</v>
      </c>
      <c r="BJ121" s="292">
        <v>33</v>
      </c>
      <c r="BK121" s="292">
        <v>83</v>
      </c>
      <c r="BL121" s="290" t="s">
        <v>149</v>
      </c>
      <c r="BM121" s="293">
        <v>58</v>
      </c>
      <c r="BN121" s="293">
        <v>8</v>
      </c>
      <c r="BO121" s="293">
        <v>30</v>
      </c>
      <c r="BP121" s="291">
        <v>38</v>
      </c>
      <c r="BQ121" s="294">
        <v>96</v>
      </c>
      <c r="BR121" s="285">
        <v>154</v>
      </c>
      <c r="BS121" s="294">
        <v>77</v>
      </c>
      <c r="BT121" s="285">
        <v>30.8</v>
      </c>
      <c r="BU121" s="285" t="s">
        <v>155</v>
      </c>
      <c r="BV121" s="285">
        <v>100</v>
      </c>
      <c r="BW121" s="290" t="s">
        <v>150</v>
      </c>
      <c r="BX121" s="285">
        <v>100</v>
      </c>
      <c r="BY121" s="285">
        <v>200</v>
      </c>
      <c r="BZ121" s="285">
        <v>100</v>
      </c>
      <c r="CA121" s="285">
        <v>20</v>
      </c>
      <c r="CB121" s="290" t="s">
        <v>150</v>
      </c>
      <c r="CC121" s="285">
        <v>100</v>
      </c>
      <c r="CD121" s="290" t="s">
        <v>150</v>
      </c>
      <c r="CE121" s="285">
        <v>100</v>
      </c>
      <c r="CF121" s="285">
        <v>200</v>
      </c>
      <c r="CG121" s="285">
        <v>100</v>
      </c>
      <c r="CH121" s="285">
        <v>20</v>
      </c>
      <c r="CI121" s="290" t="s">
        <v>150</v>
      </c>
      <c r="CJ121" s="285">
        <v>100</v>
      </c>
      <c r="CK121" s="290" t="s">
        <v>150</v>
      </c>
      <c r="CL121" s="285">
        <v>100</v>
      </c>
      <c r="CM121" s="285">
        <v>200</v>
      </c>
      <c r="CN121" s="285">
        <v>100</v>
      </c>
      <c r="CO121" s="285">
        <v>20</v>
      </c>
      <c r="CP121" s="290" t="s">
        <v>150</v>
      </c>
      <c r="CQ121" s="285">
        <v>100</v>
      </c>
      <c r="CR121" s="290" t="s">
        <v>150</v>
      </c>
      <c r="CS121" s="285">
        <v>100</v>
      </c>
      <c r="CT121" s="285">
        <v>200</v>
      </c>
      <c r="CU121" s="285">
        <v>100</v>
      </c>
      <c r="CV121" s="285">
        <v>20</v>
      </c>
      <c r="CW121" s="290"/>
      <c r="CX121" s="285">
        <v>55</v>
      </c>
      <c r="CY121" s="285">
        <v>17</v>
      </c>
      <c r="CZ121" s="285">
        <v>72</v>
      </c>
      <c r="DA121" s="290" t="s">
        <v>148</v>
      </c>
      <c r="DB121" s="285">
        <v>53</v>
      </c>
      <c r="DC121" s="291">
        <v>39</v>
      </c>
      <c r="DD121" s="285">
        <v>92</v>
      </c>
      <c r="DE121" s="285">
        <v>164</v>
      </c>
      <c r="DF121" s="285">
        <v>82</v>
      </c>
      <c r="DG121" s="285">
        <v>32.800000000000004</v>
      </c>
      <c r="DH121" s="285" t="s">
        <v>155</v>
      </c>
      <c r="DI121" s="289"/>
      <c r="DJ121" s="289"/>
      <c r="DK121" s="289"/>
      <c r="DL121" s="289"/>
      <c r="DM121" s="289"/>
      <c r="DN121" s="289"/>
      <c r="DO121" s="289"/>
      <c r="DP121" s="289"/>
      <c r="DQ121" s="289"/>
      <c r="DR121" s="289"/>
      <c r="DS121" s="289"/>
      <c r="DT121" s="289"/>
      <c r="DU121" s="289"/>
      <c r="DV121" s="289"/>
      <c r="DW121" s="289"/>
      <c r="DX121" s="289"/>
      <c r="DY121" s="289"/>
      <c r="DZ121" s="289"/>
      <c r="EA121" s="289"/>
      <c r="EB121" s="289"/>
      <c r="EC121" s="289"/>
      <c r="ED121" s="289"/>
      <c r="EE121" s="285">
        <v>55</v>
      </c>
      <c r="EF121" s="285">
        <v>17</v>
      </c>
      <c r="EG121" s="285">
        <v>72</v>
      </c>
      <c r="EH121" s="290" t="s">
        <v>148</v>
      </c>
      <c r="EI121" s="285">
        <v>53</v>
      </c>
      <c r="EJ121" s="291">
        <v>39</v>
      </c>
      <c r="EK121" s="285">
        <v>92</v>
      </c>
      <c r="EL121" s="285">
        <v>164</v>
      </c>
      <c r="EM121" s="285">
        <v>82</v>
      </c>
      <c r="EN121" s="285">
        <v>32.800000000000004</v>
      </c>
      <c r="EO121" s="285" t="s">
        <v>155</v>
      </c>
      <c r="EP121" s="285"/>
      <c r="EQ121" s="286"/>
      <c r="ER121" s="286"/>
      <c r="ES121" s="286"/>
      <c r="ET121" s="286"/>
      <c r="EU121" s="286"/>
    </row>
    <row r="122" spans="1:151" ht="23.25" thickBot="1" x14ac:dyDescent="0.3">
      <c r="A122" s="278">
        <v>156</v>
      </c>
      <c r="B122" s="269">
        <v>207</v>
      </c>
      <c r="C122" s="297" t="s">
        <v>276</v>
      </c>
      <c r="D122" s="269" t="s">
        <v>207</v>
      </c>
      <c r="E122" s="285" t="s">
        <v>26</v>
      </c>
      <c r="F122" s="288">
        <v>39055</v>
      </c>
      <c r="G122" s="285">
        <v>27</v>
      </c>
      <c r="H122" s="285">
        <v>9</v>
      </c>
      <c r="I122" s="285">
        <v>9</v>
      </c>
      <c r="J122" s="285" t="s">
        <v>23</v>
      </c>
      <c r="K122" s="285" t="s">
        <v>2</v>
      </c>
      <c r="L122" s="285" t="s">
        <v>17</v>
      </c>
      <c r="M122" s="295"/>
      <c r="N122" s="295"/>
      <c r="O122" s="285">
        <v>58</v>
      </c>
      <c r="P122" s="285">
        <v>26</v>
      </c>
      <c r="Q122" s="285">
        <v>84</v>
      </c>
      <c r="R122" s="290" t="s">
        <v>148</v>
      </c>
      <c r="S122" s="285">
        <v>51</v>
      </c>
      <c r="T122" s="291">
        <v>24</v>
      </c>
      <c r="U122" s="285">
        <v>75</v>
      </c>
      <c r="V122" s="285">
        <v>159</v>
      </c>
      <c r="W122" s="285">
        <v>79.5</v>
      </c>
      <c r="X122" s="285">
        <v>79.5</v>
      </c>
      <c r="Y122" s="285" t="s">
        <v>155</v>
      </c>
      <c r="Z122" s="289">
        <v>50</v>
      </c>
      <c r="AA122" s="285">
        <v>26</v>
      </c>
      <c r="AB122" s="285">
        <v>76</v>
      </c>
      <c r="AC122" s="290" t="s">
        <v>148</v>
      </c>
      <c r="AD122" s="285">
        <v>50</v>
      </c>
      <c r="AE122" s="291">
        <v>24</v>
      </c>
      <c r="AF122" s="285">
        <v>74</v>
      </c>
      <c r="AG122" s="285">
        <v>150</v>
      </c>
      <c r="AH122" s="285">
        <v>75</v>
      </c>
      <c r="AI122" s="285">
        <v>60</v>
      </c>
      <c r="AJ122" s="285" t="s">
        <v>155</v>
      </c>
      <c r="AK122" s="285">
        <v>39</v>
      </c>
      <c r="AL122" s="285">
        <v>29</v>
      </c>
      <c r="AM122" s="285">
        <v>68</v>
      </c>
      <c r="AN122" s="290" t="s">
        <v>148</v>
      </c>
      <c r="AO122" s="285">
        <v>41</v>
      </c>
      <c r="AP122" s="291">
        <v>18</v>
      </c>
      <c r="AQ122" s="285">
        <v>59</v>
      </c>
      <c r="AR122" s="285">
        <v>127</v>
      </c>
      <c r="AS122" s="285">
        <v>63.5</v>
      </c>
      <c r="AT122" s="285">
        <v>25.400000000000002</v>
      </c>
      <c r="AU122" s="285" t="s">
        <v>147</v>
      </c>
      <c r="AV122" s="285">
        <v>52</v>
      </c>
      <c r="AW122" s="285">
        <v>24</v>
      </c>
      <c r="AX122" s="285">
        <v>76</v>
      </c>
      <c r="AY122" s="290" t="s">
        <v>147</v>
      </c>
      <c r="AZ122" s="285">
        <v>50</v>
      </c>
      <c r="BA122" s="291">
        <v>28</v>
      </c>
      <c r="BB122" s="285">
        <v>78</v>
      </c>
      <c r="BC122" s="292">
        <v>154</v>
      </c>
      <c r="BD122" s="285">
        <v>77</v>
      </c>
      <c r="BE122" s="285">
        <v>30.8</v>
      </c>
      <c r="BF122" s="285" t="s">
        <v>155</v>
      </c>
      <c r="BG122" s="285">
        <v>45</v>
      </c>
      <c r="BH122" s="285">
        <v>8</v>
      </c>
      <c r="BI122" s="285">
        <v>15</v>
      </c>
      <c r="BJ122" s="292">
        <v>23</v>
      </c>
      <c r="BK122" s="292">
        <v>68</v>
      </c>
      <c r="BL122" s="290" t="s">
        <v>147</v>
      </c>
      <c r="BM122" s="293">
        <v>54</v>
      </c>
      <c r="BN122" s="293">
        <v>8</v>
      </c>
      <c r="BO122" s="293">
        <v>18</v>
      </c>
      <c r="BP122" s="291">
        <v>26</v>
      </c>
      <c r="BQ122" s="294">
        <v>80</v>
      </c>
      <c r="BR122" s="285">
        <v>134</v>
      </c>
      <c r="BS122" s="294">
        <v>67</v>
      </c>
      <c r="BT122" s="285">
        <v>26.8</v>
      </c>
      <c r="BU122" s="285" t="s">
        <v>148</v>
      </c>
      <c r="BV122" s="285">
        <v>98</v>
      </c>
      <c r="BW122" s="290" t="s">
        <v>150</v>
      </c>
      <c r="BX122" s="285">
        <v>100</v>
      </c>
      <c r="BY122" s="285">
        <v>198</v>
      </c>
      <c r="BZ122" s="285">
        <v>99</v>
      </c>
      <c r="CA122" s="285">
        <v>19.8</v>
      </c>
      <c r="CB122" s="290" t="s">
        <v>150</v>
      </c>
      <c r="CC122" s="285">
        <v>100</v>
      </c>
      <c r="CD122" s="290" t="s">
        <v>150</v>
      </c>
      <c r="CE122" s="285">
        <v>100</v>
      </c>
      <c r="CF122" s="285">
        <v>200</v>
      </c>
      <c r="CG122" s="285">
        <v>100</v>
      </c>
      <c r="CH122" s="285">
        <v>20</v>
      </c>
      <c r="CI122" s="290" t="s">
        <v>150</v>
      </c>
      <c r="CJ122" s="285">
        <v>100</v>
      </c>
      <c r="CK122" s="290" t="s">
        <v>150</v>
      </c>
      <c r="CL122" s="285">
        <v>100</v>
      </c>
      <c r="CM122" s="285">
        <v>200</v>
      </c>
      <c r="CN122" s="285">
        <v>100</v>
      </c>
      <c r="CO122" s="285">
        <v>20</v>
      </c>
      <c r="CP122" s="290" t="s">
        <v>150</v>
      </c>
      <c r="CQ122" s="285">
        <v>100</v>
      </c>
      <c r="CR122" s="290" t="s">
        <v>150</v>
      </c>
      <c r="CS122" s="285">
        <v>100</v>
      </c>
      <c r="CT122" s="285">
        <v>200</v>
      </c>
      <c r="CU122" s="285">
        <v>100</v>
      </c>
      <c r="CV122" s="285">
        <v>20</v>
      </c>
      <c r="CW122" s="290"/>
      <c r="CX122" s="285">
        <v>44</v>
      </c>
      <c r="CY122" s="285">
        <v>12</v>
      </c>
      <c r="CZ122" s="285">
        <v>56</v>
      </c>
      <c r="DA122" s="290" t="s">
        <v>147</v>
      </c>
      <c r="DB122" s="285">
        <v>42</v>
      </c>
      <c r="DC122" s="291">
        <v>18</v>
      </c>
      <c r="DD122" s="285">
        <v>60</v>
      </c>
      <c r="DE122" s="285">
        <v>116</v>
      </c>
      <c r="DF122" s="285">
        <v>58</v>
      </c>
      <c r="DG122" s="285">
        <v>23.200000000000003</v>
      </c>
      <c r="DH122" s="285" t="s">
        <v>147</v>
      </c>
      <c r="DI122" s="289"/>
      <c r="DJ122" s="289"/>
      <c r="DK122" s="289"/>
      <c r="DL122" s="289"/>
      <c r="DM122" s="289"/>
      <c r="DN122" s="289"/>
      <c r="DO122" s="289"/>
      <c r="DP122" s="289"/>
      <c r="DQ122" s="289"/>
      <c r="DR122" s="289"/>
      <c r="DS122" s="289"/>
      <c r="DT122" s="289"/>
      <c r="DU122" s="289"/>
      <c r="DV122" s="289"/>
      <c r="DW122" s="289"/>
      <c r="DX122" s="289"/>
      <c r="DY122" s="289"/>
      <c r="DZ122" s="289"/>
      <c r="EA122" s="289"/>
      <c r="EB122" s="289"/>
      <c r="EC122" s="289"/>
      <c r="ED122" s="289"/>
      <c r="EE122" s="285">
        <v>44</v>
      </c>
      <c r="EF122" s="285">
        <v>12</v>
      </c>
      <c r="EG122" s="285">
        <v>56</v>
      </c>
      <c r="EH122" s="290" t="s">
        <v>147</v>
      </c>
      <c r="EI122" s="285">
        <v>42</v>
      </c>
      <c r="EJ122" s="291">
        <v>18</v>
      </c>
      <c r="EK122" s="285">
        <v>60</v>
      </c>
      <c r="EL122" s="285">
        <v>116</v>
      </c>
      <c r="EM122" s="285">
        <v>58</v>
      </c>
      <c r="EN122" s="285">
        <v>23.200000000000003</v>
      </c>
      <c r="EO122" s="285" t="s">
        <v>147</v>
      </c>
      <c r="EP122" s="285"/>
      <c r="EQ122" s="286"/>
      <c r="ER122" s="286"/>
      <c r="ES122" s="286"/>
      <c r="ET122" s="286"/>
      <c r="EU122" s="286"/>
    </row>
    <row r="123" spans="1:151" ht="23.25" thickBot="1" x14ac:dyDescent="0.3">
      <c r="A123" s="278">
        <v>157</v>
      </c>
      <c r="B123" s="269">
        <v>208</v>
      </c>
      <c r="C123" s="297" t="s">
        <v>277</v>
      </c>
      <c r="D123" s="269" t="s">
        <v>207</v>
      </c>
      <c r="E123" s="285" t="s">
        <v>26</v>
      </c>
      <c r="F123" s="288">
        <v>39013</v>
      </c>
      <c r="G123" s="285">
        <v>8</v>
      </c>
      <c r="H123" s="285">
        <v>11</v>
      </c>
      <c r="I123" s="285">
        <v>9</v>
      </c>
      <c r="J123" s="285" t="s">
        <v>23</v>
      </c>
      <c r="K123" s="285" t="s">
        <v>2</v>
      </c>
      <c r="L123" s="285" t="s">
        <v>17</v>
      </c>
      <c r="M123" s="295"/>
      <c r="N123" s="295"/>
      <c r="O123" s="285">
        <v>60</v>
      </c>
      <c r="P123" s="285">
        <v>39</v>
      </c>
      <c r="Q123" s="285">
        <v>99</v>
      </c>
      <c r="R123" s="290" t="s">
        <v>150</v>
      </c>
      <c r="S123" s="285">
        <v>60</v>
      </c>
      <c r="T123" s="291">
        <v>38</v>
      </c>
      <c r="U123" s="285">
        <v>98</v>
      </c>
      <c r="V123" s="285">
        <v>197</v>
      </c>
      <c r="W123" s="285">
        <v>98.5</v>
      </c>
      <c r="X123" s="285">
        <v>98.5</v>
      </c>
      <c r="Y123" s="285" t="s">
        <v>150</v>
      </c>
      <c r="Z123" s="289">
        <v>59</v>
      </c>
      <c r="AA123" s="285">
        <v>28</v>
      </c>
      <c r="AB123" s="285">
        <v>87</v>
      </c>
      <c r="AC123" s="290" t="s">
        <v>148</v>
      </c>
      <c r="AD123" s="285">
        <v>60</v>
      </c>
      <c r="AE123" s="291">
        <v>38</v>
      </c>
      <c r="AF123" s="285">
        <v>98</v>
      </c>
      <c r="AG123" s="285">
        <v>185</v>
      </c>
      <c r="AH123" s="285">
        <v>92.5</v>
      </c>
      <c r="AI123" s="285">
        <v>74</v>
      </c>
      <c r="AJ123" s="285" t="s">
        <v>150</v>
      </c>
      <c r="AK123" s="285">
        <v>55</v>
      </c>
      <c r="AL123" s="285">
        <v>40</v>
      </c>
      <c r="AM123" s="285">
        <v>95</v>
      </c>
      <c r="AN123" s="290" t="s">
        <v>150</v>
      </c>
      <c r="AO123" s="285">
        <v>57</v>
      </c>
      <c r="AP123" s="291">
        <v>33</v>
      </c>
      <c r="AQ123" s="285">
        <v>90</v>
      </c>
      <c r="AR123" s="285">
        <v>185</v>
      </c>
      <c r="AS123" s="285">
        <v>92.5</v>
      </c>
      <c r="AT123" s="285">
        <v>37</v>
      </c>
      <c r="AU123" s="285" t="s">
        <v>150</v>
      </c>
      <c r="AV123" s="285">
        <v>60</v>
      </c>
      <c r="AW123" s="285">
        <v>39</v>
      </c>
      <c r="AX123" s="285">
        <v>99</v>
      </c>
      <c r="AY123" s="290" t="s">
        <v>150</v>
      </c>
      <c r="AZ123" s="285">
        <v>60</v>
      </c>
      <c r="BA123" s="291">
        <v>39</v>
      </c>
      <c r="BB123" s="285">
        <v>99</v>
      </c>
      <c r="BC123" s="292">
        <v>198</v>
      </c>
      <c r="BD123" s="285">
        <v>99</v>
      </c>
      <c r="BE123" s="285">
        <v>39.6</v>
      </c>
      <c r="BF123" s="285" t="s">
        <v>150</v>
      </c>
      <c r="BG123" s="285">
        <v>59</v>
      </c>
      <c r="BH123" s="285">
        <v>8</v>
      </c>
      <c r="BI123" s="285">
        <v>27</v>
      </c>
      <c r="BJ123" s="292">
        <v>35</v>
      </c>
      <c r="BK123" s="292">
        <v>94</v>
      </c>
      <c r="BL123" s="290" t="s">
        <v>150</v>
      </c>
      <c r="BM123" s="293">
        <v>59</v>
      </c>
      <c r="BN123" s="293">
        <v>8</v>
      </c>
      <c r="BO123" s="293">
        <v>27</v>
      </c>
      <c r="BP123" s="291">
        <v>35</v>
      </c>
      <c r="BQ123" s="294">
        <v>94</v>
      </c>
      <c r="BR123" s="285">
        <v>153</v>
      </c>
      <c r="BS123" s="294">
        <v>76.5</v>
      </c>
      <c r="BT123" s="285">
        <v>30.6</v>
      </c>
      <c r="BU123" s="285" t="s">
        <v>155</v>
      </c>
      <c r="BV123" s="285">
        <v>100</v>
      </c>
      <c r="BW123" s="290" t="s">
        <v>150</v>
      </c>
      <c r="BX123" s="285">
        <v>100</v>
      </c>
      <c r="BY123" s="285">
        <v>200</v>
      </c>
      <c r="BZ123" s="285">
        <v>100</v>
      </c>
      <c r="CA123" s="285">
        <v>20</v>
      </c>
      <c r="CB123" s="290" t="s">
        <v>150</v>
      </c>
      <c r="CC123" s="285">
        <v>100</v>
      </c>
      <c r="CD123" s="290" t="s">
        <v>150</v>
      </c>
      <c r="CE123" s="285">
        <v>100</v>
      </c>
      <c r="CF123" s="285">
        <v>200</v>
      </c>
      <c r="CG123" s="285">
        <v>100</v>
      </c>
      <c r="CH123" s="285">
        <v>20</v>
      </c>
      <c r="CI123" s="290" t="s">
        <v>150</v>
      </c>
      <c r="CJ123" s="285">
        <v>100</v>
      </c>
      <c r="CK123" s="290" t="s">
        <v>150</v>
      </c>
      <c r="CL123" s="285">
        <v>100</v>
      </c>
      <c r="CM123" s="285">
        <v>200</v>
      </c>
      <c r="CN123" s="285">
        <v>100</v>
      </c>
      <c r="CO123" s="285">
        <v>20</v>
      </c>
      <c r="CP123" s="290" t="s">
        <v>150</v>
      </c>
      <c r="CQ123" s="285">
        <v>100</v>
      </c>
      <c r="CR123" s="290" t="s">
        <v>150</v>
      </c>
      <c r="CS123" s="285">
        <v>100</v>
      </c>
      <c r="CT123" s="285">
        <v>200</v>
      </c>
      <c r="CU123" s="285">
        <v>100</v>
      </c>
      <c r="CV123" s="285">
        <v>20</v>
      </c>
      <c r="CW123" s="290"/>
      <c r="CX123" s="285">
        <v>55</v>
      </c>
      <c r="CY123" s="285">
        <v>29</v>
      </c>
      <c r="CZ123" s="285">
        <v>84</v>
      </c>
      <c r="DA123" s="290" t="s">
        <v>149</v>
      </c>
      <c r="DB123" s="285">
        <v>60</v>
      </c>
      <c r="DC123" s="291">
        <v>40</v>
      </c>
      <c r="DD123" s="285">
        <v>100</v>
      </c>
      <c r="DE123" s="285">
        <v>184</v>
      </c>
      <c r="DF123" s="285">
        <v>92</v>
      </c>
      <c r="DG123" s="285">
        <v>36.800000000000004</v>
      </c>
      <c r="DH123" s="285" t="s">
        <v>150</v>
      </c>
      <c r="DI123" s="289"/>
      <c r="DJ123" s="289"/>
      <c r="DK123" s="289"/>
      <c r="DL123" s="289"/>
      <c r="DM123" s="289"/>
      <c r="DN123" s="289"/>
      <c r="DO123" s="289"/>
      <c r="DP123" s="289"/>
      <c r="DQ123" s="289"/>
      <c r="DR123" s="289"/>
      <c r="DS123" s="289"/>
      <c r="DT123" s="289"/>
      <c r="DU123" s="289"/>
      <c r="DV123" s="289"/>
      <c r="DW123" s="289"/>
      <c r="DX123" s="289"/>
      <c r="DY123" s="289"/>
      <c r="DZ123" s="289"/>
      <c r="EA123" s="289"/>
      <c r="EB123" s="289"/>
      <c r="EC123" s="289"/>
      <c r="ED123" s="289"/>
      <c r="EE123" s="285">
        <v>55</v>
      </c>
      <c r="EF123" s="285">
        <v>29</v>
      </c>
      <c r="EG123" s="285">
        <v>84</v>
      </c>
      <c r="EH123" s="290" t="s">
        <v>149</v>
      </c>
      <c r="EI123" s="285">
        <v>60</v>
      </c>
      <c r="EJ123" s="291">
        <v>40</v>
      </c>
      <c r="EK123" s="285">
        <v>100</v>
      </c>
      <c r="EL123" s="285">
        <v>184</v>
      </c>
      <c r="EM123" s="285">
        <v>92</v>
      </c>
      <c r="EN123" s="285">
        <v>36.800000000000004</v>
      </c>
      <c r="EO123" s="285" t="s">
        <v>150</v>
      </c>
      <c r="EP123" s="285"/>
      <c r="EQ123" s="286"/>
      <c r="ER123" s="286"/>
      <c r="ES123" s="286"/>
      <c r="ET123" s="286"/>
      <c r="EU123" s="286"/>
    </row>
    <row r="124" spans="1:151" ht="23.25" thickBot="1" x14ac:dyDescent="0.3">
      <c r="A124" s="278">
        <v>158</v>
      </c>
      <c r="B124" s="269">
        <v>209</v>
      </c>
      <c r="C124" s="297" t="s">
        <v>278</v>
      </c>
      <c r="D124" s="269" t="s">
        <v>207</v>
      </c>
      <c r="E124" s="285" t="s">
        <v>26</v>
      </c>
      <c r="F124" s="288">
        <v>39081</v>
      </c>
      <c r="G124" s="285">
        <v>1</v>
      </c>
      <c r="H124" s="285">
        <v>9</v>
      </c>
      <c r="I124" s="285">
        <v>9</v>
      </c>
      <c r="J124" s="285" t="s">
        <v>23</v>
      </c>
      <c r="K124" s="285" t="s">
        <v>2</v>
      </c>
      <c r="L124" s="285" t="s">
        <v>17</v>
      </c>
      <c r="M124" s="295"/>
      <c r="N124" s="295"/>
      <c r="O124" s="285">
        <v>59</v>
      </c>
      <c r="P124" s="285">
        <v>40</v>
      </c>
      <c r="Q124" s="285">
        <v>99</v>
      </c>
      <c r="R124" s="290" t="s">
        <v>150</v>
      </c>
      <c r="S124" s="285">
        <v>58</v>
      </c>
      <c r="T124" s="291">
        <v>39</v>
      </c>
      <c r="U124" s="285">
        <v>97</v>
      </c>
      <c r="V124" s="285">
        <v>196</v>
      </c>
      <c r="W124" s="285">
        <v>98</v>
      </c>
      <c r="X124" s="285">
        <v>98</v>
      </c>
      <c r="Y124" s="285" t="s">
        <v>150</v>
      </c>
      <c r="Z124" s="289">
        <v>54</v>
      </c>
      <c r="AA124" s="285">
        <v>30</v>
      </c>
      <c r="AB124" s="285">
        <v>84</v>
      </c>
      <c r="AC124" s="290" t="s">
        <v>149</v>
      </c>
      <c r="AD124" s="285">
        <v>45</v>
      </c>
      <c r="AE124" s="291">
        <v>38</v>
      </c>
      <c r="AF124" s="285">
        <v>83</v>
      </c>
      <c r="AG124" s="285">
        <v>167</v>
      </c>
      <c r="AH124" s="285">
        <v>83.5</v>
      </c>
      <c r="AI124" s="285">
        <v>66.8</v>
      </c>
      <c r="AJ124" s="285" t="s">
        <v>155</v>
      </c>
      <c r="AK124" s="285">
        <v>53</v>
      </c>
      <c r="AL124" s="285">
        <v>40</v>
      </c>
      <c r="AM124" s="285">
        <v>93</v>
      </c>
      <c r="AN124" s="290" t="s">
        <v>150</v>
      </c>
      <c r="AO124" s="285">
        <v>46</v>
      </c>
      <c r="AP124" s="291">
        <v>39</v>
      </c>
      <c r="AQ124" s="285">
        <v>85</v>
      </c>
      <c r="AR124" s="285">
        <v>178</v>
      </c>
      <c r="AS124" s="285">
        <v>89</v>
      </c>
      <c r="AT124" s="285">
        <v>35.6</v>
      </c>
      <c r="AU124" s="285" t="s">
        <v>150</v>
      </c>
      <c r="AV124" s="285">
        <v>58</v>
      </c>
      <c r="AW124" s="285">
        <v>40</v>
      </c>
      <c r="AX124" s="285">
        <v>98</v>
      </c>
      <c r="AY124" s="290" t="s">
        <v>150</v>
      </c>
      <c r="AZ124" s="285">
        <v>56</v>
      </c>
      <c r="BA124" s="291">
        <v>40</v>
      </c>
      <c r="BB124" s="285">
        <v>96</v>
      </c>
      <c r="BC124" s="292">
        <v>194</v>
      </c>
      <c r="BD124" s="285">
        <v>97</v>
      </c>
      <c r="BE124" s="285">
        <v>38.800000000000004</v>
      </c>
      <c r="BF124" s="285" t="s">
        <v>150</v>
      </c>
      <c r="BG124" s="285">
        <v>56</v>
      </c>
      <c r="BH124" s="285">
        <v>8</v>
      </c>
      <c r="BI124" s="285">
        <v>29</v>
      </c>
      <c r="BJ124" s="292">
        <v>37</v>
      </c>
      <c r="BK124" s="292">
        <v>93</v>
      </c>
      <c r="BL124" s="290" t="s">
        <v>150</v>
      </c>
      <c r="BM124" s="293">
        <v>59</v>
      </c>
      <c r="BN124" s="293">
        <v>8</v>
      </c>
      <c r="BO124" s="293">
        <v>28</v>
      </c>
      <c r="BP124" s="291">
        <v>36</v>
      </c>
      <c r="BQ124" s="294">
        <v>95</v>
      </c>
      <c r="BR124" s="285">
        <v>154</v>
      </c>
      <c r="BS124" s="294">
        <v>77</v>
      </c>
      <c r="BT124" s="285">
        <v>30.8</v>
      </c>
      <c r="BU124" s="285" t="s">
        <v>155</v>
      </c>
      <c r="BV124" s="285">
        <v>100</v>
      </c>
      <c r="BW124" s="290" t="s">
        <v>150</v>
      </c>
      <c r="BX124" s="285">
        <v>100</v>
      </c>
      <c r="BY124" s="285">
        <v>200</v>
      </c>
      <c r="BZ124" s="285">
        <v>100</v>
      </c>
      <c r="CA124" s="285">
        <v>20</v>
      </c>
      <c r="CB124" s="290" t="s">
        <v>150</v>
      </c>
      <c r="CC124" s="285">
        <v>100</v>
      </c>
      <c r="CD124" s="290" t="s">
        <v>150</v>
      </c>
      <c r="CE124" s="285">
        <v>100</v>
      </c>
      <c r="CF124" s="285">
        <v>200</v>
      </c>
      <c r="CG124" s="285">
        <v>100</v>
      </c>
      <c r="CH124" s="285">
        <v>20</v>
      </c>
      <c r="CI124" s="290" t="s">
        <v>150</v>
      </c>
      <c r="CJ124" s="285">
        <v>100</v>
      </c>
      <c r="CK124" s="290" t="s">
        <v>150</v>
      </c>
      <c r="CL124" s="285">
        <v>100</v>
      </c>
      <c r="CM124" s="285">
        <v>200</v>
      </c>
      <c r="CN124" s="285">
        <v>100</v>
      </c>
      <c r="CO124" s="285">
        <v>20</v>
      </c>
      <c r="CP124" s="290" t="s">
        <v>150</v>
      </c>
      <c r="CQ124" s="285">
        <v>100</v>
      </c>
      <c r="CR124" s="290" t="s">
        <v>150</v>
      </c>
      <c r="CS124" s="285">
        <v>100</v>
      </c>
      <c r="CT124" s="285">
        <v>200</v>
      </c>
      <c r="CU124" s="285">
        <v>100</v>
      </c>
      <c r="CV124" s="285">
        <v>20</v>
      </c>
      <c r="CW124" s="290"/>
      <c r="CX124" s="285">
        <v>48</v>
      </c>
      <c r="CY124" s="285">
        <v>23</v>
      </c>
      <c r="CZ124" s="285">
        <v>71</v>
      </c>
      <c r="DA124" s="290" t="s">
        <v>148</v>
      </c>
      <c r="DB124" s="285">
        <v>47</v>
      </c>
      <c r="DC124" s="291">
        <v>40</v>
      </c>
      <c r="DD124" s="285">
        <v>87</v>
      </c>
      <c r="DE124" s="285">
        <v>158</v>
      </c>
      <c r="DF124" s="285">
        <v>79</v>
      </c>
      <c r="DG124" s="285">
        <v>31.6</v>
      </c>
      <c r="DH124" s="285" t="s">
        <v>155</v>
      </c>
      <c r="DI124" s="289"/>
      <c r="DJ124" s="289"/>
      <c r="DK124" s="289"/>
      <c r="DL124" s="289"/>
      <c r="DM124" s="289"/>
      <c r="DN124" s="289"/>
      <c r="DO124" s="289"/>
      <c r="DP124" s="289"/>
      <c r="DQ124" s="289"/>
      <c r="DR124" s="289"/>
      <c r="DS124" s="289"/>
      <c r="DT124" s="289"/>
      <c r="DU124" s="289"/>
      <c r="DV124" s="289"/>
      <c r="DW124" s="289"/>
      <c r="DX124" s="289"/>
      <c r="DY124" s="289"/>
      <c r="DZ124" s="289"/>
      <c r="EA124" s="289"/>
      <c r="EB124" s="289"/>
      <c r="EC124" s="289"/>
      <c r="ED124" s="289"/>
      <c r="EE124" s="285">
        <v>48</v>
      </c>
      <c r="EF124" s="285">
        <v>23</v>
      </c>
      <c r="EG124" s="285">
        <v>71</v>
      </c>
      <c r="EH124" s="290" t="s">
        <v>148</v>
      </c>
      <c r="EI124" s="285">
        <v>47</v>
      </c>
      <c r="EJ124" s="291">
        <v>40</v>
      </c>
      <c r="EK124" s="285">
        <v>87</v>
      </c>
      <c r="EL124" s="285">
        <v>158</v>
      </c>
      <c r="EM124" s="285">
        <v>79</v>
      </c>
      <c r="EN124" s="285">
        <v>31.6</v>
      </c>
      <c r="EO124" s="285" t="s">
        <v>155</v>
      </c>
      <c r="EP124" s="285"/>
      <c r="EQ124" s="286"/>
      <c r="ER124" s="286"/>
      <c r="ES124" s="286"/>
      <c r="ET124" s="286"/>
      <c r="EU124" s="286"/>
    </row>
    <row r="125" spans="1:151" ht="23.25" thickBot="1" x14ac:dyDescent="0.3">
      <c r="A125" s="278">
        <v>159</v>
      </c>
      <c r="B125" s="269">
        <v>210</v>
      </c>
      <c r="C125" s="297" t="s">
        <v>279</v>
      </c>
      <c r="D125" s="269" t="s">
        <v>280</v>
      </c>
      <c r="E125" s="285" t="s">
        <v>26</v>
      </c>
      <c r="F125" s="288">
        <v>38928</v>
      </c>
      <c r="G125" s="285">
        <v>1</v>
      </c>
      <c r="H125" s="285">
        <v>2</v>
      </c>
      <c r="I125" s="285">
        <v>10</v>
      </c>
      <c r="J125" s="285" t="s">
        <v>23</v>
      </c>
      <c r="K125" s="285" t="s">
        <v>2</v>
      </c>
      <c r="L125" s="285" t="s">
        <v>17</v>
      </c>
      <c r="M125" s="295"/>
      <c r="N125" s="295"/>
      <c r="O125" s="285">
        <v>60</v>
      </c>
      <c r="P125" s="285">
        <v>38</v>
      </c>
      <c r="Q125" s="285">
        <v>98</v>
      </c>
      <c r="R125" s="290" t="s">
        <v>150</v>
      </c>
      <c r="S125" s="285">
        <v>60</v>
      </c>
      <c r="T125" s="291">
        <v>40</v>
      </c>
      <c r="U125" s="285">
        <v>100</v>
      </c>
      <c r="V125" s="285">
        <v>198</v>
      </c>
      <c r="W125" s="285">
        <v>99</v>
      </c>
      <c r="X125" s="285">
        <v>99</v>
      </c>
      <c r="Y125" s="285" t="s">
        <v>150</v>
      </c>
      <c r="Z125" s="289">
        <v>56</v>
      </c>
      <c r="AA125" s="285">
        <v>30</v>
      </c>
      <c r="AB125" s="285">
        <v>86</v>
      </c>
      <c r="AC125" s="290" t="s">
        <v>149</v>
      </c>
      <c r="AD125" s="285">
        <v>51</v>
      </c>
      <c r="AE125" s="291">
        <v>40</v>
      </c>
      <c r="AF125" s="285">
        <v>91</v>
      </c>
      <c r="AG125" s="285">
        <v>177</v>
      </c>
      <c r="AH125" s="285">
        <v>88.5</v>
      </c>
      <c r="AI125" s="285">
        <v>70.8</v>
      </c>
      <c r="AJ125" s="285" t="s">
        <v>150</v>
      </c>
      <c r="AK125" s="285">
        <v>58</v>
      </c>
      <c r="AL125" s="285">
        <v>37</v>
      </c>
      <c r="AM125" s="285">
        <v>95</v>
      </c>
      <c r="AN125" s="290" t="s">
        <v>150</v>
      </c>
      <c r="AO125" s="285">
        <v>55</v>
      </c>
      <c r="AP125" s="291">
        <v>40</v>
      </c>
      <c r="AQ125" s="285">
        <v>95</v>
      </c>
      <c r="AR125" s="285">
        <v>190</v>
      </c>
      <c r="AS125" s="285">
        <v>95</v>
      </c>
      <c r="AT125" s="285">
        <v>38</v>
      </c>
      <c r="AU125" s="285" t="s">
        <v>150</v>
      </c>
      <c r="AV125" s="285">
        <v>57</v>
      </c>
      <c r="AW125" s="285">
        <v>37</v>
      </c>
      <c r="AX125" s="285">
        <v>94</v>
      </c>
      <c r="AY125" s="290" t="s">
        <v>150</v>
      </c>
      <c r="AZ125" s="285">
        <v>59</v>
      </c>
      <c r="BA125" s="291">
        <v>39</v>
      </c>
      <c r="BB125" s="285">
        <v>98</v>
      </c>
      <c r="BC125" s="292">
        <v>192</v>
      </c>
      <c r="BD125" s="285">
        <v>96</v>
      </c>
      <c r="BE125" s="285">
        <v>38.400000000000006</v>
      </c>
      <c r="BF125" s="285" t="s">
        <v>150</v>
      </c>
      <c r="BG125" s="285">
        <v>58</v>
      </c>
      <c r="BH125" s="285">
        <v>8</v>
      </c>
      <c r="BI125" s="285">
        <v>30</v>
      </c>
      <c r="BJ125" s="292">
        <v>38</v>
      </c>
      <c r="BK125" s="292">
        <v>96</v>
      </c>
      <c r="BL125" s="290" t="s">
        <v>150</v>
      </c>
      <c r="BM125" s="293">
        <v>57</v>
      </c>
      <c r="BN125" s="293">
        <v>8</v>
      </c>
      <c r="BO125" s="293">
        <v>30</v>
      </c>
      <c r="BP125" s="291">
        <v>38</v>
      </c>
      <c r="BQ125" s="294">
        <v>95</v>
      </c>
      <c r="BR125" s="285">
        <v>152</v>
      </c>
      <c r="BS125" s="294">
        <v>76</v>
      </c>
      <c r="BT125" s="285">
        <v>30.400000000000002</v>
      </c>
      <c r="BU125" s="285" t="s">
        <v>155</v>
      </c>
      <c r="BV125" s="285">
        <v>100</v>
      </c>
      <c r="BW125" s="290" t="s">
        <v>150</v>
      </c>
      <c r="BX125" s="285">
        <v>100</v>
      </c>
      <c r="BY125" s="285">
        <v>200</v>
      </c>
      <c r="BZ125" s="285">
        <v>100</v>
      </c>
      <c r="CA125" s="285">
        <v>20</v>
      </c>
      <c r="CB125" s="290" t="s">
        <v>150</v>
      </c>
      <c r="CC125" s="285">
        <v>100</v>
      </c>
      <c r="CD125" s="290" t="s">
        <v>150</v>
      </c>
      <c r="CE125" s="285">
        <v>100</v>
      </c>
      <c r="CF125" s="285">
        <v>200</v>
      </c>
      <c r="CG125" s="285">
        <v>100</v>
      </c>
      <c r="CH125" s="285">
        <v>20</v>
      </c>
      <c r="CI125" s="290" t="s">
        <v>150</v>
      </c>
      <c r="CJ125" s="285">
        <v>100</v>
      </c>
      <c r="CK125" s="290" t="s">
        <v>150</v>
      </c>
      <c r="CL125" s="285">
        <v>100</v>
      </c>
      <c r="CM125" s="285">
        <v>200</v>
      </c>
      <c r="CN125" s="285">
        <v>100</v>
      </c>
      <c r="CO125" s="285">
        <v>20</v>
      </c>
      <c r="CP125" s="290" t="s">
        <v>150</v>
      </c>
      <c r="CQ125" s="285">
        <v>100</v>
      </c>
      <c r="CR125" s="290" t="s">
        <v>150</v>
      </c>
      <c r="CS125" s="285">
        <v>100</v>
      </c>
      <c r="CT125" s="285">
        <v>200</v>
      </c>
      <c r="CU125" s="285">
        <v>100</v>
      </c>
      <c r="CV125" s="285">
        <v>20</v>
      </c>
      <c r="CW125" s="290"/>
      <c r="CX125" s="285">
        <v>59</v>
      </c>
      <c r="CY125" s="285">
        <v>29</v>
      </c>
      <c r="CZ125" s="285">
        <v>88</v>
      </c>
      <c r="DA125" s="290" t="s">
        <v>150</v>
      </c>
      <c r="DB125" s="285">
        <v>59</v>
      </c>
      <c r="DC125" s="291">
        <v>36</v>
      </c>
      <c r="DD125" s="285">
        <v>95</v>
      </c>
      <c r="DE125" s="285">
        <v>183</v>
      </c>
      <c r="DF125" s="285">
        <v>91.5</v>
      </c>
      <c r="DG125" s="285">
        <v>36.6</v>
      </c>
      <c r="DH125" s="285" t="s">
        <v>150</v>
      </c>
      <c r="DI125" s="289"/>
      <c r="DJ125" s="289"/>
      <c r="DK125" s="289"/>
      <c r="DL125" s="289"/>
      <c r="DM125" s="289"/>
      <c r="DN125" s="289"/>
      <c r="DO125" s="289"/>
      <c r="DP125" s="289"/>
      <c r="DQ125" s="289"/>
      <c r="DR125" s="289"/>
      <c r="DS125" s="289"/>
      <c r="DT125" s="289"/>
      <c r="DU125" s="289"/>
      <c r="DV125" s="289"/>
      <c r="DW125" s="289"/>
      <c r="DX125" s="289"/>
      <c r="DY125" s="289"/>
      <c r="DZ125" s="289"/>
      <c r="EA125" s="289"/>
      <c r="EB125" s="289"/>
      <c r="EC125" s="289"/>
      <c r="ED125" s="289"/>
      <c r="EE125" s="285">
        <v>59</v>
      </c>
      <c r="EF125" s="285">
        <v>29</v>
      </c>
      <c r="EG125" s="285">
        <v>88</v>
      </c>
      <c r="EH125" s="290" t="s">
        <v>150</v>
      </c>
      <c r="EI125" s="285">
        <v>59</v>
      </c>
      <c r="EJ125" s="291">
        <v>36</v>
      </c>
      <c r="EK125" s="285">
        <v>95</v>
      </c>
      <c r="EL125" s="285">
        <v>183</v>
      </c>
      <c r="EM125" s="285">
        <v>91.5</v>
      </c>
      <c r="EN125" s="285">
        <v>36.6</v>
      </c>
      <c r="EO125" s="285" t="s">
        <v>150</v>
      </c>
      <c r="EP125" s="285"/>
      <c r="EQ125" s="286"/>
      <c r="ER125" s="286"/>
      <c r="ES125" s="286"/>
      <c r="ET125" s="286"/>
      <c r="EU125" s="286"/>
    </row>
    <row r="126" spans="1:151" ht="23.25" thickBot="1" x14ac:dyDescent="0.3">
      <c r="A126" s="278">
        <v>160</v>
      </c>
      <c r="B126" s="269">
        <v>211</v>
      </c>
      <c r="C126" s="297" t="s">
        <v>281</v>
      </c>
      <c r="D126" s="269" t="s">
        <v>280</v>
      </c>
      <c r="E126" s="285" t="s">
        <v>26</v>
      </c>
      <c r="F126" s="288">
        <v>38781</v>
      </c>
      <c r="G126" s="285">
        <v>26</v>
      </c>
      <c r="H126" s="285">
        <v>6</v>
      </c>
      <c r="I126" s="285">
        <v>10</v>
      </c>
      <c r="J126" s="285" t="s">
        <v>23</v>
      </c>
      <c r="K126" s="285" t="s">
        <v>2</v>
      </c>
      <c r="L126" s="285" t="s">
        <v>17</v>
      </c>
      <c r="M126" s="295"/>
      <c r="N126" s="295"/>
      <c r="O126" s="285">
        <v>59</v>
      </c>
      <c r="P126" s="285">
        <v>40</v>
      </c>
      <c r="Q126" s="285">
        <v>99</v>
      </c>
      <c r="R126" s="290" t="s">
        <v>150</v>
      </c>
      <c r="S126" s="285">
        <v>58</v>
      </c>
      <c r="T126" s="291">
        <v>38</v>
      </c>
      <c r="U126" s="285">
        <v>96</v>
      </c>
      <c r="V126" s="285">
        <v>195</v>
      </c>
      <c r="W126" s="285">
        <v>97.5</v>
      </c>
      <c r="X126" s="285">
        <v>97.5</v>
      </c>
      <c r="Y126" s="285" t="s">
        <v>150</v>
      </c>
      <c r="Z126" s="289">
        <v>58</v>
      </c>
      <c r="AA126" s="285">
        <v>27</v>
      </c>
      <c r="AB126" s="285">
        <v>85</v>
      </c>
      <c r="AC126" s="290" t="s">
        <v>148</v>
      </c>
      <c r="AD126" s="285">
        <v>56</v>
      </c>
      <c r="AE126" s="291">
        <v>32</v>
      </c>
      <c r="AF126" s="285">
        <v>88</v>
      </c>
      <c r="AG126" s="285">
        <v>173</v>
      </c>
      <c r="AH126" s="285">
        <v>86.5</v>
      </c>
      <c r="AI126" s="285">
        <v>69.2</v>
      </c>
      <c r="AJ126" s="285" t="s">
        <v>150</v>
      </c>
      <c r="AK126" s="285">
        <v>56</v>
      </c>
      <c r="AL126" s="285">
        <v>39</v>
      </c>
      <c r="AM126" s="285">
        <v>95</v>
      </c>
      <c r="AN126" s="290" t="s">
        <v>150</v>
      </c>
      <c r="AO126" s="285">
        <v>54</v>
      </c>
      <c r="AP126" s="291">
        <v>36</v>
      </c>
      <c r="AQ126" s="285">
        <v>90</v>
      </c>
      <c r="AR126" s="285">
        <v>185</v>
      </c>
      <c r="AS126" s="285">
        <v>92.5</v>
      </c>
      <c r="AT126" s="285">
        <v>37</v>
      </c>
      <c r="AU126" s="285" t="s">
        <v>150</v>
      </c>
      <c r="AV126" s="285">
        <v>60</v>
      </c>
      <c r="AW126" s="285">
        <v>40</v>
      </c>
      <c r="AX126" s="285">
        <v>100</v>
      </c>
      <c r="AY126" s="290" t="s">
        <v>150</v>
      </c>
      <c r="AZ126" s="285">
        <v>55</v>
      </c>
      <c r="BA126" s="291">
        <v>39</v>
      </c>
      <c r="BB126" s="285">
        <v>94</v>
      </c>
      <c r="BC126" s="292">
        <v>194</v>
      </c>
      <c r="BD126" s="285">
        <v>97</v>
      </c>
      <c r="BE126" s="285">
        <v>38.800000000000004</v>
      </c>
      <c r="BF126" s="285" t="s">
        <v>150</v>
      </c>
      <c r="BG126" s="285">
        <v>59</v>
      </c>
      <c r="BH126" s="285">
        <v>8</v>
      </c>
      <c r="BI126" s="285">
        <v>30</v>
      </c>
      <c r="BJ126" s="292">
        <v>38</v>
      </c>
      <c r="BK126" s="292">
        <v>97</v>
      </c>
      <c r="BL126" s="290" t="s">
        <v>150</v>
      </c>
      <c r="BM126" s="293">
        <v>59</v>
      </c>
      <c r="BN126" s="293">
        <v>8</v>
      </c>
      <c r="BO126" s="293">
        <v>28</v>
      </c>
      <c r="BP126" s="291">
        <v>36</v>
      </c>
      <c r="BQ126" s="294">
        <v>95</v>
      </c>
      <c r="BR126" s="285">
        <v>154</v>
      </c>
      <c r="BS126" s="294">
        <v>77</v>
      </c>
      <c r="BT126" s="285">
        <v>30.8</v>
      </c>
      <c r="BU126" s="285" t="s">
        <v>155</v>
      </c>
      <c r="BV126" s="285">
        <v>100</v>
      </c>
      <c r="BW126" s="290" t="s">
        <v>150</v>
      </c>
      <c r="BX126" s="285">
        <v>100</v>
      </c>
      <c r="BY126" s="285">
        <v>200</v>
      </c>
      <c r="BZ126" s="285">
        <v>100</v>
      </c>
      <c r="CA126" s="285">
        <v>20</v>
      </c>
      <c r="CB126" s="290" t="s">
        <v>150</v>
      </c>
      <c r="CC126" s="285">
        <v>100</v>
      </c>
      <c r="CD126" s="290" t="s">
        <v>150</v>
      </c>
      <c r="CE126" s="285">
        <v>100</v>
      </c>
      <c r="CF126" s="285">
        <v>200</v>
      </c>
      <c r="CG126" s="285">
        <v>100</v>
      </c>
      <c r="CH126" s="285">
        <v>20</v>
      </c>
      <c r="CI126" s="290" t="s">
        <v>150</v>
      </c>
      <c r="CJ126" s="285">
        <v>100</v>
      </c>
      <c r="CK126" s="290" t="s">
        <v>150</v>
      </c>
      <c r="CL126" s="285">
        <v>100</v>
      </c>
      <c r="CM126" s="285">
        <v>200</v>
      </c>
      <c r="CN126" s="285">
        <v>100</v>
      </c>
      <c r="CO126" s="285">
        <v>20</v>
      </c>
      <c r="CP126" s="290" t="s">
        <v>150</v>
      </c>
      <c r="CQ126" s="285">
        <v>100</v>
      </c>
      <c r="CR126" s="290" t="s">
        <v>150</v>
      </c>
      <c r="CS126" s="285">
        <v>100</v>
      </c>
      <c r="CT126" s="285">
        <v>200</v>
      </c>
      <c r="CU126" s="285">
        <v>100</v>
      </c>
      <c r="CV126" s="285">
        <v>20</v>
      </c>
      <c r="CW126" s="290"/>
      <c r="CX126" s="285">
        <v>55</v>
      </c>
      <c r="CY126" s="285">
        <v>25</v>
      </c>
      <c r="CZ126" s="285">
        <v>80</v>
      </c>
      <c r="DA126" s="290" t="s">
        <v>149</v>
      </c>
      <c r="DB126" s="285">
        <v>56</v>
      </c>
      <c r="DC126" s="291">
        <v>38</v>
      </c>
      <c r="DD126" s="285">
        <v>94</v>
      </c>
      <c r="DE126" s="285">
        <v>174</v>
      </c>
      <c r="DF126" s="285">
        <v>87</v>
      </c>
      <c r="DG126" s="285">
        <v>34.800000000000004</v>
      </c>
      <c r="DH126" s="285" t="s">
        <v>150</v>
      </c>
      <c r="DI126" s="289"/>
      <c r="DJ126" s="289"/>
      <c r="DK126" s="289"/>
      <c r="DL126" s="289"/>
      <c r="DM126" s="289"/>
      <c r="DN126" s="289"/>
      <c r="DO126" s="289"/>
      <c r="DP126" s="289"/>
      <c r="DQ126" s="289"/>
      <c r="DR126" s="289"/>
      <c r="DS126" s="289"/>
      <c r="DT126" s="289"/>
      <c r="DU126" s="289"/>
      <c r="DV126" s="289"/>
      <c r="DW126" s="289"/>
      <c r="DX126" s="289"/>
      <c r="DY126" s="289"/>
      <c r="DZ126" s="289"/>
      <c r="EA126" s="289"/>
      <c r="EB126" s="289"/>
      <c r="EC126" s="289"/>
      <c r="ED126" s="289"/>
      <c r="EE126" s="285">
        <v>55</v>
      </c>
      <c r="EF126" s="285">
        <v>25</v>
      </c>
      <c r="EG126" s="285">
        <v>80</v>
      </c>
      <c r="EH126" s="290" t="s">
        <v>149</v>
      </c>
      <c r="EI126" s="285">
        <v>56</v>
      </c>
      <c r="EJ126" s="291">
        <v>38</v>
      </c>
      <c r="EK126" s="285">
        <v>94</v>
      </c>
      <c r="EL126" s="285">
        <v>174</v>
      </c>
      <c r="EM126" s="285">
        <v>87</v>
      </c>
      <c r="EN126" s="285">
        <v>34.800000000000004</v>
      </c>
      <c r="EO126" s="285" t="s">
        <v>150</v>
      </c>
      <c r="EP126" s="285"/>
      <c r="EQ126" s="286"/>
      <c r="ER126" s="286"/>
      <c r="ES126" s="286"/>
      <c r="ET126" s="286"/>
      <c r="EU126" s="286"/>
    </row>
    <row r="127" spans="1:151" ht="23.25" thickBot="1" x14ac:dyDescent="0.3">
      <c r="A127" s="278">
        <v>161</v>
      </c>
      <c r="B127" s="269">
        <v>212</v>
      </c>
      <c r="C127" s="297" t="s">
        <v>282</v>
      </c>
      <c r="D127" s="269" t="s">
        <v>280</v>
      </c>
      <c r="E127" s="285" t="s">
        <v>26</v>
      </c>
      <c r="F127" s="288">
        <v>39059</v>
      </c>
      <c r="G127" s="285">
        <v>23</v>
      </c>
      <c r="H127" s="285">
        <v>9</v>
      </c>
      <c r="I127" s="285">
        <v>9</v>
      </c>
      <c r="J127" s="285" t="s">
        <v>23</v>
      </c>
      <c r="K127" s="285" t="s">
        <v>2</v>
      </c>
      <c r="L127" s="285" t="s">
        <v>17</v>
      </c>
      <c r="M127" s="295"/>
      <c r="N127" s="295"/>
      <c r="O127" s="285">
        <v>54</v>
      </c>
      <c r="P127" s="285">
        <v>37</v>
      </c>
      <c r="Q127" s="285">
        <v>91</v>
      </c>
      <c r="R127" s="290" t="s">
        <v>150</v>
      </c>
      <c r="S127" s="285">
        <v>55</v>
      </c>
      <c r="T127" s="291">
        <v>36</v>
      </c>
      <c r="U127" s="285">
        <v>91</v>
      </c>
      <c r="V127" s="285">
        <v>182</v>
      </c>
      <c r="W127" s="285">
        <v>91</v>
      </c>
      <c r="X127" s="285">
        <v>91</v>
      </c>
      <c r="Y127" s="285" t="s">
        <v>150</v>
      </c>
      <c r="Z127" s="289">
        <v>54</v>
      </c>
      <c r="AA127" s="285">
        <v>34</v>
      </c>
      <c r="AB127" s="285">
        <v>88</v>
      </c>
      <c r="AC127" s="290" t="s">
        <v>150</v>
      </c>
      <c r="AD127" s="285">
        <v>45</v>
      </c>
      <c r="AE127" s="291">
        <v>35</v>
      </c>
      <c r="AF127" s="285">
        <v>80</v>
      </c>
      <c r="AG127" s="285">
        <v>168</v>
      </c>
      <c r="AH127" s="285">
        <v>84</v>
      </c>
      <c r="AI127" s="285">
        <v>67.2</v>
      </c>
      <c r="AJ127" s="285" t="s">
        <v>155</v>
      </c>
      <c r="AK127" s="285">
        <v>44</v>
      </c>
      <c r="AL127" s="285">
        <v>24</v>
      </c>
      <c r="AM127" s="285">
        <v>68</v>
      </c>
      <c r="AN127" s="290" t="s">
        <v>147</v>
      </c>
      <c r="AO127" s="285">
        <v>34</v>
      </c>
      <c r="AP127" s="291">
        <v>36</v>
      </c>
      <c r="AQ127" s="285">
        <v>70</v>
      </c>
      <c r="AR127" s="285">
        <v>138</v>
      </c>
      <c r="AS127" s="285">
        <v>69</v>
      </c>
      <c r="AT127" s="285">
        <v>27.6</v>
      </c>
      <c r="AU127" s="285" t="s">
        <v>148</v>
      </c>
      <c r="AV127" s="285">
        <v>59</v>
      </c>
      <c r="AW127" s="285">
        <v>39</v>
      </c>
      <c r="AX127" s="285">
        <v>98</v>
      </c>
      <c r="AY127" s="290" t="s">
        <v>150</v>
      </c>
      <c r="AZ127" s="285">
        <v>53</v>
      </c>
      <c r="BA127" s="291">
        <v>37</v>
      </c>
      <c r="BB127" s="285">
        <v>90</v>
      </c>
      <c r="BC127" s="292">
        <v>188</v>
      </c>
      <c r="BD127" s="285">
        <v>94</v>
      </c>
      <c r="BE127" s="285">
        <v>37.6</v>
      </c>
      <c r="BF127" s="285" t="s">
        <v>150</v>
      </c>
      <c r="BG127" s="285">
        <v>51</v>
      </c>
      <c r="BH127" s="285">
        <v>8</v>
      </c>
      <c r="BI127" s="285">
        <v>23</v>
      </c>
      <c r="BJ127" s="292">
        <v>31</v>
      </c>
      <c r="BK127" s="292">
        <v>82</v>
      </c>
      <c r="BL127" s="290" t="s">
        <v>149</v>
      </c>
      <c r="BM127" s="293">
        <v>56</v>
      </c>
      <c r="BN127" s="293">
        <v>8</v>
      </c>
      <c r="BO127" s="293">
        <v>21</v>
      </c>
      <c r="BP127" s="291">
        <v>29</v>
      </c>
      <c r="BQ127" s="294">
        <v>85</v>
      </c>
      <c r="BR127" s="285">
        <v>141</v>
      </c>
      <c r="BS127" s="294">
        <v>70.5</v>
      </c>
      <c r="BT127" s="285">
        <v>28.200000000000003</v>
      </c>
      <c r="BU127" s="285" t="s">
        <v>148</v>
      </c>
      <c r="BV127" s="285">
        <v>100</v>
      </c>
      <c r="BW127" s="290" t="s">
        <v>150</v>
      </c>
      <c r="BX127" s="285">
        <v>100</v>
      </c>
      <c r="BY127" s="285">
        <v>200</v>
      </c>
      <c r="BZ127" s="285">
        <v>100</v>
      </c>
      <c r="CA127" s="285">
        <v>20</v>
      </c>
      <c r="CB127" s="290" t="s">
        <v>150</v>
      </c>
      <c r="CC127" s="285">
        <v>100</v>
      </c>
      <c r="CD127" s="290" t="s">
        <v>150</v>
      </c>
      <c r="CE127" s="285">
        <v>100</v>
      </c>
      <c r="CF127" s="285">
        <v>200</v>
      </c>
      <c r="CG127" s="285">
        <v>100</v>
      </c>
      <c r="CH127" s="285">
        <v>20</v>
      </c>
      <c r="CI127" s="290" t="s">
        <v>150</v>
      </c>
      <c r="CJ127" s="285">
        <v>100</v>
      </c>
      <c r="CK127" s="290" t="s">
        <v>150</v>
      </c>
      <c r="CL127" s="285">
        <v>100</v>
      </c>
      <c r="CM127" s="285">
        <v>200</v>
      </c>
      <c r="CN127" s="285">
        <v>100</v>
      </c>
      <c r="CO127" s="285">
        <v>20</v>
      </c>
      <c r="CP127" s="290" t="s">
        <v>150</v>
      </c>
      <c r="CQ127" s="285">
        <v>100</v>
      </c>
      <c r="CR127" s="290" t="s">
        <v>150</v>
      </c>
      <c r="CS127" s="285">
        <v>100</v>
      </c>
      <c r="CT127" s="285">
        <v>200</v>
      </c>
      <c r="CU127" s="285">
        <v>100</v>
      </c>
      <c r="CV127" s="285">
        <v>20</v>
      </c>
      <c r="CW127" s="290"/>
      <c r="CX127" s="285">
        <v>49</v>
      </c>
      <c r="CY127" s="285">
        <v>15</v>
      </c>
      <c r="CZ127" s="285">
        <v>64</v>
      </c>
      <c r="DA127" s="290" t="s">
        <v>147</v>
      </c>
      <c r="DB127" s="285">
        <v>42</v>
      </c>
      <c r="DC127" s="291">
        <v>39</v>
      </c>
      <c r="DD127" s="285">
        <v>81</v>
      </c>
      <c r="DE127" s="285">
        <v>145</v>
      </c>
      <c r="DF127" s="285">
        <v>72.5</v>
      </c>
      <c r="DG127" s="285">
        <v>29</v>
      </c>
      <c r="DH127" s="285" t="s">
        <v>148</v>
      </c>
      <c r="DI127" s="289"/>
      <c r="DJ127" s="289"/>
      <c r="DK127" s="289"/>
      <c r="DL127" s="289"/>
      <c r="DM127" s="289"/>
      <c r="DN127" s="289"/>
      <c r="DO127" s="289"/>
      <c r="DP127" s="289"/>
      <c r="DQ127" s="289"/>
      <c r="DR127" s="289"/>
      <c r="DS127" s="289"/>
      <c r="DT127" s="289"/>
      <c r="DU127" s="289"/>
      <c r="DV127" s="289"/>
      <c r="DW127" s="289"/>
      <c r="DX127" s="289"/>
      <c r="DY127" s="289"/>
      <c r="DZ127" s="289"/>
      <c r="EA127" s="289"/>
      <c r="EB127" s="289"/>
      <c r="EC127" s="289"/>
      <c r="ED127" s="289"/>
      <c r="EE127" s="285">
        <v>49</v>
      </c>
      <c r="EF127" s="285">
        <v>15</v>
      </c>
      <c r="EG127" s="285">
        <v>64</v>
      </c>
      <c r="EH127" s="290" t="s">
        <v>147</v>
      </c>
      <c r="EI127" s="285">
        <v>42</v>
      </c>
      <c r="EJ127" s="291">
        <v>39</v>
      </c>
      <c r="EK127" s="285">
        <v>81</v>
      </c>
      <c r="EL127" s="285">
        <v>145</v>
      </c>
      <c r="EM127" s="285">
        <v>72.5</v>
      </c>
      <c r="EN127" s="285">
        <v>29</v>
      </c>
      <c r="EO127" s="285" t="s">
        <v>148</v>
      </c>
      <c r="EP127" s="285"/>
      <c r="EQ127" s="286"/>
      <c r="ER127" s="286"/>
      <c r="ES127" s="286"/>
      <c r="ET127" s="286"/>
      <c r="EU127" s="286"/>
    </row>
    <row r="128" spans="1:151" ht="23.25" thickBot="1" x14ac:dyDescent="0.3">
      <c r="A128" s="278">
        <v>162</v>
      </c>
      <c r="B128" s="269">
        <v>213</v>
      </c>
      <c r="C128" s="297" t="s">
        <v>283</v>
      </c>
      <c r="D128" s="269" t="s">
        <v>280</v>
      </c>
      <c r="E128" s="285" t="s">
        <v>26</v>
      </c>
      <c r="F128" s="288">
        <v>38792</v>
      </c>
      <c r="G128" s="285">
        <v>15</v>
      </c>
      <c r="H128" s="285">
        <v>6</v>
      </c>
      <c r="I128" s="285">
        <v>10</v>
      </c>
      <c r="J128" s="285" t="s">
        <v>23</v>
      </c>
      <c r="K128" s="285" t="s">
        <v>2</v>
      </c>
      <c r="L128" s="285" t="s">
        <v>17</v>
      </c>
      <c r="M128" s="295"/>
      <c r="N128" s="295"/>
      <c r="O128" s="285">
        <v>57</v>
      </c>
      <c r="P128" s="285">
        <v>37</v>
      </c>
      <c r="Q128" s="285">
        <v>94</v>
      </c>
      <c r="R128" s="290" t="s">
        <v>150</v>
      </c>
      <c r="S128" s="285">
        <v>60</v>
      </c>
      <c r="T128" s="291">
        <v>39</v>
      </c>
      <c r="U128" s="285">
        <v>99</v>
      </c>
      <c r="V128" s="285">
        <v>193</v>
      </c>
      <c r="W128" s="285">
        <v>96.5</v>
      </c>
      <c r="X128" s="285">
        <v>96.5</v>
      </c>
      <c r="Y128" s="285" t="s">
        <v>150</v>
      </c>
      <c r="Z128" s="289">
        <v>44</v>
      </c>
      <c r="AA128" s="285">
        <v>26</v>
      </c>
      <c r="AB128" s="285">
        <v>70</v>
      </c>
      <c r="AC128" s="290" t="s">
        <v>148</v>
      </c>
      <c r="AD128" s="285">
        <v>46</v>
      </c>
      <c r="AE128" s="291">
        <v>26</v>
      </c>
      <c r="AF128" s="285">
        <v>72</v>
      </c>
      <c r="AG128" s="285">
        <v>142</v>
      </c>
      <c r="AH128" s="285">
        <v>71</v>
      </c>
      <c r="AI128" s="285">
        <v>56.800000000000004</v>
      </c>
      <c r="AJ128" s="285" t="s">
        <v>148</v>
      </c>
      <c r="AK128" s="285">
        <v>47</v>
      </c>
      <c r="AL128" s="285">
        <v>30</v>
      </c>
      <c r="AM128" s="285">
        <v>77</v>
      </c>
      <c r="AN128" s="290" t="s">
        <v>149</v>
      </c>
      <c r="AO128" s="285">
        <v>58</v>
      </c>
      <c r="AP128" s="291">
        <v>40</v>
      </c>
      <c r="AQ128" s="285">
        <v>98</v>
      </c>
      <c r="AR128" s="285">
        <v>175</v>
      </c>
      <c r="AS128" s="285">
        <v>87.5</v>
      </c>
      <c r="AT128" s="285">
        <v>35</v>
      </c>
      <c r="AU128" s="285" t="s">
        <v>150</v>
      </c>
      <c r="AV128" s="285">
        <v>57</v>
      </c>
      <c r="AW128" s="285">
        <v>33</v>
      </c>
      <c r="AX128" s="285">
        <v>90</v>
      </c>
      <c r="AY128" s="290" t="s">
        <v>149</v>
      </c>
      <c r="AZ128" s="285">
        <v>56</v>
      </c>
      <c r="BA128" s="291">
        <v>22</v>
      </c>
      <c r="BB128" s="285">
        <v>78</v>
      </c>
      <c r="BC128" s="292">
        <v>168</v>
      </c>
      <c r="BD128" s="285">
        <v>84</v>
      </c>
      <c r="BE128" s="285">
        <v>33.6</v>
      </c>
      <c r="BF128" s="285" t="s">
        <v>155</v>
      </c>
      <c r="BG128" s="285">
        <v>57</v>
      </c>
      <c r="BH128" s="285">
        <v>8</v>
      </c>
      <c r="BI128" s="285">
        <v>30</v>
      </c>
      <c r="BJ128" s="292">
        <v>38</v>
      </c>
      <c r="BK128" s="292">
        <v>95</v>
      </c>
      <c r="BL128" s="290" t="s">
        <v>150</v>
      </c>
      <c r="BM128" s="293">
        <v>54</v>
      </c>
      <c r="BN128" s="293">
        <v>8</v>
      </c>
      <c r="BO128" s="293">
        <v>22</v>
      </c>
      <c r="BP128" s="291">
        <v>30</v>
      </c>
      <c r="BQ128" s="294">
        <v>84</v>
      </c>
      <c r="BR128" s="285">
        <v>138</v>
      </c>
      <c r="BS128" s="294">
        <v>69</v>
      </c>
      <c r="BT128" s="285">
        <v>27.6</v>
      </c>
      <c r="BU128" s="285" t="s">
        <v>148</v>
      </c>
      <c r="BV128" s="285">
        <v>100</v>
      </c>
      <c r="BW128" s="290" t="s">
        <v>150</v>
      </c>
      <c r="BX128" s="285">
        <v>100</v>
      </c>
      <c r="BY128" s="285">
        <v>200</v>
      </c>
      <c r="BZ128" s="285">
        <v>100</v>
      </c>
      <c r="CA128" s="285">
        <v>20</v>
      </c>
      <c r="CB128" s="290" t="s">
        <v>150</v>
      </c>
      <c r="CC128" s="285">
        <v>100</v>
      </c>
      <c r="CD128" s="290" t="s">
        <v>150</v>
      </c>
      <c r="CE128" s="285">
        <v>100</v>
      </c>
      <c r="CF128" s="285">
        <v>200</v>
      </c>
      <c r="CG128" s="285">
        <v>100</v>
      </c>
      <c r="CH128" s="285">
        <v>20</v>
      </c>
      <c r="CI128" s="290" t="s">
        <v>150</v>
      </c>
      <c r="CJ128" s="285">
        <v>100</v>
      </c>
      <c r="CK128" s="290" t="s">
        <v>150</v>
      </c>
      <c r="CL128" s="285">
        <v>100</v>
      </c>
      <c r="CM128" s="285">
        <v>200</v>
      </c>
      <c r="CN128" s="285">
        <v>100</v>
      </c>
      <c r="CO128" s="285">
        <v>20</v>
      </c>
      <c r="CP128" s="290" t="s">
        <v>150</v>
      </c>
      <c r="CQ128" s="285">
        <v>100</v>
      </c>
      <c r="CR128" s="290" t="s">
        <v>150</v>
      </c>
      <c r="CS128" s="285">
        <v>100</v>
      </c>
      <c r="CT128" s="285">
        <v>200</v>
      </c>
      <c r="CU128" s="285">
        <v>100</v>
      </c>
      <c r="CV128" s="285">
        <v>20</v>
      </c>
      <c r="CW128" s="290"/>
      <c r="CX128" s="285">
        <v>60</v>
      </c>
      <c r="CY128" s="285">
        <v>23</v>
      </c>
      <c r="CZ128" s="285">
        <v>83</v>
      </c>
      <c r="DA128" s="290" t="s">
        <v>149</v>
      </c>
      <c r="DB128" s="285">
        <v>60</v>
      </c>
      <c r="DC128" s="291">
        <v>40</v>
      </c>
      <c r="DD128" s="285">
        <v>100</v>
      </c>
      <c r="DE128" s="285">
        <v>183</v>
      </c>
      <c r="DF128" s="285">
        <v>91.5</v>
      </c>
      <c r="DG128" s="285">
        <v>36.6</v>
      </c>
      <c r="DH128" s="285" t="s">
        <v>150</v>
      </c>
      <c r="DI128" s="289"/>
      <c r="DJ128" s="289"/>
      <c r="DK128" s="289"/>
      <c r="DL128" s="289"/>
      <c r="DM128" s="289"/>
      <c r="DN128" s="289"/>
      <c r="DO128" s="289"/>
      <c r="DP128" s="289"/>
      <c r="DQ128" s="289"/>
      <c r="DR128" s="289"/>
      <c r="DS128" s="289"/>
      <c r="DT128" s="289"/>
      <c r="DU128" s="289"/>
      <c r="DV128" s="289"/>
      <c r="DW128" s="289"/>
      <c r="DX128" s="289"/>
      <c r="DY128" s="289"/>
      <c r="DZ128" s="289"/>
      <c r="EA128" s="289"/>
      <c r="EB128" s="289"/>
      <c r="EC128" s="289"/>
      <c r="ED128" s="289"/>
      <c r="EE128" s="285">
        <v>60</v>
      </c>
      <c r="EF128" s="285">
        <v>23</v>
      </c>
      <c r="EG128" s="285">
        <v>83</v>
      </c>
      <c r="EH128" s="290" t="s">
        <v>149</v>
      </c>
      <c r="EI128" s="285">
        <v>60</v>
      </c>
      <c r="EJ128" s="291">
        <v>40</v>
      </c>
      <c r="EK128" s="285">
        <v>100</v>
      </c>
      <c r="EL128" s="285">
        <v>183</v>
      </c>
      <c r="EM128" s="285">
        <v>91.5</v>
      </c>
      <c r="EN128" s="285">
        <v>36.6</v>
      </c>
      <c r="EO128" s="285" t="s">
        <v>150</v>
      </c>
      <c r="EP128" s="285"/>
      <c r="EQ128" s="286"/>
      <c r="ER128" s="286"/>
      <c r="ES128" s="286"/>
      <c r="ET128" s="286"/>
      <c r="EU128" s="286"/>
    </row>
    <row r="129" spans="1:151" ht="23.25" thickBot="1" x14ac:dyDescent="0.3">
      <c r="A129" s="278">
        <v>163</v>
      </c>
      <c r="B129" s="269">
        <v>214</v>
      </c>
      <c r="C129" s="297" t="s">
        <v>284</v>
      </c>
      <c r="D129" s="269" t="s">
        <v>280</v>
      </c>
      <c r="E129" s="285" t="s">
        <v>26</v>
      </c>
      <c r="F129" s="288">
        <v>38918</v>
      </c>
      <c r="G129" s="285">
        <v>11</v>
      </c>
      <c r="H129" s="285">
        <v>2</v>
      </c>
      <c r="I129" s="285">
        <v>10</v>
      </c>
      <c r="J129" s="285" t="s">
        <v>23</v>
      </c>
      <c r="K129" s="285" t="s">
        <v>2</v>
      </c>
      <c r="L129" s="285" t="s">
        <v>17</v>
      </c>
      <c r="M129" s="295"/>
      <c r="N129" s="295"/>
      <c r="O129" s="285">
        <v>60</v>
      </c>
      <c r="P129" s="285">
        <v>40</v>
      </c>
      <c r="Q129" s="285">
        <v>100</v>
      </c>
      <c r="R129" s="290" t="s">
        <v>150</v>
      </c>
      <c r="S129" s="285">
        <v>60</v>
      </c>
      <c r="T129" s="291">
        <v>39</v>
      </c>
      <c r="U129" s="285">
        <v>99</v>
      </c>
      <c r="V129" s="285">
        <v>199</v>
      </c>
      <c r="W129" s="285">
        <v>99.5</v>
      </c>
      <c r="X129" s="285">
        <v>99.5</v>
      </c>
      <c r="Y129" s="285" t="s">
        <v>150</v>
      </c>
      <c r="Z129" s="289">
        <v>58</v>
      </c>
      <c r="AA129" s="285">
        <v>38</v>
      </c>
      <c r="AB129" s="285">
        <v>96</v>
      </c>
      <c r="AC129" s="290" t="s">
        <v>150</v>
      </c>
      <c r="AD129" s="285">
        <v>60</v>
      </c>
      <c r="AE129" s="291">
        <v>36</v>
      </c>
      <c r="AF129" s="285">
        <v>96</v>
      </c>
      <c r="AG129" s="285">
        <v>192</v>
      </c>
      <c r="AH129" s="285">
        <v>96</v>
      </c>
      <c r="AI129" s="285">
        <v>76.800000000000011</v>
      </c>
      <c r="AJ129" s="285" t="s">
        <v>150</v>
      </c>
      <c r="AK129" s="285">
        <v>60</v>
      </c>
      <c r="AL129" s="285">
        <v>37</v>
      </c>
      <c r="AM129" s="285">
        <v>97</v>
      </c>
      <c r="AN129" s="290" t="s">
        <v>150</v>
      </c>
      <c r="AO129" s="285">
        <v>58</v>
      </c>
      <c r="AP129" s="291">
        <v>40</v>
      </c>
      <c r="AQ129" s="285">
        <v>98</v>
      </c>
      <c r="AR129" s="285">
        <v>195</v>
      </c>
      <c r="AS129" s="285">
        <v>97.5</v>
      </c>
      <c r="AT129" s="285">
        <v>39</v>
      </c>
      <c r="AU129" s="285" t="s">
        <v>150</v>
      </c>
      <c r="AV129" s="285">
        <v>60</v>
      </c>
      <c r="AW129" s="285">
        <v>40</v>
      </c>
      <c r="AX129" s="285">
        <v>100</v>
      </c>
      <c r="AY129" s="290" t="s">
        <v>150</v>
      </c>
      <c r="AZ129" s="285">
        <v>60</v>
      </c>
      <c r="BA129" s="291">
        <v>39</v>
      </c>
      <c r="BB129" s="285">
        <v>99</v>
      </c>
      <c r="BC129" s="292">
        <v>199</v>
      </c>
      <c r="BD129" s="285">
        <v>99.5</v>
      </c>
      <c r="BE129" s="285">
        <v>39.800000000000004</v>
      </c>
      <c r="BF129" s="285" t="s">
        <v>150</v>
      </c>
      <c r="BG129" s="285">
        <v>60</v>
      </c>
      <c r="BH129" s="285">
        <v>8</v>
      </c>
      <c r="BI129" s="285">
        <v>32</v>
      </c>
      <c r="BJ129" s="292">
        <v>40</v>
      </c>
      <c r="BK129" s="292">
        <v>100</v>
      </c>
      <c r="BL129" s="290" t="s">
        <v>150</v>
      </c>
      <c r="BM129" s="293">
        <v>60</v>
      </c>
      <c r="BN129" s="293">
        <v>8</v>
      </c>
      <c r="BO129" s="293">
        <v>31</v>
      </c>
      <c r="BP129" s="291">
        <v>39</v>
      </c>
      <c r="BQ129" s="294">
        <v>99</v>
      </c>
      <c r="BR129" s="285">
        <v>159</v>
      </c>
      <c r="BS129" s="294">
        <v>79.5</v>
      </c>
      <c r="BT129" s="285">
        <v>31.8</v>
      </c>
      <c r="BU129" s="285" t="s">
        <v>155</v>
      </c>
      <c r="BV129" s="285">
        <v>100</v>
      </c>
      <c r="BW129" s="290" t="s">
        <v>150</v>
      </c>
      <c r="BX129" s="285">
        <v>100</v>
      </c>
      <c r="BY129" s="285">
        <v>200</v>
      </c>
      <c r="BZ129" s="285">
        <v>100</v>
      </c>
      <c r="CA129" s="285">
        <v>20</v>
      </c>
      <c r="CB129" s="290" t="s">
        <v>150</v>
      </c>
      <c r="CC129" s="285">
        <v>100</v>
      </c>
      <c r="CD129" s="290" t="s">
        <v>150</v>
      </c>
      <c r="CE129" s="285">
        <v>100</v>
      </c>
      <c r="CF129" s="285">
        <v>200</v>
      </c>
      <c r="CG129" s="285">
        <v>100</v>
      </c>
      <c r="CH129" s="285">
        <v>20</v>
      </c>
      <c r="CI129" s="290" t="s">
        <v>150</v>
      </c>
      <c r="CJ129" s="285">
        <v>100</v>
      </c>
      <c r="CK129" s="290" t="s">
        <v>150</v>
      </c>
      <c r="CL129" s="285">
        <v>100</v>
      </c>
      <c r="CM129" s="285">
        <v>200</v>
      </c>
      <c r="CN129" s="285">
        <v>100</v>
      </c>
      <c r="CO129" s="285">
        <v>20</v>
      </c>
      <c r="CP129" s="290" t="s">
        <v>150</v>
      </c>
      <c r="CQ129" s="285">
        <v>100</v>
      </c>
      <c r="CR129" s="290" t="s">
        <v>150</v>
      </c>
      <c r="CS129" s="285">
        <v>100</v>
      </c>
      <c r="CT129" s="285">
        <v>200</v>
      </c>
      <c r="CU129" s="285">
        <v>100</v>
      </c>
      <c r="CV129" s="285">
        <v>20</v>
      </c>
      <c r="CW129" s="290"/>
      <c r="CX129" s="285">
        <v>59</v>
      </c>
      <c r="CY129" s="285">
        <v>33</v>
      </c>
      <c r="CZ129" s="285">
        <v>92</v>
      </c>
      <c r="DA129" s="290" t="s">
        <v>150</v>
      </c>
      <c r="DB129" s="285">
        <v>59</v>
      </c>
      <c r="DC129" s="291">
        <v>40</v>
      </c>
      <c r="DD129" s="285">
        <v>99</v>
      </c>
      <c r="DE129" s="285">
        <v>191</v>
      </c>
      <c r="DF129" s="285">
        <v>95.5</v>
      </c>
      <c r="DG129" s="285">
        <v>38.200000000000003</v>
      </c>
      <c r="DH129" s="285" t="s">
        <v>150</v>
      </c>
      <c r="DI129" s="289"/>
      <c r="DJ129" s="289"/>
      <c r="DK129" s="289"/>
      <c r="DL129" s="289"/>
      <c r="DM129" s="289"/>
      <c r="DN129" s="289"/>
      <c r="DO129" s="289"/>
      <c r="DP129" s="289"/>
      <c r="DQ129" s="289"/>
      <c r="DR129" s="289"/>
      <c r="DS129" s="289"/>
      <c r="DT129" s="289"/>
      <c r="DU129" s="289"/>
      <c r="DV129" s="289"/>
      <c r="DW129" s="289"/>
      <c r="DX129" s="289"/>
      <c r="DY129" s="289"/>
      <c r="DZ129" s="289"/>
      <c r="EA129" s="289"/>
      <c r="EB129" s="289"/>
      <c r="EC129" s="289"/>
      <c r="ED129" s="289"/>
      <c r="EE129" s="285">
        <v>59</v>
      </c>
      <c r="EF129" s="285">
        <v>33</v>
      </c>
      <c r="EG129" s="285">
        <v>92</v>
      </c>
      <c r="EH129" s="290" t="s">
        <v>150</v>
      </c>
      <c r="EI129" s="285">
        <v>59</v>
      </c>
      <c r="EJ129" s="291">
        <v>40</v>
      </c>
      <c r="EK129" s="285">
        <v>99</v>
      </c>
      <c r="EL129" s="285">
        <v>191</v>
      </c>
      <c r="EM129" s="285">
        <v>95.5</v>
      </c>
      <c r="EN129" s="285">
        <v>38.200000000000003</v>
      </c>
      <c r="EO129" s="285" t="s">
        <v>150</v>
      </c>
      <c r="EP129" s="285"/>
      <c r="EQ129" s="286"/>
      <c r="ER129" s="286"/>
      <c r="ES129" s="286"/>
      <c r="ET129" s="286"/>
      <c r="EU129" s="286"/>
    </row>
    <row r="130" spans="1:151" ht="23.25" thickBot="1" x14ac:dyDescent="0.3">
      <c r="A130" s="278">
        <v>164</v>
      </c>
      <c r="B130" s="269">
        <v>215</v>
      </c>
      <c r="C130" s="297" t="s">
        <v>285</v>
      </c>
      <c r="D130" s="269" t="s">
        <v>280</v>
      </c>
      <c r="E130" s="285" t="s">
        <v>26</v>
      </c>
      <c r="F130" s="288">
        <v>38866</v>
      </c>
      <c r="G130" s="285">
        <v>2</v>
      </c>
      <c r="H130" s="285">
        <v>4</v>
      </c>
      <c r="I130" s="285">
        <v>10</v>
      </c>
      <c r="J130" s="285" t="s">
        <v>23</v>
      </c>
      <c r="K130" s="285" t="s">
        <v>2</v>
      </c>
      <c r="L130" s="285" t="s">
        <v>17</v>
      </c>
      <c r="M130" s="295"/>
      <c r="N130" s="295"/>
      <c r="O130" s="285">
        <v>58</v>
      </c>
      <c r="P130" s="285">
        <v>28</v>
      </c>
      <c r="Q130" s="285">
        <v>86</v>
      </c>
      <c r="R130" s="290" t="s">
        <v>148</v>
      </c>
      <c r="S130" s="285">
        <v>50</v>
      </c>
      <c r="T130" s="291">
        <v>23</v>
      </c>
      <c r="U130" s="285">
        <v>73</v>
      </c>
      <c r="V130" s="285">
        <v>159</v>
      </c>
      <c r="W130" s="285">
        <v>79.5</v>
      </c>
      <c r="X130" s="285">
        <v>79.5</v>
      </c>
      <c r="Y130" s="285" t="s">
        <v>155</v>
      </c>
      <c r="Z130" s="289">
        <v>50</v>
      </c>
      <c r="AA130" s="285">
        <v>25</v>
      </c>
      <c r="AB130" s="285">
        <v>75</v>
      </c>
      <c r="AC130" s="290" t="s">
        <v>147</v>
      </c>
      <c r="AD130" s="285">
        <v>54</v>
      </c>
      <c r="AE130" s="291">
        <v>24</v>
      </c>
      <c r="AF130" s="285">
        <v>78</v>
      </c>
      <c r="AG130" s="285">
        <v>153</v>
      </c>
      <c r="AH130" s="285">
        <v>76.5</v>
      </c>
      <c r="AI130" s="285">
        <v>61.2</v>
      </c>
      <c r="AJ130" s="285" t="s">
        <v>155</v>
      </c>
      <c r="AK130" s="285">
        <v>45</v>
      </c>
      <c r="AL130" s="285">
        <v>27</v>
      </c>
      <c r="AM130" s="285">
        <v>72</v>
      </c>
      <c r="AN130" s="290" t="s">
        <v>148</v>
      </c>
      <c r="AO130" s="285">
        <v>48</v>
      </c>
      <c r="AP130" s="291">
        <v>35</v>
      </c>
      <c r="AQ130" s="285">
        <v>83</v>
      </c>
      <c r="AR130" s="285">
        <v>155</v>
      </c>
      <c r="AS130" s="285">
        <v>77.5</v>
      </c>
      <c r="AT130" s="285">
        <v>31</v>
      </c>
      <c r="AU130" s="285" t="s">
        <v>155</v>
      </c>
      <c r="AV130" s="285">
        <v>57</v>
      </c>
      <c r="AW130" s="285">
        <v>37</v>
      </c>
      <c r="AX130" s="285">
        <v>94</v>
      </c>
      <c r="AY130" s="290" t="s">
        <v>150</v>
      </c>
      <c r="AZ130" s="285">
        <v>59</v>
      </c>
      <c r="BA130" s="291">
        <v>34</v>
      </c>
      <c r="BB130" s="285">
        <v>93</v>
      </c>
      <c r="BC130" s="292">
        <v>187</v>
      </c>
      <c r="BD130" s="285">
        <v>93.5</v>
      </c>
      <c r="BE130" s="285">
        <v>37.4</v>
      </c>
      <c r="BF130" s="285" t="s">
        <v>150</v>
      </c>
      <c r="BG130" s="285">
        <v>57</v>
      </c>
      <c r="BH130" s="285">
        <v>8</v>
      </c>
      <c r="BI130" s="285">
        <v>23</v>
      </c>
      <c r="BJ130" s="292">
        <v>31</v>
      </c>
      <c r="BK130" s="292">
        <v>88</v>
      </c>
      <c r="BL130" s="290" t="s">
        <v>149</v>
      </c>
      <c r="BM130" s="293">
        <v>57</v>
      </c>
      <c r="BN130" s="293">
        <v>8</v>
      </c>
      <c r="BO130" s="293">
        <v>20</v>
      </c>
      <c r="BP130" s="291">
        <v>28</v>
      </c>
      <c r="BQ130" s="294">
        <v>85</v>
      </c>
      <c r="BR130" s="285">
        <v>142</v>
      </c>
      <c r="BS130" s="294">
        <v>71</v>
      </c>
      <c r="BT130" s="285">
        <v>28.400000000000002</v>
      </c>
      <c r="BU130" s="285" t="s">
        <v>148</v>
      </c>
      <c r="BV130" s="285">
        <v>96</v>
      </c>
      <c r="BW130" s="290" t="s">
        <v>150</v>
      </c>
      <c r="BX130" s="285">
        <v>100</v>
      </c>
      <c r="BY130" s="285">
        <v>196</v>
      </c>
      <c r="BZ130" s="285">
        <v>98</v>
      </c>
      <c r="CA130" s="285">
        <v>19.600000000000001</v>
      </c>
      <c r="CB130" s="290" t="s">
        <v>150</v>
      </c>
      <c r="CC130" s="285">
        <v>100</v>
      </c>
      <c r="CD130" s="290" t="s">
        <v>150</v>
      </c>
      <c r="CE130" s="285">
        <v>100</v>
      </c>
      <c r="CF130" s="285">
        <v>200</v>
      </c>
      <c r="CG130" s="285">
        <v>100</v>
      </c>
      <c r="CH130" s="285">
        <v>20</v>
      </c>
      <c r="CI130" s="290" t="s">
        <v>150</v>
      </c>
      <c r="CJ130" s="285">
        <v>100</v>
      </c>
      <c r="CK130" s="290" t="s">
        <v>150</v>
      </c>
      <c r="CL130" s="285">
        <v>100</v>
      </c>
      <c r="CM130" s="285">
        <v>200</v>
      </c>
      <c r="CN130" s="285">
        <v>100</v>
      </c>
      <c r="CO130" s="285">
        <v>20</v>
      </c>
      <c r="CP130" s="290" t="s">
        <v>150</v>
      </c>
      <c r="CQ130" s="285">
        <v>100</v>
      </c>
      <c r="CR130" s="290" t="s">
        <v>150</v>
      </c>
      <c r="CS130" s="285">
        <v>100</v>
      </c>
      <c r="CT130" s="285">
        <v>200</v>
      </c>
      <c r="CU130" s="285">
        <v>100</v>
      </c>
      <c r="CV130" s="285">
        <v>20</v>
      </c>
      <c r="CW130" s="290"/>
      <c r="CX130" s="285">
        <v>42</v>
      </c>
      <c r="CY130" s="285">
        <v>15</v>
      </c>
      <c r="CZ130" s="285">
        <v>57</v>
      </c>
      <c r="DA130" s="290" t="s">
        <v>147</v>
      </c>
      <c r="DB130" s="285">
        <v>47</v>
      </c>
      <c r="DC130" s="291">
        <v>40</v>
      </c>
      <c r="DD130" s="285">
        <v>87</v>
      </c>
      <c r="DE130" s="285">
        <v>144</v>
      </c>
      <c r="DF130" s="285">
        <v>72</v>
      </c>
      <c r="DG130" s="285">
        <v>28.8</v>
      </c>
      <c r="DH130" s="285" t="s">
        <v>148</v>
      </c>
      <c r="DI130" s="289"/>
      <c r="DJ130" s="289"/>
      <c r="DK130" s="289"/>
      <c r="DL130" s="289"/>
      <c r="DM130" s="289"/>
      <c r="DN130" s="289"/>
      <c r="DO130" s="289"/>
      <c r="DP130" s="289"/>
      <c r="DQ130" s="289"/>
      <c r="DR130" s="289"/>
      <c r="DS130" s="289"/>
      <c r="DT130" s="289"/>
      <c r="DU130" s="289"/>
      <c r="DV130" s="289"/>
      <c r="DW130" s="289"/>
      <c r="DX130" s="289"/>
      <c r="DY130" s="289"/>
      <c r="DZ130" s="289"/>
      <c r="EA130" s="289"/>
      <c r="EB130" s="289"/>
      <c r="EC130" s="289"/>
      <c r="ED130" s="289"/>
      <c r="EE130" s="285">
        <v>42</v>
      </c>
      <c r="EF130" s="285">
        <v>15</v>
      </c>
      <c r="EG130" s="285">
        <v>57</v>
      </c>
      <c r="EH130" s="290" t="s">
        <v>147</v>
      </c>
      <c r="EI130" s="285">
        <v>47</v>
      </c>
      <c r="EJ130" s="291">
        <v>40</v>
      </c>
      <c r="EK130" s="285">
        <v>87</v>
      </c>
      <c r="EL130" s="285">
        <v>144</v>
      </c>
      <c r="EM130" s="285">
        <v>72</v>
      </c>
      <c r="EN130" s="285">
        <v>28.8</v>
      </c>
      <c r="EO130" s="285" t="s">
        <v>148</v>
      </c>
      <c r="EP130" s="285"/>
      <c r="EQ130" s="286"/>
      <c r="ER130" s="286"/>
      <c r="ES130" s="286"/>
      <c r="ET130" s="286"/>
      <c r="EU130" s="286"/>
    </row>
    <row r="131" spans="1:151" ht="23.25" thickBot="1" x14ac:dyDescent="0.3">
      <c r="A131" s="278">
        <v>165</v>
      </c>
      <c r="B131" s="269">
        <v>216</v>
      </c>
      <c r="C131" s="297" t="s">
        <v>286</v>
      </c>
      <c r="D131" s="269" t="s">
        <v>280</v>
      </c>
      <c r="E131" s="285" t="s">
        <v>26</v>
      </c>
      <c r="F131" s="288">
        <v>38753</v>
      </c>
      <c r="G131" s="285">
        <v>26</v>
      </c>
      <c r="H131" s="285">
        <v>7</v>
      </c>
      <c r="I131" s="285">
        <v>10</v>
      </c>
      <c r="J131" s="285" t="s">
        <v>23</v>
      </c>
      <c r="K131" s="285" t="s">
        <v>2</v>
      </c>
      <c r="L131" s="285" t="s">
        <v>17</v>
      </c>
      <c r="M131" s="295"/>
      <c r="N131" s="295"/>
      <c r="O131" s="285">
        <v>58</v>
      </c>
      <c r="P131" s="285">
        <v>37</v>
      </c>
      <c r="Q131" s="285">
        <v>95</v>
      </c>
      <c r="R131" s="290" t="s">
        <v>150</v>
      </c>
      <c r="S131" s="285">
        <v>52</v>
      </c>
      <c r="T131" s="291">
        <v>33</v>
      </c>
      <c r="U131" s="285">
        <v>85</v>
      </c>
      <c r="V131" s="285">
        <v>180</v>
      </c>
      <c r="W131" s="285">
        <v>90</v>
      </c>
      <c r="X131" s="285">
        <v>90</v>
      </c>
      <c r="Y131" s="285" t="s">
        <v>150</v>
      </c>
      <c r="Z131" s="289">
        <v>55</v>
      </c>
      <c r="AA131" s="285">
        <v>30</v>
      </c>
      <c r="AB131" s="285">
        <v>85</v>
      </c>
      <c r="AC131" s="290" t="s">
        <v>149</v>
      </c>
      <c r="AD131" s="285">
        <v>46</v>
      </c>
      <c r="AE131" s="291">
        <v>35</v>
      </c>
      <c r="AF131" s="285">
        <v>81</v>
      </c>
      <c r="AG131" s="285">
        <v>166</v>
      </c>
      <c r="AH131" s="285">
        <v>83</v>
      </c>
      <c r="AI131" s="285">
        <v>66.400000000000006</v>
      </c>
      <c r="AJ131" s="285" t="s">
        <v>155</v>
      </c>
      <c r="AK131" s="285">
        <v>53</v>
      </c>
      <c r="AL131" s="285">
        <v>33</v>
      </c>
      <c r="AM131" s="285">
        <v>86</v>
      </c>
      <c r="AN131" s="290" t="s">
        <v>149</v>
      </c>
      <c r="AO131" s="285">
        <v>45</v>
      </c>
      <c r="AP131" s="291">
        <v>27</v>
      </c>
      <c r="AQ131" s="285">
        <v>72</v>
      </c>
      <c r="AR131" s="285">
        <v>158</v>
      </c>
      <c r="AS131" s="285">
        <v>79</v>
      </c>
      <c r="AT131" s="285">
        <v>31.6</v>
      </c>
      <c r="AU131" s="285" t="s">
        <v>155</v>
      </c>
      <c r="AV131" s="285">
        <v>57</v>
      </c>
      <c r="AW131" s="285">
        <v>38</v>
      </c>
      <c r="AX131" s="285">
        <v>95</v>
      </c>
      <c r="AY131" s="290" t="s">
        <v>150</v>
      </c>
      <c r="AZ131" s="285">
        <v>58</v>
      </c>
      <c r="BA131" s="291">
        <v>29</v>
      </c>
      <c r="BB131" s="285">
        <v>87</v>
      </c>
      <c r="BC131" s="292">
        <v>182</v>
      </c>
      <c r="BD131" s="285">
        <v>91</v>
      </c>
      <c r="BE131" s="285">
        <v>36.4</v>
      </c>
      <c r="BF131" s="285" t="s">
        <v>150</v>
      </c>
      <c r="BG131" s="285">
        <v>56</v>
      </c>
      <c r="BH131" s="285">
        <v>8</v>
      </c>
      <c r="BI131" s="285">
        <v>22</v>
      </c>
      <c r="BJ131" s="292">
        <v>30</v>
      </c>
      <c r="BK131" s="292">
        <v>86</v>
      </c>
      <c r="BL131" s="290" t="s">
        <v>149</v>
      </c>
      <c r="BM131" s="293">
        <v>58</v>
      </c>
      <c r="BN131" s="293">
        <v>8</v>
      </c>
      <c r="BO131" s="293">
        <v>23</v>
      </c>
      <c r="BP131" s="291">
        <v>31</v>
      </c>
      <c r="BQ131" s="294">
        <v>89</v>
      </c>
      <c r="BR131" s="285">
        <v>147</v>
      </c>
      <c r="BS131" s="294">
        <v>73.5</v>
      </c>
      <c r="BT131" s="285">
        <v>29.400000000000002</v>
      </c>
      <c r="BU131" s="285" t="s">
        <v>148</v>
      </c>
      <c r="BV131" s="285">
        <v>100</v>
      </c>
      <c r="BW131" s="290" t="s">
        <v>150</v>
      </c>
      <c r="BX131" s="285">
        <v>100</v>
      </c>
      <c r="BY131" s="285">
        <v>200</v>
      </c>
      <c r="BZ131" s="285">
        <v>100</v>
      </c>
      <c r="CA131" s="285">
        <v>20</v>
      </c>
      <c r="CB131" s="290" t="s">
        <v>150</v>
      </c>
      <c r="CC131" s="285">
        <v>100</v>
      </c>
      <c r="CD131" s="290" t="s">
        <v>150</v>
      </c>
      <c r="CE131" s="285">
        <v>100</v>
      </c>
      <c r="CF131" s="285">
        <v>200</v>
      </c>
      <c r="CG131" s="285">
        <v>100</v>
      </c>
      <c r="CH131" s="285">
        <v>20</v>
      </c>
      <c r="CI131" s="290" t="s">
        <v>150</v>
      </c>
      <c r="CJ131" s="285">
        <v>100</v>
      </c>
      <c r="CK131" s="290" t="s">
        <v>150</v>
      </c>
      <c r="CL131" s="285">
        <v>100</v>
      </c>
      <c r="CM131" s="285">
        <v>200</v>
      </c>
      <c r="CN131" s="285">
        <v>100</v>
      </c>
      <c r="CO131" s="285">
        <v>20</v>
      </c>
      <c r="CP131" s="290" t="s">
        <v>150</v>
      </c>
      <c r="CQ131" s="285">
        <v>100</v>
      </c>
      <c r="CR131" s="290" t="s">
        <v>150</v>
      </c>
      <c r="CS131" s="285">
        <v>100</v>
      </c>
      <c r="CT131" s="285">
        <v>200</v>
      </c>
      <c r="CU131" s="285">
        <v>100</v>
      </c>
      <c r="CV131" s="285">
        <v>20</v>
      </c>
      <c r="CW131" s="290"/>
      <c r="CX131" s="285">
        <v>59</v>
      </c>
      <c r="CY131" s="285">
        <v>18</v>
      </c>
      <c r="CZ131" s="285">
        <v>77</v>
      </c>
      <c r="DA131" s="290" t="s">
        <v>149</v>
      </c>
      <c r="DB131" s="285">
        <v>57</v>
      </c>
      <c r="DC131" s="291">
        <v>40</v>
      </c>
      <c r="DD131" s="285">
        <v>97</v>
      </c>
      <c r="DE131" s="285">
        <v>174</v>
      </c>
      <c r="DF131" s="285">
        <v>87</v>
      </c>
      <c r="DG131" s="285">
        <v>34.800000000000004</v>
      </c>
      <c r="DH131" s="285" t="s">
        <v>150</v>
      </c>
      <c r="DI131" s="289"/>
      <c r="DJ131" s="289"/>
      <c r="DK131" s="289"/>
      <c r="DL131" s="289"/>
      <c r="DM131" s="289"/>
      <c r="DN131" s="289"/>
      <c r="DO131" s="289"/>
      <c r="DP131" s="289"/>
      <c r="DQ131" s="289"/>
      <c r="DR131" s="289"/>
      <c r="DS131" s="289"/>
      <c r="DT131" s="289"/>
      <c r="DU131" s="289"/>
      <c r="DV131" s="289"/>
      <c r="DW131" s="289"/>
      <c r="DX131" s="289"/>
      <c r="DY131" s="289"/>
      <c r="DZ131" s="289"/>
      <c r="EA131" s="289"/>
      <c r="EB131" s="289"/>
      <c r="EC131" s="289"/>
      <c r="ED131" s="289"/>
      <c r="EE131" s="285">
        <v>59</v>
      </c>
      <c r="EF131" s="285">
        <v>18</v>
      </c>
      <c r="EG131" s="285">
        <v>77</v>
      </c>
      <c r="EH131" s="290" t="s">
        <v>149</v>
      </c>
      <c r="EI131" s="285">
        <v>57</v>
      </c>
      <c r="EJ131" s="291">
        <v>40</v>
      </c>
      <c r="EK131" s="285">
        <v>97</v>
      </c>
      <c r="EL131" s="285">
        <v>174</v>
      </c>
      <c r="EM131" s="285">
        <v>87</v>
      </c>
      <c r="EN131" s="285">
        <v>34.800000000000004</v>
      </c>
      <c r="EO131" s="285" t="s">
        <v>150</v>
      </c>
      <c r="EP131" s="285"/>
      <c r="EQ131" s="286"/>
      <c r="ER131" s="286"/>
      <c r="ES131" s="286"/>
      <c r="ET131" s="286"/>
      <c r="EU131" s="286"/>
    </row>
    <row r="132" spans="1:151" ht="23.25" thickBot="1" x14ac:dyDescent="0.3">
      <c r="A132" s="278">
        <v>166</v>
      </c>
      <c r="B132" s="269">
        <v>217</v>
      </c>
      <c r="C132" s="297" t="s">
        <v>287</v>
      </c>
      <c r="D132" s="269" t="s">
        <v>280</v>
      </c>
      <c r="E132" s="285" t="s">
        <v>26</v>
      </c>
      <c r="F132" s="288">
        <v>38887</v>
      </c>
      <c r="G132" s="285">
        <v>12</v>
      </c>
      <c r="H132" s="285">
        <v>3</v>
      </c>
      <c r="I132" s="285">
        <v>10</v>
      </c>
      <c r="J132" s="285" t="s">
        <v>23</v>
      </c>
      <c r="K132" s="285" t="s">
        <v>2</v>
      </c>
      <c r="L132" s="285" t="s">
        <v>17</v>
      </c>
      <c r="M132" s="295"/>
      <c r="N132" s="295"/>
      <c r="O132" s="285">
        <v>60</v>
      </c>
      <c r="P132" s="285">
        <v>36</v>
      </c>
      <c r="Q132" s="285">
        <v>96</v>
      </c>
      <c r="R132" s="290" t="s">
        <v>150</v>
      </c>
      <c r="S132" s="285">
        <v>54</v>
      </c>
      <c r="T132" s="291">
        <v>36</v>
      </c>
      <c r="U132" s="285">
        <v>90</v>
      </c>
      <c r="V132" s="285">
        <v>186</v>
      </c>
      <c r="W132" s="285">
        <v>93</v>
      </c>
      <c r="X132" s="285">
        <v>93</v>
      </c>
      <c r="Y132" s="285" t="s">
        <v>150</v>
      </c>
      <c r="Z132" s="289">
        <v>50</v>
      </c>
      <c r="AA132" s="285">
        <v>32</v>
      </c>
      <c r="AB132" s="285">
        <v>82</v>
      </c>
      <c r="AC132" s="290" t="s">
        <v>149</v>
      </c>
      <c r="AD132" s="285">
        <v>53</v>
      </c>
      <c r="AE132" s="291">
        <v>34</v>
      </c>
      <c r="AF132" s="285">
        <v>87</v>
      </c>
      <c r="AG132" s="285">
        <v>169</v>
      </c>
      <c r="AH132" s="285">
        <v>84.5</v>
      </c>
      <c r="AI132" s="285">
        <v>67.600000000000009</v>
      </c>
      <c r="AJ132" s="285" t="s">
        <v>155</v>
      </c>
      <c r="AK132" s="285">
        <v>48</v>
      </c>
      <c r="AL132" s="285">
        <v>27</v>
      </c>
      <c r="AM132" s="285">
        <v>75</v>
      </c>
      <c r="AN132" s="290" t="s">
        <v>148</v>
      </c>
      <c r="AO132" s="285">
        <v>53</v>
      </c>
      <c r="AP132" s="291">
        <v>27</v>
      </c>
      <c r="AQ132" s="285">
        <v>80</v>
      </c>
      <c r="AR132" s="285">
        <v>155</v>
      </c>
      <c r="AS132" s="285">
        <v>77.5</v>
      </c>
      <c r="AT132" s="285">
        <v>31</v>
      </c>
      <c r="AU132" s="285" t="s">
        <v>155</v>
      </c>
      <c r="AV132" s="285">
        <v>56</v>
      </c>
      <c r="AW132" s="285">
        <v>38</v>
      </c>
      <c r="AX132" s="285">
        <v>94</v>
      </c>
      <c r="AY132" s="290" t="s">
        <v>150</v>
      </c>
      <c r="AZ132" s="285">
        <v>58</v>
      </c>
      <c r="BA132" s="291">
        <v>37</v>
      </c>
      <c r="BB132" s="285">
        <v>95</v>
      </c>
      <c r="BC132" s="292">
        <v>189</v>
      </c>
      <c r="BD132" s="285">
        <v>94.5</v>
      </c>
      <c r="BE132" s="285">
        <v>37.800000000000004</v>
      </c>
      <c r="BF132" s="285" t="s">
        <v>150</v>
      </c>
      <c r="BG132" s="285">
        <v>57</v>
      </c>
      <c r="BH132" s="285">
        <v>8</v>
      </c>
      <c r="BI132" s="285">
        <v>26</v>
      </c>
      <c r="BJ132" s="292">
        <v>34</v>
      </c>
      <c r="BK132" s="292">
        <v>91</v>
      </c>
      <c r="BL132" s="290" t="s">
        <v>150</v>
      </c>
      <c r="BM132" s="293">
        <v>58</v>
      </c>
      <c r="BN132" s="293">
        <v>8</v>
      </c>
      <c r="BO132" s="293">
        <v>30</v>
      </c>
      <c r="BP132" s="291">
        <v>38</v>
      </c>
      <c r="BQ132" s="294">
        <v>96</v>
      </c>
      <c r="BR132" s="285">
        <v>154</v>
      </c>
      <c r="BS132" s="294">
        <v>77</v>
      </c>
      <c r="BT132" s="285">
        <v>30.8</v>
      </c>
      <c r="BU132" s="285" t="s">
        <v>155</v>
      </c>
      <c r="BV132" s="285">
        <v>97</v>
      </c>
      <c r="BW132" s="290" t="s">
        <v>150</v>
      </c>
      <c r="BX132" s="285">
        <v>100</v>
      </c>
      <c r="BY132" s="285">
        <v>197</v>
      </c>
      <c r="BZ132" s="285">
        <v>98.5</v>
      </c>
      <c r="CA132" s="285">
        <v>19.700000000000003</v>
      </c>
      <c r="CB132" s="290" t="s">
        <v>150</v>
      </c>
      <c r="CC132" s="285">
        <v>100</v>
      </c>
      <c r="CD132" s="290" t="s">
        <v>150</v>
      </c>
      <c r="CE132" s="285">
        <v>100</v>
      </c>
      <c r="CF132" s="285">
        <v>200</v>
      </c>
      <c r="CG132" s="285">
        <v>100</v>
      </c>
      <c r="CH132" s="285">
        <v>20</v>
      </c>
      <c r="CI132" s="290" t="s">
        <v>150</v>
      </c>
      <c r="CJ132" s="285">
        <v>100</v>
      </c>
      <c r="CK132" s="290" t="s">
        <v>150</v>
      </c>
      <c r="CL132" s="285">
        <v>100</v>
      </c>
      <c r="CM132" s="285">
        <v>200</v>
      </c>
      <c r="CN132" s="285">
        <v>100</v>
      </c>
      <c r="CO132" s="285">
        <v>20</v>
      </c>
      <c r="CP132" s="290" t="s">
        <v>150</v>
      </c>
      <c r="CQ132" s="285">
        <v>100</v>
      </c>
      <c r="CR132" s="290" t="s">
        <v>150</v>
      </c>
      <c r="CS132" s="285">
        <v>100</v>
      </c>
      <c r="CT132" s="285">
        <v>200</v>
      </c>
      <c r="CU132" s="285">
        <v>100</v>
      </c>
      <c r="CV132" s="285">
        <v>20</v>
      </c>
      <c r="CW132" s="290"/>
      <c r="CX132" s="285">
        <v>54</v>
      </c>
      <c r="CY132" s="285">
        <v>23</v>
      </c>
      <c r="CZ132" s="285">
        <v>77</v>
      </c>
      <c r="DA132" s="290" t="s">
        <v>149</v>
      </c>
      <c r="DB132" s="285">
        <v>50</v>
      </c>
      <c r="DC132" s="291">
        <v>31</v>
      </c>
      <c r="DD132" s="285">
        <v>81</v>
      </c>
      <c r="DE132" s="285">
        <v>158</v>
      </c>
      <c r="DF132" s="285">
        <v>79</v>
      </c>
      <c r="DG132" s="285">
        <v>31.6</v>
      </c>
      <c r="DH132" s="285" t="s">
        <v>155</v>
      </c>
      <c r="DI132" s="289"/>
      <c r="DJ132" s="289"/>
      <c r="DK132" s="289"/>
      <c r="DL132" s="289"/>
      <c r="DM132" s="289"/>
      <c r="DN132" s="289"/>
      <c r="DO132" s="289"/>
      <c r="DP132" s="289"/>
      <c r="DQ132" s="289"/>
      <c r="DR132" s="289"/>
      <c r="DS132" s="289"/>
      <c r="DT132" s="289"/>
      <c r="DU132" s="289"/>
      <c r="DV132" s="289"/>
      <c r="DW132" s="289"/>
      <c r="DX132" s="289"/>
      <c r="DY132" s="289"/>
      <c r="DZ132" s="289"/>
      <c r="EA132" s="289"/>
      <c r="EB132" s="289"/>
      <c r="EC132" s="289"/>
      <c r="ED132" s="289"/>
      <c r="EE132" s="285">
        <v>54</v>
      </c>
      <c r="EF132" s="285">
        <v>23</v>
      </c>
      <c r="EG132" s="285">
        <v>77</v>
      </c>
      <c r="EH132" s="290" t="s">
        <v>149</v>
      </c>
      <c r="EI132" s="285">
        <v>50</v>
      </c>
      <c r="EJ132" s="291">
        <v>31</v>
      </c>
      <c r="EK132" s="285">
        <v>81</v>
      </c>
      <c r="EL132" s="285">
        <v>158</v>
      </c>
      <c r="EM132" s="285">
        <v>79</v>
      </c>
      <c r="EN132" s="285">
        <v>31.6</v>
      </c>
      <c r="EO132" s="285" t="s">
        <v>155</v>
      </c>
      <c r="EP132" s="285"/>
      <c r="EQ132" s="286"/>
      <c r="ER132" s="286"/>
      <c r="ES132" s="286"/>
      <c r="ET132" s="286"/>
      <c r="EU132" s="286"/>
    </row>
    <row r="133" spans="1:151" ht="23.25" thickBot="1" x14ac:dyDescent="0.3">
      <c r="A133" s="278">
        <v>167</v>
      </c>
      <c r="B133" s="269">
        <v>218</v>
      </c>
      <c r="C133" s="297" t="s">
        <v>288</v>
      </c>
      <c r="D133" s="269" t="s">
        <v>280</v>
      </c>
      <c r="E133" s="285" t="s">
        <v>26</v>
      </c>
      <c r="F133" s="288">
        <v>38862</v>
      </c>
      <c r="G133" s="285">
        <v>6</v>
      </c>
      <c r="H133" s="285">
        <v>4</v>
      </c>
      <c r="I133" s="285">
        <v>10</v>
      </c>
      <c r="J133" s="285" t="s">
        <v>23</v>
      </c>
      <c r="K133" s="285" t="s">
        <v>2</v>
      </c>
      <c r="L133" s="285" t="s">
        <v>17</v>
      </c>
      <c r="M133" s="295"/>
      <c r="N133" s="295"/>
      <c r="O133" s="285">
        <v>60</v>
      </c>
      <c r="P133" s="285">
        <v>40</v>
      </c>
      <c r="Q133" s="285">
        <v>100</v>
      </c>
      <c r="R133" s="290" t="s">
        <v>150</v>
      </c>
      <c r="S133" s="285">
        <v>57</v>
      </c>
      <c r="T133" s="291">
        <v>39</v>
      </c>
      <c r="U133" s="285">
        <v>96</v>
      </c>
      <c r="V133" s="285">
        <v>196</v>
      </c>
      <c r="W133" s="285">
        <v>98</v>
      </c>
      <c r="X133" s="285">
        <v>98</v>
      </c>
      <c r="Y133" s="285" t="s">
        <v>150</v>
      </c>
      <c r="Z133" s="289">
        <v>60</v>
      </c>
      <c r="AA133" s="285">
        <v>31</v>
      </c>
      <c r="AB133" s="285">
        <v>91</v>
      </c>
      <c r="AC133" s="290" t="s">
        <v>149</v>
      </c>
      <c r="AD133" s="285">
        <v>53</v>
      </c>
      <c r="AE133" s="291">
        <v>36</v>
      </c>
      <c r="AF133" s="285">
        <v>89</v>
      </c>
      <c r="AG133" s="285">
        <v>180</v>
      </c>
      <c r="AH133" s="285">
        <v>90</v>
      </c>
      <c r="AI133" s="285">
        <v>72</v>
      </c>
      <c r="AJ133" s="285" t="s">
        <v>150</v>
      </c>
      <c r="AK133" s="285">
        <v>60</v>
      </c>
      <c r="AL133" s="285">
        <v>39</v>
      </c>
      <c r="AM133" s="285">
        <v>99</v>
      </c>
      <c r="AN133" s="290" t="s">
        <v>150</v>
      </c>
      <c r="AO133" s="285">
        <v>57</v>
      </c>
      <c r="AP133" s="291">
        <v>37</v>
      </c>
      <c r="AQ133" s="285">
        <v>94</v>
      </c>
      <c r="AR133" s="285">
        <v>193</v>
      </c>
      <c r="AS133" s="285">
        <v>96.5</v>
      </c>
      <c r="AT133" s="285">
        <v>38.6</v>
      </c>
      <c r="AU133" s="285" t="s">
        <v>150</v>
      </c>
      <c r="AV133" s="285">
        <v>58</v>
      </c>
      <c r="AW133" s="285">
        <v>40</v>
      </c>
      <c r="AX133" s="285">
        <v>98</v>
      </c>
      <c r="AY133" s="290" t="s">
        <v>150</v>
      </c>
      <c r="AZ133" s="285">
        <v>60</v>
      </c>
      <c r="BA133" s="291">
        <v>39</v>
      </c>
      <c r="BB133" s="285">
        <v>99</v>
      </c>
      <c r="BC133" s="292">
        <v>197</v>
      </c>
      <c r="BD133" s="285">
        <v>98.5</v>
      </c>
      <c r="BE133" s="285">
        <v>39.400000000000006</v>
      </c>
      <c r="BF133" s="285" t="s">
        <v>150</v>
      </c>
      <c r="BG133" s="285">
        <v>56</v>
      </c>
      <c r="BH133" s="285">
        <v>8</v>
      </c>
      <c r="BI133" s="285">
        <v>32</v>
      </c>
      <c r="BJ133" s="292">
        <v>40</v>
      </c>
      <c r="BK133" s="292">
        <v>96</v>
      </c>
      <c r="BL133" s="290" t="s">
        <v>150</v>
      </c>
      <c r="BM133" s="293">
        <v>59</v>
      </c>
      <c r="BN133" s="293">
        <v>8</v>
      </c>
      <c r="BO133" s="293">
        <v>32</v>
      </c>
      <c r="BP133" s="291">
        <v>40</v>
      </c>
      <c r="BQ133" s="294">
        <v>99</v>
      </c>
      <c r="BR133" s="285">
        <v>158</v>
      </c>
      <c r="BS133" s="294">
        <v>79</v>
      </c>
      <c r="BT133" s="285">
        <v>31.6</v>
      </c>
      <c r="BU133" s="285" t="s">
        <v>155</v>
      </c>
      <c r="BV133" s="285">
        <v>99</v>
      </c>
      <c r="BW133" s="290" t="s">
        <v>150</v>
      </c>
      <c r="BX133" s="285">
        <v>100</v>
      </c>
      <c r="BY133" s="285">
        <v>199</v>
      </c>
      <c r="BZ133" s="285">
        <v>99.5</v>
      </c>
      <c r="CA133" s="285">
        <v>19.900000000000002</v>
      </c>
      <c r="CB133" s="290" t="s">
        <v>150</v>
      </c>
      <c r="CC133" s="285">
        <v>100</v>
      </c>
      <c r="CD133" s="290" t="s">
        <v>150</v>
      </c>
      <c r="CE133" s="285">
        <v>100</v>
      </c>
      <c r="CF133" s="285">
        <v>200</v>
      </c>
      <c r="CG133" s="285">
        <v>100</v>
      </c>
      <c r="CH133" s="285">
        <v>20</v>
      </c>
      <c r="CI133" s="290" t="s">
        <v>150</v>
      </c>
      <c r="CJ133" s="285">
        <v>100</v>
      </c>
      <c r="CK133" s="290" t="s">
        <v>150</v>
      </c>
      <c r="CL133" s="285">
        <v>100</v>
      </c>
      <c r="CM133" s="285">
        <v>200</v>
      </c>
      <c r="CN133" s="285">
        <v>100</v>
      </c>
      <c r="CO133" s="285">
        <v>20</v>
      </c>
      <c r="CP133" s="290" t="s">
        <v>150</v>
      </c>
      <c r="CQ133" s="285">
        <v>100</v>
      </c>
      <c r="CR133" s="290" t="s">
        <v>150</v>
      </c>
      <c r="CS133" s="285">
        <v>100</v>
      </c>
      <c r="CT133" s="285">
        <v>200</v>
      </c>
      <c r="CU133" s="285">
        <v>100</v>
      </c>
      <c r="CV133" s="285">
        <v>20</v>
      </c>
      <c r="CW133" s="290"/>
      <c r="CX133" s="285">
        <v>54</v>
      </c>
      <c r="CY133" s="285">
        <v>37</v>
      </c>
      <c r="CZ133" s="285">
        <v>91</v>
      </c>
      <c r="DA133" s="290" t="s">
        <v>150</v>
      </c>
      <c r="DB133" s="285">
        <v>59</v>
      </c>
      <c r="DC133" s="291">
        <v>40</v>
      </c>
      <c r="DD133" s="285">
        <v>99</v>
      </c>
      <c r="DE133" s="285">
        <v>190</v>
      </c>
      <c r="DF133" s="285">
        <v>95</v>
      </c>
      <c r="DG133" s="285">
        <v>38</v>
      </c>
      <c r="DH133" s="285" t="s">
        <v>150</v>
      </c>
      <c r="DI133" s="289"/>
      <c r="DJ133" s="289"/>
      <c r="DK133" s="289"/>
      <c r="DL133" s="289"/>
      <c r="DM133" s="289"/>
      <c r="DN133" s="289"/>
      <c r="DO133" s="289"/>
      <c r="DP133" s="289"/>
      <c r="DQ133" s="289"/>
      <c r="DR133" s="289"/>
      <c r="DS133" s="289"/>
      <c r="DT133" s="289"/>
      <c r="DU133" s="289"/>
      <c r="DV133" s="289"/>
      <c r="DW133" s="289"/>
      <c r="DX133" s="289"/>
      <c r="DY133" s="289"/>
      <c r="DZ133" s="289"/>
      <c r="EA133" s="289"/>
      <c r="EB133" s="289"/>
      <c r="EC133" s="289"/>
      <c r="ED133" s="289"/>
      <c r="EE133" s="285">
        <v>54</v>
      </c>
      <c r="EF133" s="285">
        <v>37</v>
      </c>
      <c r="EG133" s="285">
        <v>91</v>
      </c>
      <c r="EH133" s="290" t="s">
        <v>150</v>
      </c>
      <c r="EI133" s="285">
        <v>59</v>
      </c>
      <c r="EJ133" s="291">
        <v>40</v>
      </c>
      <c r="EK133" s="285">
        <v>99</v>
      </c>
      <c r="EL133" s="285">
        <v>190</v>
      </c>
      <c r="EM133" s="285">
        <v>95</v>
      </c>
      <c r="EN133" s="285">
        <v>38</v>
      </c>
      <c r="EO133" s="285" t="s">
        <v>150</v>
      </c>
      <c r="EP133" s="285"/>
      <c r="EQ133" s="286"/>
      <c r="ER133" s="286"/>
      <c r="ES133" s="286"/>
      <c r="ET133" s="286"/>
      <c r="EU133" s="286"/>
    </row>
    <row r="134" spans="1:151" ht="23.25" thickBot="1" x14ac:dyDescent="0.3">
      <c r="A134" s="278">
        <v>168</v>
      </c>
      <c r="B134" s="269">
        <v>219</v>
      </c>
      <c r="C134" s="297" t="s">
        <v>289</v>
      </c>
      <c r="D134" s="269" t="s">
        <v>280</v>
      </c>
      <c r="E134" s="285" t="s">
        <v>26</v>
      </c>
      <c r="F134" s="288">
        <v>38945</v>
      </c>
      <c r="G134" s="285">
        <v>15</v>
      </c>
      <c r="H134" s="285">
        <v>1</v>
      </c>
      <c r="I134" s="285">
        <v>10</v>
      </c>
      <c r="J134" s="285" t="s">
        <v>23</v>
      </c>
      <c r="K134" s="285" t="s">
        <v>2</v>
      </c>
      <c r="L134" s="285" t="s">
        <v>17</v>
      </c>
      <c r="M134" s="295"/>
      <c r="N134" s="295"/>
      <c r="O134" s="285">
        <v>50</v>
      </c>
      <c r="P134" s="285">
        <v>39</v>
      </c>
      <c r="Q134" s="285">
        <v>89</v>
      </c>
      <c r="R134" s="290" t="s">
        <v>150</v>
      </c>
      <c r="S134" s="285">
        <v>49</v>
      </c>
      <c r="T134" s="291">
        <v>35</v>
      </c>
      <c r="U134" s="285">
        <v>84</v>
      </c>
      <c r="V134" s="285">
        <v>173</v>
      </c>
      <c r="W134" s="285">
        <v>86.5</v>
      </c>
      <c r="X134" s="285">
        <v>86.5</v>
      </c>
      <c r="Y134" s="285" t="s">
        <v>150</v>
      </c>
      <c r="Z134" s="289">
        <v>51</v>
      </c>
      <c r="AA134" s="285">
        <v>31</v>
      </c>
      <c r="AB134" s="285">
        <v>82</v>
      </c>
      <c r="AC134" s="290" t="s">
        <v>149</v>
      </c>
      <c r="AD134" s="285">
        <v>54</v>
      </c>
      <c r="AE134" s="291">
        <v>34</v>
      </c>
      <c r="AF134" s="285">
        <v>88</v>
      </c>
      <c r="AG134" s="285">
        <v>170</v>
      </c>
      <c r="AH134" s="285">
        <v>85</v>
      </c>
      <c r="AI134" s="285">
        <v>68</v>
      </c>
      <c r="AJ134" s="285" t="s">
        <v>150</v>
      </c>
      <c r="AK134" s="285">
        <v>35</v>
      </c>
      <c r="AL134" s="285">
        <v>19</v>
      </c>
      <c r="AM134" s="285">
        <v>54</v>
      </c>
      <c r="AN134" s="290" t="s">
        <v>146</v>
      </c>
      <c r="AO134" s="285">
        <v>46</v>
      </c>
      <c r="AP134" s="291">
        <v>24</v>
      </c>
      <c r="AQ134" s="285">
        <v>70</v>
      </c>
      <c r="AR134" s="285">
        <v>124</v>
      </c>
      <c r="AS134" s="285">
        <v>62</v>
      </c>
      <c r="AT134" s="285">
        <v>24.8</v>
      </c>
      <c r="AU134" s="285" t="s">
        <v>147</v>
      </c>
      <c r="AV134" s="285">
        <v>57</v>
      </c>
      <c r="AW134" s="285">
        <v>36</v>
      </c>
      <c r="AX134" s="285">
        <v>93</v>
      </c>
      <c r="AY134" s="290" t="s">
        <v>150</v>
      </c>
      <c r="AZ134" s="285">
        <v>60</v>
      </c>
      <c r="BA134" s="291">
        <v>29</v>
      </c>
      <c r="BB134" s="285">
        <v>89</v>
      </c>
      <c r="BC134" s="292">
        <v>182</v>
      </c>
      <c r="BD134" s="285">
        <v>91</v>
      </c>
      <c r="BE134" s="285">
        <v>36.4</v>
      </c>
      <c r="BF134" s="285" t="s">
        <v>150</v>
      </c>
      <c r="BG134" s="285">
        <v>46</v>
      </c>
      <c r="BH134" s="285">
        <v>8</v>
      </c>
      <c r="BI134" s="285">
        <v>28</v>
      </c>
      <c r="BJ134" s="292">
        <v>36</v>
      </c>
      <c r="BK134" s="292">
        <v>82</v>
      </c>
      <c r="BL134" s="290" t="s">
        <v>150</v>
      </c>
      <c r="BM134" s="293">
        <v>53</v>
      </c>
      <c r="BN134" s="293">
        <v>8</v>
      </c>
      <c r="BO134" s="293">
        <v>21</v>
      </c>
      <c r="BP134" s="291">
        <v>29</v>
      </c>
      <c r="BQ134" s="294">
        <v>82</v>
      </c>
      <c r="BR134" s="285">
        <v>135</v>
      </c>
      <c r="BS134" s="294">
        <v>67.5</v>
      </c>
      <c r="BT134" s="285">
        <v>27</v>
      </c>
      <c r="BU134" s="285" t="s">
        <v>148</v>
      </c>
      <c r="BV134" s="285">
        <v>100</v>
      </c>
      <c r="BW134" s="290" t="s">
        <v>150</v>
      </c>
      <c r="BX134" s="285">
        <v>100</v>
      </c>
      <c r="BY134" s="285">
        <v>200</v>
      </c>
      <c r="BZ134" s="285">
        <v>100</v>
      </c>
      <c r="CA134" s="285">
        <v>20</v>
      </c>
      <c r="CB134" s="290" t="s">
        <v>150</v>
      </c>
      <c r="CC134" s="285">
        <v>100</v>
      </c>
      <c r="CD134" s="290" t="s">
        <v>150</v>
      </c>
      <c r="CE134" s="285">
        <v>100</v>
      </c>
      <c r="CF134" s="285">
        <v>200</v>
      </c>
      <c r="CG134" s="285">
        <v>100</v>
      </c>
      <c r="CH134" s="285">
        <v>20</v>
      </c>
      <c r="CI134" s="290" t="s">
        <v>150</v>
      </c>
      <c r="CJ134" s="285">
        <v>100</v>
      </c>
      <c r="CK134" s="290" t="s">
        <v>150</v>
      </c>
      <c r="CL134" s="285">
        <v>100</v>
      </c>
      <c r="CM134" s="285">
        <v>200</v>
      </c>
      <c r="CN134" s="285">
        <v>100</v>
      </c>
      <c r="CO134" s="285">
        <v>20</v>
      </c>
      <c r="CP134" s="290" t="s">
        <v>150</v>
      </c>
      <c r="CQ134" s="285">
        <v>100</v>
      </c>
      <c r="CR134" s="290" t="s">
        <v>150</v>
      </c>
      <c r="CS134" s="285">
        <v>100</v>
      </c>
      <c r="CT134" s="285">
        <v>200</v>
      </c>
      <c r="CU134" s="285">
        <v>100</v>
      </c>
      <c r="CV134" s="285">
        <v>20</v>
      </c>
      <c r="CW134" s="290"/>
      <c r="CX134" s="285">
        <v>45</v>
      </c>
      <c r="CY134" s="285">
        <v>13</v>
      </c>
      <c r="CZ134" s="285">
        <v>58</v>
      </c>
      <c r="DA134" s="290" t="s">
        <v>147</v>
      </c>
      <c r="DB134" s="285">
        <v>49</v>
      </c>
      <c r="DC134" s="291">
        <v>38</v>
      </c>
      <c r="DD134" s="285">
        <v>87</v>
      </c>
      <c r="DE134" s="285">
        <v>145</v>
      </c>
      <c r="DF134" s="285">
        <v>72.5</v>
      </c>
      <c r="DG134" s="285">
        <v>29</v>
      </c>
      <c r="DH134" s="285" t="s">
        <v>148</v>
      </c>
      <c r="DI134" s="289"/>
      <c r="DJ134" s="289"/>
      <c r="DK134" s="289"/>
      <c r="DL134" s="289"/>
      <c r="DM134" s="289"/>
      <c r="DN134" s="289"/>
      <c r="DO134" s="289"/>
      <c r="DP134" s="289"/>
      <c r="DQ134" s="289"/>
      <c r="DR134" s="289"/>
      <c r="DS134" s="289"/>
      <c r="DT134" s="289"/>
      <c r="DU134" s="289"/>
      <c r="DV134" s="289"/>
      <c r="DW134" s="289"/>
      <c r="DX134" s="289"/>
      <c r="DY134" s="289"/>
      <c r="DZ134" s="289"/>
      <c r="EA134" s="289"/>
      <c r="EB134" s="289"/>
      <c r="EC134" s="289"/>
      <c r="ED134" s="289"/>
      <c r="EE134" s="285">
        <v>45</v>
      </c>
      <c r="EF134" s="285">
        <v>13</v>
      </c>
      <c r="EG134" s="285">
        <v>58</v>
      </c>
      <c r="EH134" s="290" t="s">
        <v>147</v>
      </c>
      <c r="EI134" s="285">
        <v>49</v>
      </c>
      <c r="EJ134" s="291">
        <v>38</v>
      </c>
      <c r="EK134" s="285">
        <v>87</v>
      </c>
      <c r="EL134" s="285">
        <v>145</v>
      </c>
      <c r="EM134" s="285">
        <v>72.5</v>
      </c>
      <c r="EN134" s="285">
        <v>29</v>
      </c>
      <c r="EO134" s="285" t="s">
        <v>148</v>
      </c>
      <c r="EP134" s="285"/>
      <c r="EQ134" s="286"/>
      <c r="ER134" s="286"/>
      <c r="ES134" s="286"/>
      <c r="ET134" s="286"/>
      <c r="EU134" s="286"/>
    </row>
    <row r="135" spans="1:151" ht="23.25" thickBot="1" x14ac:dyDescent="0.3">
      <c r="A135" s="278">
        <v>169</v>
      </c>
      <c r="B135" s="269">
        <v>220</v>
      </c>
      <c r="C135" s="297" t="s">
        <v>290</v>
      </c>
      <c r="D135" s="269" t="s">
        <v>280</v>
      </c>
      <c r="E135" s="285" t="s">
        <v>26</v>
      </c>
      <c r="F135" s="288">
        <v>38959</v>
      </c>
      <c r="G135" s="285">
        <v>1</v>
      </c>
      <c r="H135" s="285">
        <v>1</v>
      </c>
      <c r="I135" s="285">
        <v>10</v>
      </c>
      <c r="J135" s="285" t="s">
        <v>23</v>
      </c>
      <c r="K135" s="285" t="s">
        <v>2</v>
      </c>
      <c r="L135" s="285" t="s">
        <v>17</v>
      </c>
      <c r="M135" s="295"/>
      <c r="N135" s="295"/>
      <c r="O135" s="285">
        <v>60</v>
      </c>
      <c r="P135" s="285">
        <v>40</v>
      </c>
      <c r="Q135" s="285">
        <v>100</v>
      </c>
      <c r="R135" s="290" t="s">
        <v>150</v>
      </c>
      <c r="S135" s="285">
        <v>60</v>
      </c>
      <c r="T135" s="291">
        <v>39</v>
      </c>
      <c r="U135" s="285">
        <v>99</v>
      </c>
      <c r="V135" s="285">
        <v>199</v>
      </c>
      <c r="W135" s="285">
        <v>99.5</v>
      </c>
      <c r="X135" s="285">
        <v>99.5</v>
      </c>
      <c r="Y135" s="285" t="s">
        <v>150</v>
      </c>
      <c r="Z135" s="289">
        <v>59</v>
      </c>
      <c r="AA135" s="285">
        <v>30</v>
      </c>
      <c r="AB135" s="285">
        <v>89</v>
      </c>
      <c r="AC135" s="290" t="s">
        <v>149</v>
      </c>
      <c r="AD135" s="285">
        <v>56</v>
      </c>
      <c r="AE135" s="291">
        <v>38</v>
      </c>
      <c r="AF135" s="285">
        <v>94</v>
      </c>
      <c r="AG135" s="285">
        <v>183</v>
      </c>
      <c r="AH135" s="285">
        <v>91.5</v>
      </c>
      <c r="AI135" s="285">
        <v>73.2</v>
      </c>
      <c r="AJ135" s="285" t="s">
        <v>150</v>
      </c>
      <c r="AK135" s="285">
        <v>60</v>
      </c>
      <c r="AL135" s="285">
        <v>39</v>
      </c>
      <c r="AM135" s="285">
        <v>99</v>
      </c>
      <c r="AN135" s="290" t="s">
        <v>150</v>
      </c>
      <c r="AO135" s="285">
        <v>57</v>
      </c>
      <c r="AP135" s="291">
        <v>37</v>
      </c>
      <c r="AQ135" s="285">
        <v>94</v>
      </c>
      <c r="AR135" s="285">
        <v>193</v>
      </c>
      <c r="AS135" s="285">
        <v>96.5</v>
      </c>
      <c r="AT135" s="285">
        <v>38.6</v>
      </c>
      <c r="AU135" s="285" t="s">
        <v>150</v>
      </c>
      <c r="AV135" s="285">
        <v>60</v>
      </c>
      <c r="AW135" s="285">
        <v>40</v>
      </c>
      <c r="AX135" s="285">
        <v>100</v>
      </c>
      <c r="AY135" s="290" t="s">
        <v>150</v>
      </c>
      <c r="AZ135" s="285">
        <v>60</v>
      </c>
      <c r="BA135" s="291">
        <v>40</v>
      </c>
      <c r="BB135" s="285">
        <v>100</v>
      </c>
      <c r="BC135" s="292">
        <v>200</v>
      </c>
      <c r="BD135" s="285">
        <v>100</v>
      </c>
      <c r="BE135" s="285">
        <v>40</v>
      </c>
      <c r="BF135" s="285" t="s">
        <v>150</v>
      </c>
      <c r="BG135" s="285">
        <v>59</v>
      </c>
      <c r="BH135" s="285">
        <v>8</v>
      </c>
      <c r="BI135" s="285">
        <v>32</v>
      </c>
      <c r="BJ135" s="292">
        <v>40</v>
      </c>
      <c r="BK135" s="292">
        <v>99</v>
      </c>
      <c r="BL135" s="290" t="s">
        <v>150</v>
      </c>
      <c r="BM135" s="293">
        <v>59</v>
      </c>
      <c r="BN135" s="293">
        <v>8</v>
      </c>
      <c r="BO135" s="293">
        <v>32</v>
      </c>
      <c r="BP135" s="291">
        <v>40</v>
      </c>
      <c r="BQ135" s="294">
        <v>99</v>
      </c>
      <c r="BR135" s="285">
        <v>158</v>
      </c>
      <c r="BS135" s="294">
        <v>79</v>
      </c>
      <c r="BT135" s="285">
        <v>31.6</v>
      </c>
      <c r="BU135" s="285" t="s">
        <v>155</v>
      </c>
      <c r="BV135" s="285">
        <v>100</v>
      </c>
      <c r="BW135" s="290" t="s">
        <v>150</v>
      </c>
      <c r="BX135" s="285">
        <v>100</v>
      </c>
      <c r="BY135" s="285">
        <v>200</v>
      </c>
      <c r="BZ135" s="285">
        <v>100</v>
      </c>
      <c r="CA135" s="285">
        <v>20</v>
      </c>
      <c r="CB135" s="290" t="s">
        <v>150</v>
      </c>
      <c r="CC135" s="285">
        <v>100</v>
      </c>
      <c r="CD135" s="290" t="s">
        <v>150</v>
      </c>
      <c r="CE135" s="285">
        <v>100</v>
      </c>
      <c r="CF135" s="285">
        <v>200</v>
      </c>
      <c r="CG135" s="285">
        <v>100</v>
      </c>
      <c r="CH135" s="285">
        <v>20</v>
      </c>
      <c r="CI135" s="290" t="s">
        <v>150</v>
      </c>
      <c r="CJ135" s="285">
        <v>100</v>
      </c>
      <c r="CK135" s="290" t="s">
        <v>150</v>
      </c>
      <c r="CL135" s="285">
        <v>100</v>
      </c>
      <c r="CM135" s="285">
        <v>200</v>
      </c>
      <c r="CN135" s="285">
        <v>100</v>
      </c>
      <c r="CO135" s="285">
        <v>20</v>
      </c>
      <c r="CP135" s="290" t="s">
        <v>150</v>
      </c>
      <c r="CQ135" s="285">
        <v>100</v>
      </c>
      <c r="CR135" s="290" t="s">
        <v>150</v>
      </c>
      <c r="CS135" s="285">
        <v>100</v>
      </c>
      <c r="CT135" s="285">
        <v>200</v>
      </c>
      <c r="CU135" s="285">
        <v>100</v>
      </c>
      <c r="CV135" s="285">
        <v>20</v>
      </c>
      <c r="CW135" s="290"/>
      <c r="CX135" s="285">
        <v>56</v>
      </c>
      <c r="CY135" s="285">
        <v>36</v>
      </c>
      <c r="CZ135" s="285">
        <v>92</v>
      </c>
      <c r="DA135" s="290" t="s">
        <v>150</v>
      </c>
      <c r="DB135" s="285">
        <v>58</v>
      </c>
      <c r="DC135" s="291">
        <v>40</v>
      </c>
      <c r="DD135" s="285">
        <v>98</v>
      </c>
      <c r="DE135" s="285">
        <v>190</v>
      </c>
      <c r="DF135" s="285">
        <v>95</v>
      </c>
      <c r="DG135" s="285">
        <v>38</v>
      </c>
      <c r="DH135" s="285" t="s">
        <v>150</v>
      </c>
      <c r="DI135" s="289"/>
      <c r="DJ135" s="289"/>
      <c r="DK135" s="289"/>
      <c r="DL135" s="289"/>
      <c r="DM135" s="289"/>
      <c r="DN135" s="289"/>
      <c r="DO135" s="289"/>
      <c r="DP135" s="289"/>
      <c r="DQ135" s="289"/>
      <c r="DR135" s="289"/>
      <c r="DS135" s="289"/>
      <c r="DT135" s="289"/>
      <c r="DU135" s="289"/>
      <c r="DV135" s="289"/>
      <c r="DW135" s="289"/>
      <c r="DX135" s="289"/>
      <c r="DY135" s="289"/>
      <c r="DZ135" s="289"/>
      <c r="EA135" s="289"/>
      <c r="EB135" s="289"/>
      <c r="EC135" s="289"/>
      <c r="ED135" s="289"/>
      <c r="EE135" s="285">
        <v>56</v>
      </c>
      <c r="EF135" s="285">
        <v>36</v>
      </c>
      <c r="EG135" s="285">
        <v>92</v>
      </c>
      <c r="EH135" s="290" t="s">
        <v>150</v>
      </c>
      <c r="EI135" s="285">
        <v>58</v>
      </c>
      <c r="EJ135" s="291">
        <v>40</v>
      </c>
      <c r="EK135" s="285">
        <v>98</v>
      </c>
      <c r="EL135" s="285">
        <v>190</v>
      </c>
      <c r="EM135" s="285">
        <v>95</v>
      </c>
      <c r="EN135" s="285">
        <v>38</v>
      </c>
      <c r="EO135" s="285" t="s">
        <v>150</v>
      </c>
      <c r="EP135" s="285"/>
      <c r="EQ135" s="286"/>
      <c r="ER135" s="286"/>
      <c r="ES135" s="286"/>
      <c r="ET135" s="286"/>
      <c r="EU135" s="286"/>
    </row>
    <row r="136" spans="1:151" ht="23.25" thickBot="1" x14ac:dyDescent="0.3">
      <c r="A136" s="278">
        <v>170</v>
      </c>
      <c r="B136" s="269">
        <v>221</v>
      </c>
      <c r="C136" s="297" t="s">
        <v>291</v>
      </c>
      <c r="D136" s="269" t="s">
        <v>280</v>
      </c>
      <c r="E136" s="285" t="s">
        <v>26</v>
      </c>
      <c r="F136" s="288">
        <v>39129</v>
      </c>
      <c r="G136" s="285">
        <v>15</v>
      </c>
      <c r="H136" s="285">
        <v>7</v>
      </c>
      <c r="I136" s="285">
        <v>9</v>
      </c>
      <c r="J136" s="285" t="s">
        <v>23</v>
      </c>
      <c r="K136" s="285" t="s">
        <v>2</v>
      </c>
      <c r="L136" s="285" t="s">
        <v>17</v>
      </c>
      <c r="M136" s="295"/>
      <c r="N136" s="295"/>
      <c r="O136" s="285">
        <v>60</v>
      </c>
      <c r="P136" s="285">
        <v>40</v>
      </c>
      <c r="Q136" s="285">
        <v>100</v>
      </c>
      <c r="R136" s="290" t="s">
        <v>150</v>
      </c>
      <c r="S136" s="285">
        <v>60</v>
      </c>
      <c r="T136" s="291">
        <v>40</v>
      </c>
      <c r="U136" s="285">
        <v>100</v>
      </c>
      <c r="V136" s="285">
        <v>200</v>
      </c>
      <c r="W136" s="285">
        <v>100</v>
      </c>
      <c r="X136" s="285">
        <v>100</v>
      </c>
      <c r="Y136" s="285" t="s">
        <v>150</v>
      </c>
      <c r="Z136" s="289">
        <v>60</v>
      </c>
      <c r="AA136" s="285">
        <v>34</v>
      </c>
      <c r="AB136" s="285">
        <v>94</v>
      </c>
      <c r="AC136" s="290" t="s">
        <v>150</v>
      </c>
      <c r="AD136" s="285">
        <v>60</v>
      </c>
      <c r="AE136" s="291">
        <v>38</v>
      </c>
      <c r="AF136" s="285">
        <v>98</v>
      </c>
      <c r="AG136" s="285">
        <v>192</v>
      </c>
      <c r="AH136" s="285">
        <v>96</v>
      </c>
      <c r="AI136" s="285">
        <v>76.800000000000011</v>
      </c>
      <c r="AJ136" s="285" t="s">
        <v>150</v>
      </c>
      <c r="AK136" s="285">
        <v>58</v>
      </c>
      <c r="AL136" s="285">
        <v>40</v>
      </c>
      <c r="AM136" s="285">
        <v>98</v>
      </c>
      <c r="AN136" s="290" t="s">
        <v>150</v>
      </c>
      <c r="AO136" s="285">
        <v>60</v>
      </c>
      <c r="AP136" s="291">
        <v>40</v>
      </c>
      <c r="AQ136" s="285">
        <v>100</v>
      </c>
      <c r="AR136" s="285">
        <v>198</v>
      </c>
      <c r="AS136" s="285">
        <v>99</v>
      </c>
      <c r="AT136" s="285">
        <v>39.6</v>
      </c>
      <c r="AU136" s="285" t="s">
        <v>150</v>
      </c>
      <c r="AV136" s="285">
        <v>60</v>
      </c>
      <c r="AW136" s="285">
        <v>40</v>
      </c>
      <c r="AX136" s="285">
        <v>100</v>
      </c>
      <c r="AY136" s="290" t="s">
        <v>150</v>
      </c>
      <c r="AZ136" s="285">
        <v>60</v>
      </c>
      <c r="BA136" s="291">
        <v>40</v>
      </c>
      <c r="BB136" s="285">
        <v>100</v>
      </c>
      <c r="BC136" s="292">
        <v>200</v>
      </c>
      <c r="BD136" s="285">
        <v>100</v>
      </c>
      <c r="BE136" s="285">
        <v>40</v>
      </c>
      <c r="BF136" s="285" t="s">
        <v>150</v>
      </c>
      <c r="BG136" s="285">
        <v>60</v>
      </c>
      <c r="BH136" s="285">
        <v>8</v>
      </c>
      <c r="BI136" s="285">
        <v>30</v>
      </c>
      <c r="BJ136" s="292">
        <v>38</v>
      </c>
      <c r="BK136" s="292">
        <v>98</v>
      </c>
      <c r="BL136" s="290" t="s">
        <v>150</v>
      </c>
      <c r="BM136" s="293">
        <v>60</v>
      </c>
      <c r="BN136" s="293">
        <v>8</v>
      </c>
      <c r="BO136" s="293">
        <v>32</v>
      </c>
      <c r="BP136" s="291">
        <v>40</v>
      </c>
      <c r="BQ136" s="294">
        <v>100</v>
      </c>
      <c r="BR136" s="285">
        <v>160</v>
      </c>
      <c r="BS136" s="294">
        <v>80</v>
      </c>
      <c r="BT136" s="285">
        <v>32</v>
      </c>
      <c r="BU136" s="285" t="s">
        <v>155</v>
      </c>
      <c r="BV136" s="285">
        <v>100</v>
      </c>
      <c r="BW136" s="290" t="s">
        <v>150</v>
      </c>
      <c r="BX136" s="285">
        <v>100</v>
      </c>
      <c r="BY136" s="285">
        <v>200</v>
      </c>
      <c r="BZ136" s="285">
        <v>100</v>
      </c>
      <c r="CA136" s="285">
        <v>20</v>
      </c>
      <c r="CB136" s="290" t="s">
        <v>150</v>
      </c>
      <c r="CC136" s="285">
        <v>100</v>
      </c>
      <c r="CD136" s="290" t="s">
        <v>150</v>
      </c>
      <c r="CE136" s="285">
        <v>100</v>
      </c>
      <c r="CF136" s="285">
        <v>200</v>
      </c>
      <c r="CG136" s="285">
        <v>100</v>
      </c>
      <c r="CH136" s="285">
        <v>20</v>
      </c>
      <c r="CI136" s="290" t="s">
        <v>150</v>
      </c>
      <c r="CJ136" s="285">
        <v>100</v>
      </c>
      <c r="CK136" s="290" t="s">
        <v>150</v>
      </c>
      <c r="CL136" s="285">
        <v>100</v>
      </c>
      <c r="CM136" s="285">
        <v>200</v>
      </c>
      <c r="CN136" s="285">
        <v>100</v>
      </c>
      <c r="CO136" s="285">
        <v>20</v>
      </c>
      <c r="CP136" s="290" t="s">
        <v>150</v>
      </c>
      <c r="CQ136" s="285">
        <v>100</v>
      </c>
      <c r="CR136" s="290" t="s">
        <v>150</v>
      </c>
      <c r="CS136" s="285">
        <v>100</v>
      </c>
      <c r="CT136" s="285">
        <v>200</v>
      </c>
      <c r="CU136" s="285">
        <v>100</v>
      </c>
      <c r="CV136" s="285">
        <v>20</v>
      </c>
      <c r="CW136" s="290"/>
      <c r="CX136" s="285">
        <v>57</v>
      </c>
      <c r="CY136" s="285">
        <v>34</v>
      </c>
      <c r="CZ136" s="285">
        <v>91</v>
      </c>
      <c r="DA136" s="290" t="s">
        <v>150</v>
      </c>
      <c r="DB136" s="285">
        <v>57</v>
      </c>
      <c r="DC136" s="291">
        <v>40</v>
      </c>
      <c r="DD136" s="285">
        <v>97</v>
      </c>
      <c r="DE136" s="285">
        <v>188</v>
      </c>
      <c r="DF136" s="285">
        <v>94</v>
      </c>
      <c r="DG136" s="285">
        <v>37.6</v>
      </c>
      <c r="DH136" s="285" t="s">
        <v>150</v>
      </c>
      <c r="DI136" s="289"/>
      <c r="DJ136" s="289"/>
      <c r="DK136" s="289"/>
      <c r="DL136" s="289"/>
      <c r="DM136" s="289"/>
      <c r="DN136" s="289"/>
      <c r="DO136" s="289"/>
      <c r="DP136" s="289"/>
      <c r="DQ136" s="289"/>
      <c r="DR136" s="289"/>
      <c r="DS136" s="289"/>
      <c r="DT136" s="289"/>
      <c r="DU136" s="289"/>
      <c r="DV136" s="289"/>
      <c r="DW136" s="289"/>
      <c r="DX136" s="289"/>
      <c r="DY136" s="289"/>
      <c r="DZ136" s="289"/>
      <c r="EA136" s="289"/>
      <c r="EB136" s="289"/>
      <c r="EC136" s="289"/>
      <c r="ED136" s="289"/>
      <c r="EE136" s="285">
        <v>57</v>
      </c>
      <c r="EF136" s="285">
        <v>34</v>
      </c>
      <c r="EG136" s="285">
        <v>91</v>
      </c>
      <c r="EH136" s="290" t="s">
        <v>150</v>
      </c>
      <c r="EI136" s="285">
        <v>57</v>
      </c>
      <c r="EJ136" s="291">
        <v>40</v>
      </c>
      <c r="EK136" s="285">
        <v>97</v>
      </c>
      <c r="EL136" s="285">
        <v>188</v>
      </c>
      <c r="EM136" s="285">
        <v>94</v>
      </c>
      <c r="EN136" s="285">
        <v>37.6</v>
      </c>
      <c r="EO136" s="285" t="s">
        <v>150</v>
      </c>
      <c r="EP136" s="285"/>
      <c r="EQ136" s="286"/>
      <c r="ER136" s="286"/>
      <c r="ES136" s="286"/>
      <c r="ET136" s="286"/>
      <c r="EU136" s="286"/>
    </row>
    <row r="137" spans="1:151" ht="23.25" thickBot="1" x14ac:dyDescent="0.3">
      <c r="A137" s="278">
        <v>171</v>
      </c>
      <c r="B137" s="269">
        <v>222</v>
      </c>
      <c r="C137" s="297" t="s">
        <v>292</v>
      </c>
      <c r="D137" s="269" t="s">
        <v>280</v>
      </c>
      <c r="E137" s="285" t="s">
        <v>26</v>
      </c>
      <c r="F137" s="288">
        <v>38887</v>
      </c>
      <c r="G137" s="285">
        <v>12</v>
      </c>
      <c r="H137" s="285">
        <v>3</v>
      </c>
      <c r="I137" s="285">
        <v>10</v>
      </c>
      <c r="J137" s="285" t="s">
        <v>23</v>
      </c>
      <c r="K137" s="285" t="s">
        <v>2</v>
      </c>
      <c r="L137" s="285" t="s">
        <v>17</v>
      </c>
      <c r="M137" s="295"/>
      <c r="N137" s="295"/>
      <c r="O137" s="285">
        <v>60</v>
      </c>
      <c r="P137" s="285">
        <v>34</v>
      </c>
      <c r="Q137" s="285">
        <v>94</v>
      </c>
      <c r="R137" s="290" t="s">
        <v>150</v>
      </c>
      <c r="S137" s="285">
        <v>55</v>
      </c>
      <c r="T137" s="291">
        <v>37</v>
      </c>
      <c r="U137" s="285">
        <v>92</v>
      </c>
      <c r="V137" s="285">
        <v>186</v>
      </c>
      <c r="W137" s="285">
        <v>93</v>
      </c>
      <c r="X137" s="285">
        <v>93</v>
      </c>
      <c r="Y137" s="285" t="s">
        <v>150</v>
      </c>
      <c r="Z137" s="289">
        <v>50</v>
      </c>
      <c r="AA137" s="285">
        <v>27</v>
      </c>
      <c r="AB137" s="285">
        <v>77</v>
      </c>
      <c r="AC137" s="290" t="s">
        <v>148</v>
      </c>
      <c r="AD137" s="285">
        <v>50</v>
      </c>
      <c r="AE137" s="291">
        <v>34</v>
      </c>
      <c r="AF137" s="285">
        <v>84</v>
      </c>
      <c r="AG137" s="285">
        <v>161</v>
      </c>
      <c r="AH137" s="285">
        <v>80.5</v>
      </c>
      <c r="AI137" s="285">
        <v>64.400000000000006</v>
      </c>
      <c r="AJ137" s="285" t="s">
        <v>155</v>
      </c>
      <c r="AK137" s="285">
        <v>57</v>
      </c>
      <c r="AL137" s="285">
        <v>29</v>
      </c>
      <c r="AM137" s="285">
        <v>86</v>
      </c>
      <c r="AN137" s="290" t="s">
        <v>148</v>
      </c>
      <c r="AO137" s="285">
        <v>51</v>
      </c>
      <c r="AP137" s="291">
        <v>39</v>
      </c>
      <c r="AQ137" s="285">
        <v>90</v>
      </c>
      <c r="AR137" s="285">
        <v>176</v>
      </c>
      <c r="AS137" s="285">
        <v>88</v>
      </c>
      <c r="AT137" s="285">
        <v>35.200000000000003</v>
      </c>
      <c r="AU137" s="285" t="s">
        <v>150</v>
      </c>
      <c r="AV137" s="285">
        <v>59</v>
      </c>
      <c r="AW137" s="285">
        <v>34</v>
      </c>
      <c r="AX137" s="285">
        <v>93</v>
      </c>
      <c r="AY137" s="290" t="s">
        <v>150</v>
      </c>
      <c r="AZ137" s="285">
        <v>59</v>
      </c>
      <c r="BA137" s="291">
        <v>36</v>
      </c>
      <c r="BB137" s="285">
        <v>95</v>
      </c>
      <c r="BC137" s="292">
        <v>188</v>
      </c>
      <c r="BD137" s="285">
        <v>94</v>
      </c>
      <c r="BE137" s="285">
        <v>37.6</v>
      </c>
      <c r="BF137" s="285" t="s">
        <v>150</v>
      </c>
      <c r="BG137" s="285">
        <v>57</v>
      </c>
      <c r="BH137" s="285">
        <v>8</v>
      </c>
      <c r="BI137" s="285">
        <v>30</v>
      </c>
      <c r="BJ137" s="292">
        <v>38</v>
      </c>
      <c r="BK137" s="292">
        <v>95</v>
      </c>
      <c r="BL137" s="290" t="s">
        <v>150</v>
      </c>
      <c r="BM137" s="293">
        <v>59</v>
      </c>
      <c r="BN137" s="293">
        <v>8</v>
      </c>
      <c r="BO137" s="293">
        <v>30</v>
      </c>
      <c r="BP137" s="291">
        <v>38</v>
      </c>
      <c r="BQ137" s="294">
        <v>97</v>
      </c>
      <c r="BR137" s="285">
        <v>156</v>
      </c>
      <c r="BS137" s="294">
        <v>78</v>
      </c>
      <c r="BT137" s="285">
        <v>31.200000000000003</v>
      </c>
      <c r="BU137" s="285" t="s">
        <v>155</v>
      </c>
      <c r="BV137" s="285">
        <v>98</v>
      </c>
      <c r="BW137" s="290" t="s">
        <v>150</v>
      </c>
      <c r="BX137" s="285">
        <v>100</v>
      </c>
      <c r="BY137" s="285">
        <v>198</v>
      </c>
      <c r="BZ137" s="285">
        <v>99</v>
      </c>
      <c r="CA137" s="285">
        <v>19.8</v>
      </c>
      <c r="CB137" s="290" t="s">
        <v>150</v>
      </c>
      <c r="CC137" s="285">
        <v>100</v>
      </c>
      <c r="CD137" s="290" t="s">
        <v>150</v>
      </c>
      <c r="CE137" s="285">
        <v>100</v>
      </c>
      <c r="CF137" s="285">
        <v>200</v>
      </c>
      <c r="CG137" s="285">
        <v>100</v>
      </c>
      <c r="CH137" s="285">
        <v>20</v>
      </c>
      <c r="CI137" s="290" t="s">
        <v>150</v>
      </c>
      <c r="CJ137" s="285">
        <v>100</v>
      </c>
      <c r="CK137" s="290" t="s">
        <v>150</v>
      </c>
      <c r="CL137" s="285">
        <v>100</v>
      </c>
      <c r="CM137" s="285">
        <v>200</v>
      </c>
      <c r="CN137" s="285">
        <v>100</v>
      </c>
      <c r="CO137" s="285">
        <v>20</v>
      </c>
      <c r="CP137" s="290" t="s">
        <v>150</v>
      </c>
      <c r="CQ137" s="285">
        <v>100</v>
      </c>
      <c r="CR137" s="290" t="s">
        <v>150</v>
      </c>
      <c r="CS137" s="285">
        <v>100</v>
      </c>
      <c r="CT137" s="285">
        <v>200</v>
      </c>
      <c r="CU137" s="285">
        <v>100</v>
      </c>
      <c r="CV137" s="285">
        <v>20</v>
      </c>
      <c r="CW137" s="290"/>
      <c r="CX137" s="285">
        <v>52</v>
      </c>
      <c r="CY137" s="285">
        <v>25</v>
      </c>
      <c r="CZ137" s="285">
        <v>77</v>
      </c>
      <c r="DA137" s="290" t="s">
        <v>149</v>
      </c>
      <c r="DB137" s="285">
        <v>48</v>
      </c>
      <c r="DC137" s="291">
        <v>33</v>
      </c>
      <c r="DD137" s="285">
        <v>81</v>
      </c>
      <c r="DE137" s="285">
        <v>158</v>
      </c>
      <c r="DF137" s="285">
        <v>79</v>
      </c>
      <c r="DG137" s="285">
        <v>31.6</v>
      </c>
      <c r="DH137" s="285" t="s">
        <v>155</v>
      </c>
      <c r="DI137" s="289"/>
      <c r="DJ137" s="289"/>
      <c r="DK137" s="289"/>
      <c r="DL137" s="289"/>
      <c r="DM137" s="289"/>
      <c r="DN137" s="289"/>
      <c r="DO137" s="289"/>
      <c r="DP137" s="289"/>
      <c r="DQ137" s="289"/>
      <c r="DR137" s="289"/>
      <c r="DS137" s="289"/>
      <c r="DT137" s="289"/>
      <c r="DU137" s="289"/>
      <c r="DV137" s="289"/>
      <c r="DW137" s="289"/>
      <c r="DX137" s="289"/>
      <c r="DY137" s="289"/>
      <c r="DZ137" s="289"/>
      <c r="EA137" s="289"/>
      <c r="EB137" s="289"/>
      <c r="EC137" s="289"/>
      <c r="ED137" s="289"/>
      <c r="EE137" s="285">
        <v>52</v>
      </c>
      <c r="EF137" s="285">
        <v>25</v>
      </c>
      <c r="EG137" s="285">
        <v>77</v>
      </c>
      <c r="EH137" s="290" t="s">
        <v>149</v>
      </c>
      <c r="EI137" s="285">
        <v>48</v>
      </c>
      <c r="EJ137" s="291">
        <v>33</v>
      </c>
      <c r="EK137" s="285">
        <v>81</v>
      </c>
      <c r="EL137" s="285">
        <v>158</v>
      </c>
      <c r="EM137" s="285">
        <v>79</v>
      </c>
      <c r="EN137" s="285">
        <v>31.6</v>
      </c>
      <c r="EO137" s="285" t="s">
        <v>155</v>
      </c>
      <c r="EP137" s="285"/>
      <c r="EQ137" s="286"/>
      <c r="ER137" s="286"/>
      <c r="ES137" s="286"/>
      <c r="ET137" s="286"/>
      <c r="EU137" s="286"/>
    </row>
    <row r="138" spans="1:151" ht="23.25" thickBot="1" x14ac:dyDescent="0.3">
      <c r="A138" s="278">
        <v>172</v>
      </c>
      <c r="B138" s="269">
        <v>223</v>
      </c>
      <c r="C138" s="297" t="s">
        <v>293</v>
      </c>
      <c r="D138" s="269" t="s">
        <v>280</v>
      </c>
      <c r="E138" s="285" t="s">
        <v>26</v>
      </c>
      <c r="F138" s="288">
        <v>39137</v>
      </c>
      <c r="G138" s="285">
        <v>7</v>
      </c>
      <c r="H138" s="285">
        <v>7</v>
      </c>
      <c r="I138" s="285">
        <v>9</v>
      </c>
      <c r="J138" s="285" t="s">
        <v>23</v>
      </c>
      <c r="K138" s="285" t="s">
        <v>2</v>
      </c>
      <c r="L138" s="285" t="s">
        <v>17</v>
      </c>
      <c r="M138" s="295"/>
      <c r="N138" s="295"/>
      <c r="O138" s="285">
        <v>60</v>
      </c>
      <c r="P138" s="285">
        <v>39</v>
      </c>
      <c r="Q138" s="285">
        <v>99</v>
      </c>
      <c r="R138" s="290" t="s">
        <v>150</v>
      </c>
      <c r="S138" s="285">
        <v>60</v>
      </c>
      <c r="T138" s="291">
        <v>40</v>
      </c>
      <c r="U138" s="285">
        <v>100</v>
      </c>
      <c r="V138" s="285">
        <v>199</v>
      </c>
      <c r="W138" s="285">
        <v>99.5</v>
      </c>
      <c r="X138" s="285">
        <v>99.5</v>
      </c>
      <c r="Y138" s="285" t="s">
        <v>150</v>
      </c>
      <c r="Z138" s="289">
        <v>56</v>
      </c>
      <c r="AA138" s="285">
        <v>35</v>
      </c>
      <c r="AB138" s="285">
        <v>91</v>
      </c>
      <c r="AC138" s="290" t="s">
        <v>150</v>
      </c>
      <c r="AD138" s="285">
        <v>60</v>
      </c>
      <c r="AE138" s="291">
        <v>36</v>
      </c>
      <c r="AF138" s="285">
        <v>96</v>
      </c>
      <c r="AG138" s="285">
        <v>187</v>
      </c>
      <c r="AH138" s="285">
        <v>93.5</v>
      </c>
      <c r="AI138" s="285">
        <v>74.8</v>
      </c>
      <c r="AJ138" s="285" t="s">
        <v>150</v>
      </c>
      <c r="AK138" s="285">
        <v>60</v>
      </c>
      <c r="AL138" s="285">
        <v>40</v>
      </c>
      <c r="AM138" s="285">
        <v>100</v>
      </c>
      <c r="AN138" s="290" t="s">
        <v>150</v>
      </c>
      <c r="AO138" s="285">
        <v>58</v>
      </c>
      <c r="AP138" s="291">
        <v>40</v>
      </c>
      <c r="AQ138" s="285">
        <v>98</v>
      </c>
      <c r="AR138" s="285">
        <v>198</v>
      </c>
      <c r="AS138" s="285">
        <v>99</v>
      </c>
      <c r="AT138" s="285">
        <v>39.6</v>
      </c>
      <c r="AU138" s="285" t="s">
        <v>150</v>
      </c>
      <c r="AV138" s="285">
        <v>60</v>
      </c>
      <c r="AW138" s="285">
        <v>40</v>
      </c>
      <c r="AX138" s="285">
        <v>100</v>
      </c>
      <c r="AY138" s="290" t="s">
        <v>150</v>
      </c>
      <c r="AZ138" s="285">
        <v>60</v>
      </c>
      <c r="BA138" s="291">
        <v>40</v>
      </c>
      <c r="BB138" s="285">
        <v>100</v>
      </c>
      <c r="BC138" s="292">
        <v>200</v>
      </c>
      <c r="BD138" s="285">
        <v>100</v>
      </c>
      <c r="BE138" s="285">
        <v>40</v>
      </c>
      <c r="BF138" s="285" t="s">
        <v>150</v>
      </c>
      <c r="BG138" s="285">
        <v>59</v>
      </c>
      <c r="BH138" s="285">
        <v>8</v>
      </c>
      <c r="BI138" s="285">
        <v>32</v>
      </c>
      <c r="BJ138" s="292">
        <v>40</v>
      </c>
      <c r="BK138" s="292">
        <v>99</v>
      </c>
      <c r="BL138" s="290" t="s">
        <v>150</v>
      </c>
      <c r="BM138" s="293">
        <v>60</v>
      </c>
      <c r="BN138" s="293">
        <v>8</v>
      </c>
      <c r="BO138" s="293">
        <v>30</v>
      </c>
      <c r="BP138" s="291">
        <v>38</v>
      </c>
      <c r="BQ138" s="294">
        <v>98</v>
      </c>
      <c r="BR138" s="285">
        <v>158</v>
      </c>
      <c r="BS138" s="294">
        <v>79</v>
      </c>
      <c r="BT138" s="285">
        <v>31.6</v>
      </c>
      <c r="BU138" s="285" t="s">
        <v>155</v>
      </c>
      <c r="BV138" s="285">
        <v>100</v>
      </c>
      <c r="BW138" s="290" t="s">
        <v>150</v>
      </c>
      <c r="BX138" s="285">
        <v>100</v>
      </c>
      <c r="BY138" s="285">
        <v>200</v>
      </c>
      <c r="BZ138" s="285">
        <v>100</v>
      </c>
      <c r="CA138" s="285">
        <v>20</v>
      </c>
      <c r="CB138" s="290" t="s">
        <v>150</v>
      </c>
      <c r="CC138" s="285">
        <v>100</v>
      </c>
      <c r="CD138" s="290" t="s">
        <v>150</v>
      </c>
      <c r="CE138" s="285">
        <v>100</v>
      </c>
      <c r="CF138" s="285">
        <v>200</v>
      </c>
      <c r="CG138" s="285">
        <v>100</v>
      </c>
      <c r="CH138" s="285">
        <v>20</v>
      </c>
      <c r="CI138" s="290" t="s">
        <v>150</v>
      </c>
      <c r="CJ138" s="285">
        <v>100</v>
      </c>
      <c r="CK138" s="290" t="s">
        <v>150</v>
      </c>
      <c r="CL138" s="285">
        <v>100</v>
      </c>
      <c r="CM138" s="285">
        <v>200</v>
      </c>
      <c r="CN138" s="285">
        <v>100</v>
      </c>
      <c r="CO138" s="285">
        <v>20</v>
      </c>
      <c r="CP138" s="290" t="s">
        <v>150</v>
      </c>
      <c r="CQ138" s="285">
        <v>100</v>
      </c>
      <c r="CR138" s="290" t="s">
        <v>150</v>
      </c>
      <c r="CS138" s="285">
        <v>100</v>
      </c>
      <c r="CT138" s="285">
        <v>200</v>
      </c>
      <c r="CU138" s="285">
        <v>100</v>
      </c>
      <c r="CV138" s="285">
        <v>20</v>
      </c>
      <c r="CW138" s="290"/>
      <c r="CX138" s="285">
        <v>59</v>
      </c>
      <c r="CY138" s="285">
        <v>33</v>
      </c>
      <c r="CZ138" s="285">
        <v>92</v>
      </c>
      <c r="DA138" s="290" t="s">
        <v>150</v>
      </c>
      <c r="DB138" s="285">
        <v>60</v>
      </c>
      <c r="DC138" s="291">
        <v>40</v>
      </c>
      <c r="DD138" s="285">
        <v>100</v>
      </c>
      <c r="DE138" s="285">
        <v>192</v>
      </c>
      <c r="DF138" s="285">
        <v>96</v>
      </c>
      <c r="DG138" s="285">
        <v>38.400000000000006</v>
      </c>
      <c r="DH138" s="285" t="s">
        <v>150</v>
      </c>
      <c r="DI138" s="289"/>
      <c r="DJ138" s="289"/>
      <c r="DK138" s="289"/>
      <c r="DL138" s="289"/>
      <c r="DM138" s="289"/>
      <c r="DN138" s="289"/>
      <c r="DO138" s="289"/>
      <c r="DP138" s="289"/>
      <c r="DQ138" s="289"/>
      <c r="DR138" s="289"/>
      <c r="DS138" s="289"/>
      <c r="DT138" s="289"/>
      <c r="DU138" s="289"/>
      <c r="DV138" s="289"/>
      <c r="DW138" s="289"/>
      <c r="DX138" s="289"/>
      <c r="DY138" s="289"/>
      <c r="DZ138" s="289"/>
      <c r="EA138" s="289"/>
      <c r="EB138" s="289"/>
      <c r="EC138" s="289"/>
      <c r="ED138" s="289"/>
      <c r="EE138" s="285">
        <v>59</v>
      </c>
      <c r="EF138" s="285">
        <v>33</v>
      </c>
      <c r="EG138" s="285">
        <v>92</v>
      </c>
      <c r="EH138" s="290" t="s">
        <v>150</v>
      </c>
      <c r="EI138" s="285">
        <v>60</v>
      </c>
      <c r="EJ138" s="291">
        <v>40</v>
      </c>
      <c r="EK138" s="285">
        <v>100</v>
      </c>
      <c r="EL138" s="285">
        <v>192</v>
      </c>
      <c r="EM138" s="285">
        <v>96</v>
      </c>
      <c r="EN138" s="285">
        <v>38.400000000000006</v>
      </c>
      <c r="EO138" s="285" t="s">
        <v>150</v>
      </c>
      <c r="EP138" s="285"/>
      <c r="EQ138" s="286"/>
      <c r="ER138" s="286"/>
      <c r="ES138" s="286"/>
      <c r="ET138" s="286"/>
      <c r="EU138" s="286"/>
    </row>
    <row r="139" spans="1:151" ht="23.25" thickBot="1" x14ac:dyDescent="0.3">
      <c r="A139" s="278">
        <v>173</v>
      </c>
      <c r="B139" s="269">
        <v>224</v>
      </c>
      <c r="C139" s="297" t="s">
        <v>294</v>
      </c>
      <c r="D139" s="269" t="s">
        <v>280</v>
      </c>
      <c r="E139" s="285" t="s">
        <v>26</v>
      </c>
      <c r="F139" s="288">
        <v>38874</v>
      </c>
      <c r="G139" s="285">
        <v>25</v>
      </c>
      <c r="H139" s="285">
        <v>3</v>
      </c>
      <c r="I139" s="285">
        <v>10</v>
      </c>
      <c r="J139" s="285" t="s">
        <v>23</v>
      </c>
      <c r="K139" s="285" t="s">
        <v>2</v>
      </c>
      <c r="L139" s="285" t="s">
        <v>17</v>
      </c>
      <c r="M139" s="295"/>
      <c r="N139" s="295"/>
      <c r="O139" s="285">
        <v>60</v>
      </c>
      <c r="P139" s="285">
        <v>39</v>
      </c>
      <c r="Q139" s="285">
        <v>99</v>
      </c>
      <c r="R139" s="290" t="s">
        <v>150</v>
      </c>
      <c r="S139" s="285">
        <v>60</v>
      </c>
      <c r="T139" s="291">
        <v>38</v>
      </c>
      <c r="U139" s="285">
        <v>98</v>
      </c>
      <c r="V139" s="285">
        <v>197</v>
      </c>
      <c r="W139" s="285">
        <v>98.5</v>
      </c>
      <c r="X139" s="285">
        <v>98.5</v>
      </c>
      <c r="Y139" s="285" t="s">
        <v>150</v>
      </c>
      <c r="Z139" s="289">
        <v>60</v>
      </c>
      <c r="AA139" s="285">
        <v>34</v>
      </c>
      <c r="AB139" s="285">
        <v>94</v>
      </c>
      <c r="AC139" s="290" t="s">
        <v>150</v>
      </c>
      <c r="AD139" s="285">
        <v>56</v>
      </c>
      <c r="AE139" s="291">
        <v>36</v>
      </c>
      <c r="AF139" s="285">
        <v>92</v>
      </c>
      <c r="AG139" s="285">
        <v>186</v>
      </c>
      <c r="AH139" s="285">
        <v>93</v>
      </c>
      <c r="AI139" s="285">
        <v>74.400000000000006</v>
      </c>
      <c r="AJ139" s="285" t="s">
        <v>150</v>
      </c>
      <c r="AK139" s="285">
        <v>59</v>
      </c>
      <c r="AL139" s="285">
        <v>40</v>
      </c>
      <c r="AM139" s="285">
        <v>99</v>
      </c>
      <c r="AN139" s="290" t="s">
        <v>150</v>
      </c>
      <c r="AO139" s="285">
        <v>59</v>
      </c>
      <c r="AP139" s="291">
        <v>40</v>
      </c>
      <c r="AQ139" s="285">
        <v>99</v>
      </c>
      <c r="AR139" s="285">
        <v>198</v>
      </c>
      <c r="AS139" s="285">
        <v>99</v>
      </c>
      <c r="AT139" s="285">
        <v>39.6</v>
      </c>
      <c r="AU139" s="285" t="s">
        <v>150</v>
      </c>
      <c r="AV139" s="285">
        <v>60</v>
      </c>
      <c r="AW139" s="285">
        <v>40</v>
      </c>
      <c r="AX139" s="285">
        <v>100</v>
      </c>
      <c r="AY139" s="290" t="s">
        <v>150</v>
      </c>
      <c r="AZ139" s="285">
        <v>60</v>
      </c>
      <c r="BA139" s="291">
        <v>40</v>
      </c>
      <c r="BB139" s="285">
        <v>100</v>
      </c>
      <c r="BC139" s="292">
        <v>200</v>
      </c>
      <c r="BD139" s="285">
        <v>100</v>
      </c>
      <c r="BE139" s="285">
        <v>40</v>
      </c>
      <c r="BF139" s="285" t="s">
        <v>150</v>
      </c>
      <c r="BG139" s="285">
        <v>58</v>
      </c>
      <c r="BH139" s="285">
        <v>8</v>
      </c>
      <c r="BI139" s="285">
        <v>32</v>
      </c>
      <c r="BJ139" s="292">
        <v>40</v>
      </c>
      <c r="BK139" s="292">
        <v>98</v>
      </c>
      <c r="BL139" s="290" t="s">
        <v>150</v>
      </c>
      <c r="BM139" s="293">
        <v>57</v>
      </c>
      <c r="BN139" s="293">
        <v>8</v>
      </c>
      <c r="BO139" s="293">
        <v>29</v>
      </c>
      <c r="BP139" s="291">
        <v>37</v>
      </c>
      <c r="BQ139" s="294">
        <v>94</v>
      </c>
      <c r="BR139" s="285">
        <v>151</v>
      </c>
      <c r="BS139" s="294">
        <v>75.5</v>
      </c>
      <c r="BT139" s="285">
        <v>30.200000000000003</v>
      </c>
      <c r="BU139" s="285" t="s">
        <v>155</v>
      </c>
      <c r="BV139" s="285">
        <v>100</v>
      </c>
      <c r="BW139" s="290" t="s">
        <v>150</v>
      </c>
      <c r="BX139" s="285">
        <v>100</v>
      </c>
      <c r="BY139" s="285">
        <v>200</v>
      </c>
      <c r="BZ139" s="285">
        <v>100</v>
      </c>
      <c r="CA139" s="285">
        <v>20</v>
      </c>
      <c r="CB139" s="290" t="s">
        <v>150</v>
      </c>
      <c r="CC139" s="285">
        <v>100</v>
      </c>
      <c r="CD139" s="290" t="s">
        <v>150</v>
      </c>
      <c r="CE139" s="285">
        <v>100</v>
      </c>
      <c r="CF139" s="285">
        <v>200</v>
      </c>
      <c r="CG139" s="285">
        <v>100</v>
      </c>
      <c r="CH139" s="285">
        <v>20</v>
      </c>
      <c r="CI139" s="290" t="s">
        <v>150</v>
      </c>
      <c r="CJ139" s="285">
        <v>100</v>
      </c>
      <c r="CK139" s="290" t="s">
        <v>150</v>
      </c>
      <c r="CL139" s="285">
        <v>100</v>
      </c>
      <c r="CM139" s="285">
        <v>200</v>
      </c>
      <c r="CN139" s="285">
        <v>100</v>
      </c>
      <c r="CO139" s="285">
        <v>20</v>
      </c>
      <c r="CP139" s="290" t="s">
        <v>150</v>
      </c>
      <c r="CQ139" s="285">
        <v>100</v>
      </c>
      <c r="CR139" s="290" t="s">
        <v>150</v>
      </c>
      <c r="CS139" s="285">
        <v>100</v>
      </c>
      <c r="CT139" s="285">
        <v>200</v>
      </c>
      <c r="CU139" s="285">
        <v>100</v>
      </c>
      <c r="CV139" s="285">
        <v>20</v>
      </c>
      <c r="CW139" s="290"/>
      <c r="CX139" s="285">
        <v>57</v>
      </c>
      <c r="CY139" s="285">
        <v>31</v>
      </c>
      <c r="CZ139" s="285">
        <v>88</v>
      </c>
      <c r="DA139" s="290" t="s">
        <v>150</v>
      </c>
      <c r="DB139" s="285">
        <v>58</v>
      </c>
      <c r="DC139" s="291">
        <v>37</v>
      </c>
      <c r="DD139" s="285">
        <v>95</v>
      </c>
      <c r="DE139" s="285">
        <v>183</v>
      </c>
      <c r="DF139" s="285">
        <v>91.5</v>
      </c>
      <c r="DG139" s="285">
        <v>36.6</v>
      </c>
      <c r="DH139" s="285" t="s">
        <v>150</v>
      </c>
      <c r="DI139" s="289"/>
      <c r="DJ139" s="289"/>
      <c r="DK139" s="289"/>
      <c r="DL139" s="289"/>
      <c r="DM139" s="289"/>
      <c r="DN139" s="289"/>
      <c r="DO139" s="289"/>
      <c r="DP139" s="289"/>
      <c r="DQ139" s="289"/>
      <c r="DR139" s="289"/>
      <c r="DS139" s="289"/>
      <c r="DT139" s="289"/>
      <c r="DU139" s="289"/>
      <c r="DV139" s="289"/>
      <c r="DW139" s="289"/>
      <c r="DX139" s="289"/>
      <c r="DY139" s="289"/>
      <c r="DZ139" s="289"/>
      <c r="EA139" s="289"/>
      <c r="EB139" s="289"/>
      <c r="EC139" s="289"/>
      <c r="ED139" s="289"/>
      <c r="EE139" s="285">
        <v>57</v>
      </c>
      <c r="EF139" s="285">
        <v>31</v>
      </c>
      <c r="EG139" s="285">
        <v>88</v>
      </c>
      <c r="EH139" s="290" t="s">
        <v>150</v>
      </c>
      <c r="EI139" s="285">
        <v>58</v>
      </c>
      <c r="EJ139" s="291">
        <v>37</v>
      </c>
      <c r="EK139" s="285">
        <v>95</v>
      </c>
      <c r="EL139" s="285">
        <v>183</v>
      </c>
      <c r="EM139" s="285">
        <v>91.5</v>
      </c>
      <c r="EN139" s="285">
        <v>36.6</v>
      </c>
      <c r="EO139" s="285" t="s">
        <v>150</v>
      </c>
      <c r="EP139" s="285"/>
      <c r="EQ139" s="286"/>
      <c r="ER139" s="286"/>
      <c r="ES139" s="286"/>
      <c r="ET139" s="286"/>
      <c r="EU139" s="286"/>
    </row>
    <row r="140" spans="1:151" ht="23.25" thickBot="1" x14ac:dyDescent="0.3">
      <c r="A140" s="278">
        <v>174</v>
      </c>
      <c r="B140" s="269">
        <v>225</v>
      </c>
      <c r="C140" s="297" t="s">
        <v>295</v>
      </c>
      <c r="D140" s="269" t="s">
        <v>280</v>
      </c>
      <c r="E140" s="285" t="s">
        <v>26</v>
      </c>
      <c r="F140" s="288">
        <v>39154</v>
      </c>
      <c r="G140" s="285">
        <v>18</v>
      </c>
      <c r="H140" s="285">
        <v>6</v>
      </c>
      <c r="I140" s="285">
        <v>9</v>
      </c>
      <c r="J140" s="285" t="s">
        <v>23</v>
      </c>
      <c r="K140" s="285" t="s">
        <v>2</v>
      </c>
      <c r="L140" s="285" t="s">
        <v>17</v>
      </c>
      <c r="M140" s="295"/>
      <c r="N140" s="295"/>
      <c r="O140" s="285">
        <v>60</v>
      </c>
      <c r="P140" s="285">
        <v>40</v>
      </c>
      <c r="Q140" s="285">
        <v>100</v>
      </c>
      <c r="R140" s="290" t="s">
        <v>150</v>
      </c>
      <c r="S140" s="285">
        <v>58</v>
      </c>
      <c r="T140" s="291">
        <v>36</v>
      </c>
      <c r="U140" s="285">
        <v>94</v>
      </c>
      <c r="V140" s="285">
        <v>194</v>
      </c>
      <c r="W140" s="285">
        <v>97</v>
      </c>
      <c r="X140" s="285">
        <v>97</v>
      </c>
      <c r="Y140" s="285" t="s">
        <v>150</v>
      </c>
      <c r="Z140" s="289">
        <v>53</v>
      </c>
      <c r="AA140" s="285">
        <v>32</v>
      </c>
      <c r="AB140" s="285">
        <v>85</v>
      </c>
      <c r="AC140" s="290" t="s">
        <v>149</v>
      </c>
      <c r="AD140" s="285">
        <v>53</v>
      </c>
      <c r="AE140" s="291">
        <v>37</v>
      </c>
      <c r="AF140" s="285">
        <v>90</v>
      </c>
      <c r="AG140" s="285">
        <v>175</v>
      </c>
      <c r="AH140" s="285">
        <v>87.5</v>
      </c>
      <c r="AI140" s="285">
        <v>70</v>
      </c>
      <c r="AJ140" s="285" t="s">
        <v>150</v>
      </c>
      <c r="AK140" s="285">
        <v>57</v>
      </c>
      <c r="AL140" s="285">
        <v>40</v>
      </c>
      <c r="AM140" s="285">
        <v>97</v>
      </c>
      <c r="AN140" s="290" t="s">
        <v>150</v>
      </c>
      <c r="AO140" s="285">
        <v>55</v>
      </c>
      <c r="AP140" s="291">
        <v>31</v>
      </c>
      <c r="AQ140" s="285">
        <v>86</v>
      </c>
      <c r="AR140" s="285">
        <v>183</v>
      </c>
      <c r="AS140" s="285">
        <v>91.5</v>
      </c>
      <c r="AT140" s="285">
        <v>36.6</v>
      </c>
      <c r="AU140" s="285" t="s">
        <v>150</v>
      </c>
      <c r="AV140" s="285">
        <v>60</v>
      </c>
      <c r="AW140" s="285">
        <v>40</v>
      </c>
      <c r="AX140" s="285">
        <v>100</v>
      </c>
      <c r="AY140" s="290" t="s">
        <v>150</v>
      </c>
      <c r="AZ140" s="285">
        <v>60</v>
      </c>
      <c r="BA140" s="291">
        <v>40</v>
      </c>
      <c r="BB140" s="285">
        <v>100</v>
      </c>
      <c r="BC140" s="292">
        <v>200</v>
      </c>
      <c r="BD140" s="285">
        <v>100</v>
      </c>
      <c r="BE140" s="285">
        <v>40</v>
      </c>
      <c r="BF140" s="285" t="s">
        <v>150</v>
      </c>
      <c r="BG140" s="285">
        <v>58</v>
      </c>
      <c r="BH140" s="285">
        <v>8</v>
      </c>
      <c r="BI140" s="285">
        <v>31</v>
      </c>
      <c r="BJ140" s="292">
        <v>39</v>
      </c>
      <c r="BK140" s="292">
        <v>97</v>
      </c>
      <c r="BL140" s="290" t="s">
        <v>150</v>
      </c>
      <c r="BM140" s="293">
        <v>59</v>
      </c>
      <c r="BN140" s="293">
        <v>8</v>
      </c>
      <c r="BO140" s="293">
        <v>32</v>
      </c>
      <c r="BP140" s="291">
        <v>40</v>
      </c>
      <c r="BQ140" s="294">
        <v>99</v>
      </c>
      <c r="BR140" s="285">
        <v>158</v>
      </c>
      <c r="BS140" s="294">
        <v>79</v>
      </c>
      <c r="BT140" s="285">
        <v>31.6</v>
      </c>
      <c r="BU140" s="285" t="s">
        <v>155</v>
      </c>
      <c r="BV140" s="285">
        <v>100</v>
      </c>
      <c r="BW140" s="290" t="s">
        <v>150</v>
      </c>
      <c r="BX140" s="285">
        <v>100</v>
      </c>
      <c r="BY140" s="285">
        <v>200</v>
      </c>
      <c r="BZ140" s="285">
        <v>100</v>
      </c>
      <c r="CA140" s="285">
        <v>20</v>
      </c>
      <c r="CB140" s="290" t="s">
        <v>150</v>
      </c>
      <c r="CC140" s="285">
        <v>100</v>
      </c>
      <c r="CD140" s="290" t="s">
        <v>150</v>
      </c>
      <c r="CE140" s="285">
        <v>100</v>
      </c>
      <c r="CF140" s="285">
        <v>200</v>
      </c>
      <c r="CG140" s="285">
        <v>100</v>
      </c>
      <c r="CH140" s="285">
        <v>20</v>
      </c>
      <c r="CI140" s="290" t="s">
        <v>150</v>
      </c>
      <c r="CJ140" s="285">
        <v>100</v>
      </c>
      <c r="CK140" s="290" t="s">
        <v>150</v>
      </c>
      <c r="CL140" s="285">
        <v>100</v>
      </c>
      <c r="CM140" s="285">
        <v>200</v>
      </c>
      <c r="CN140" s="285">
        <v>100</v>
      </c>
      <c r="CO140" s="285">
        <v>20</v>
      </c>
      <c r="CP140" s="290" t="s">
        <v>150</v>
      </c>
      <c r="CQ140" s="285">
        <v>100</v>
      </c>
      <c r="CR140" s="290" t="s">
        <v>150</v>
      </c>
      <c r="CS140" s="285">
        <v>100</v>
      </c>
      <c r="CT140" s="285">
        <v>200</v>
      </c>
      <c r="CU140" s="285">
        <v>100</v>
      </c>
      <c r="CV140" s="285">
        <v>20</v>
      </c>
      <c r="CW140" s="290"/>
      <c r="CX140" s="285">
        <v>55</v>
      </c>
      <c r="CY140" s="285">
        <v>34</v>
      </c>
      <c r="CZ140" s="285">
        <v>89</v>
      </c>
      <c r="DA140" s="290" t="s">
        <v>150</v>
      </c>
      <c r="DB140" s="285">
        <v>60</v>
      </c>
      <c r="DC140" s="291">
        <v>38</v>
      </c>
      <c r="DD140" s="285">
        <v>98</v>
      </c>
      <c r="DE140" s="285">
        <v>187</v>
      </c>
      <c r="DF140" s="285">
        <v>93.5</v>
      </c>
      <c r="DG140" s="285">
        <v>37.4</v>
      </c>
      <c r="DH140" s="285" t="s">
        <v>150</v>
      </c>
      <c r="DI140" s="289"/>
      <c r="DJ140" s="289"/>
      <c r="DK140" s="289"/>
      <c r="DL140" s="289"/>
      <c r="DM140" s="289"/>
      <c r="DN140" s="289"/>
      <c r="DO140" s="289"/>
      <c r="DP140" s="289"/>
      <c r="DQ140" s="289"/>
      <c r="DR140" s="289"/>
      <c r="DS140" s="289"/>
      <c r="DT140" s="289"/>
      <c r="DU140" s="289"/>
      <c r="DV140" s="289"/>
      <c r="DW140" s="289"/>
      <c r="DX140" s="289"/>
      <c r="DY140" s="289"/>
      <c r="DZ140" s="289"/>
      <c r="EA140" s="289"/>
      <c r="EB140" s="289"/>
      <c r="EC140" s="289"/>
      <c r="ED140" s="289"/>
      <c r="EE140" s="285">
        <v>55</v>
      </c>
      <c r="EF140" s="285">
        <v>34</v>
      </c>
      <c r="EG140" s="285">
        <v>89</v>
      </c>
      <c r="EH140" s="290" t="s">
        <v>150</v>
      </c>
      <c r="EI140" s="285">
        <v>60</v>
      </c>
      <c r="EJ140" s="291">
        <v>38</v>
      </c>
      <c r="EK140" s="285">
        <v>98</v>
      </c>
      <c r="EL140" s="285">
        <v>187</v>
      </c>
      <c r="EM140" s="285">
        <v>93.5</v>
      </c>
      <c r="EN140" s="285">
        <v>37.4</v>
      </c>
      <c r="EO140" s="285" t="s">
        <v>150</v>
      </c>
      <c r="EP140" s="285"/>
      <c r="EQ140" s="286"/>
      <c r="ER140" s="286"/>
      <c r="ES140" s="286"/>
      <c r="ET140" s="286"/>
      <c r="EU140" s="286"/>
    </row>
    <row r="141" spans="1:151" ht="23.25" thickBot="1" x14ac:dyDescent="0.3">
      <c r="A141" s="278">
        <v>175</v>
      </c>
      <c r="B141" s="269">
        <v>226</v>
      </c>
      <c r="C141" s="297" t="s">
        <v>296</v>
      </c>
      <c r="D141" s="269" t="s">
        <v>280</v>
      </c>
      <c r="E141" s="285" t="s">
        <v>26</v>
      </c>
      <c r="F141" s="288">
        <v>38970</v>
      </c>
      <c r="G141" s="285">
        <v>21</v>
      </c>
      <c r="H141" s="285">
        <v>0</v>
      </c>
      <c r="I141" s="285">
        <v>10</v>
      </c>
      <c r="J141" s="285" t="s">
        <v>23</v>
      </c>
      <c r="K141" s="285" t="s">
        <v>2</v>
      </c>
      <c r="L141" s="285" t="s">
        <v>17</v>
      </c>
      <c r="M141" s="295"/>
      <c r="N141" s="295"/>
      <c r="O141" s="285">
        <v>60</v>
      </c>
      <c r="P141" s="285">
        <v>40</v>
      </c>
      <c r="Q141" s="285">
        <v>100</v>
      </c>
      <c r="R141" s="290" t="s">
        <v>150</v>
      </c>
      <c r="S141" s="285">
        <v>60</v>
      </c>
      <c r="T141" s="291">
        <v>39</v>
      </c>
      <c r="U141" s="285">
        <v>99</v>
      </c>
      <c r="V141" s="285">
        <v>199</v>
      </c>
      <c r="W141" s="285">
        <v>99.5</v>
      </c>
      <c r="X141" s="285">
        <v>99.5</v>
      </c>
      <c r="Y141" s="285" t="s">
        <v>150</v>
      </c>
      <c r="Z141" s="289">
        <v>57</v>
      </c>
      <c r="AA141" s="285">
        <v>36</v>
      </c>
      <c r="AB141" s="285">
        <v>93</v>
      </c>
      <c r="AC141" s="290" t="s">
        <v>150</v>
      </c>
      <c r="AD141" s="285">
        <v>52</v>
      </c>
      <c r="AE141" s="291">
        <v>34</v>
      </c>
      <c r="AF141" s="285">
        <v>86</v>
      </c>
      <c r="AG141" s="285">
        <v>179</v>
      </c>
      <c r="AH141" s="285">
        <v>89.5</v>
      </c>
      <c r="AI141" s="285">
        <v>71.600000000000009</v>
      </c>
      <c r="AJ141" s="285" t="s">
        <v>150</v>
      </c>
      <c r="AK141" s="285">
        <v>59</v>
      </c>
      <c r="AL141" s="285">
        <v>36</v>
      </c>
      <c r="AM141" s="285">
        <v>95</v>
      </c>
      <c r="AN141" s="290" t="s">
        <v>150</v>
      </c>
      <c r="AO141" s="285">
        <v>57</v>
      </c>
      <c r="AP141" s="291">
        <v>37</v>
      </c>
      <c r="AQ141" s="285">
        <v>94</v>
      </c>
      <c r="AR141" s="285">
        <v>189</v>
      </c>
      <c r="AS141" s="285">
        <v>94.5</v>
      </c>
      <c r="AT141" s="285">
        <v>37.800000000000004</v>
      </c>
      <c r="AU141" s="285" t="s">
        <v>150</v>
      </c>
      <c r="AV141" s="285">
        <v>60</v>
      </c>
      <c r="AW141" s="285">
        <v>40</v>
      </c>
      <c r="AX141" s="285">
        <v>100</v>
      </c>
      <c r="AY141" s="290" t="s">
        <v>150</v>
      </c>
      <c r="AZ141" s="285">
        <v>60</v>
      </c>
      <c r="BA141" s="291">
        <v>39</v>
      </c>
      <c r="BB141" s="285">
        <v>99</v>
      </c>
      <c r="BC141" s="292">
        <v>199</v>
      </c>
      <c r="BD141" s="285">
        <v>99.5</v>
      </c>
      <c r="BE141" s="285">
        <v>39.800000000000004</v>
      </c>
      <c r="BF141" s="285" t="s">
        <v>150</v>
      </c>
      <c r="BG141" s="285">
        <v>54</v>
      </c>
      <c r="BH141" s="285">
        <v>8</v>
      </c>
      <c r="BI141" s="285">
        <v>32</v>
      </c>
      <c r="BJ141" s="292">
        <v>40</v>
      </c>
      <c r="BK141" s="292">
        <v>94</v>
      </c>
      <c r="BL141" s="290" t="s">
        <v>150</v>
      </c>
      <c r="BM141" s="293">
        <v>57</v>
      </c>
      <c r="BN141" s="293">
        <v>8</v>
      </c>
      <c r="BO141" s="293">
        <v>29</v>
      </c>
      <c r="BP141" s="291">
        <v>37</v>
      </c>
      <c r="BQ141" s="294">
        <v>94</v>
      </c>
      <c r="BR141" s="285">
        <v>151</v>
      </c>
      <c r="BS141" s="294">
        <v>75.5</v>
      </c>
      <c r="BT141" s="285">
        <v>30.200000000000003</v>
      </c>
      <c r="BU141" s="285" t="s">
        <v>155</v>
      </c>
      <c r="BV141" s="285">
        <v>100</v>
      </c>
      <c r="BW141" s="290" t="s">
        <v>150</v>
      </c>
      <c r="BX141" s="285">
        <v>100</v>
      </c>
      <c r="BY141" s="285">
        <v>200</v>
      </c>
      <c r="BZ141" s="285">
        <v>100</v>
      </c>
      <c r="CA141" s="285">
        <v>20</v>
      </c>
      <c r="CB141" s="290" t="s">
        <v>150</v>
      </c>
      <c r="CC141" s="285">
        <v>100</v>
      </c>
      <c r="CD141" s="290" t="s">
        <v>150</v>
      </c>
      <c r="CE141" s="285">
        <v>100</v>
      </c>
      <c r="CF141" s="285">
        <v>200</v>
      </c>
      <c r="CG141" s="285">
        <v>100</v>
      </c>
      <c r="CH141" s="285">
        <v>20</v>
      </c>
      <c r="CI141" s="290" t="s">
        <v>150</v>
      </c>
      <c r="CJ141" s="285">
        <v>100</v>
      </c>
      <c r="CK141" s="290" t="s">
        <v>150</v>
      </c>
      <c r="CL141" s="285">
        <v>100</v>
      </c>
      <c r="CM141" s="285">
        <v>200</v>
      </c>
      <c r="CN141" s="285">
        <v>100</v>
      </c>
      <c r="CO141" s="285">
        <v>20</v>
      </c>
      <c r="CP141" s="290" t="s">
        <v>150</v>
      </c>
      <c r="CQ141" s="285">
        <v>100</v>
      </c>
      <c r="CR141" s="290" t="s">
        <v>150</v>
      </c>
      <c r="CS141" s="285">
        <v>100</v>
      </c>
      <c r="CT141" s="285">
        <v>200</v>
      </c>
      <c r="CU141" s="285">
        <v>100</v>
      </c>
      <c r="CV141" s="285">
        <v>20</v>
      </c>
      <c r="CW141" s="290"/>
      <c r="CX141" s="285">
        <v>56</v>
      </c>
      <c r="CY141" s="285">
        <v>32</v>
      </c>
      <c r="CZ141" s="285">
        <v>88</v>
      </c>
      <c r="DA141" s="290" t="s">
        <v>150</v>
      </c>
      <c r="DB141" s="285">
        <v>59</v>
      </c>
      <c r="DC141" s="291">
        <v>31</v>
      </c>
      <c r="DD141" s="285">
        <v>90</v>
      </c>
      <c r="DE141" s="285">
        <v>178</v>
      </c>
      <c r="DF141" s="285">
        <v>89</v>
      </c>
      <c r="DG141" s="285">
        <v>35.6</v>
      </c>
      <c r="DH141" s="285" t="s">
        <v>150</v>
      </c>
      <c r="DI141" s="289"/>
      <c r="DJ141" s="289"/>
      <c r="DK141" s="289"/>
      <c r="DL141" s="289"/>
      <c r="DM141" s="289"/>
      <c r="DN141" s="289"/>
      <c r="DO141" s="289"/>
      <c r="DP141" s="289"/>
      <c r="DQ141" s="289"/>
      <c r="DR141" s="289"/>
      <c r="DS141" s="289"/>
      <c r="DT141" s="289"/>
      <c r="DU141" s="289"/>
      <c r="DV141" s="289"/>
      <c r="DW141" s="289"/>
      <c r="DX141" s="289"/>
      <c r="DY141" s="289"/>
      <c r="DZ141" s="289"/>
      <c r="EA141" s="289"/>
      <c r="EB141" s="289"/>
      <c r="EC141" s="289"/>
      <c r="ED141" s="289"/>
      <c r="EE141" s="285">
        <v>56</v>
      </c>
      <c r="EF141" s="285">
        <v>32</v>
      </c>
      <c r="EG141" s="285">
        <v>88</v>
      </c>
      <c r="EH141" s="290" t="s">
        <v>150</v>
      </c>
      <c r="EI141" s="285">
        <v>59</v>
      </c>
      <c r="EJ141" s="291">
        <v>31</v>
      </c>
      <c r="EK141" s="285">
        <v>90</v>
      </c>
      <c r="EL141" s="285">
        <v>178</v>
      </c>
      <c r="EM141" s="285">
        <v>89</v>
      </c>
      <c r="EN141" s="285">
        <v>35.6</v>
      </c>
      <c r="EO141" s="285" t="s">
        <v>150</v>
      </c>
      <c r="EP141" s="285"/>
      <c r="EQ141" s="286"/>
      <c r="ER141" s="286"/>
      <c r="ES141" s="286"/>
      <c r="ET141" s="286"/>
      <c r="EU141" s="286"/>
    </row>
    <row r="142" spans="1:151" ht="23.25" thickBot="1" x14ac:dyDescent="0.3">
      <c r="A142" s="278">
        <v>176</v>
      </c>
      <c r="B142" s="269">
        <v>227</v>
      </c>
      <c r="C142" s="297" t="s">
        <v>297</v>
      </c>
      <c r="D142" s="269" t="s">
        <v>280</v>
      </c>
      <c r="E142" s="285" t="s">
        <v>26</v>
      </c>
      <c r="F142" s="288">
        <v>39042</v>
      </c>
      <c r="G142" s="285">
        <v>10</v>
      </c>
      <c r="H142" s="285">
        <v>10</v>
      </c>
      <c r="I142" s="285">
        <v>9</v>
      </c>
      <c r="J142" s="285" t="s">
        <v>23</v>
      </c>
      <c r="K142" s="285" t="s">
        <v>2</v>
      </c>
      <c r="L142" s="285" t="s">
        <v>17</v>
      </c>
      <c r="M142" s="295"/>
      <c r="N142" s="295"/>
      <c r="O142" s="285">
        <v>58</v>
      </c>
      <c r="P142" s="285">
        <v>37</v>
      </c>
      <c r="Q142" s="285">
        <v>95</v>
      </c>
      <c r="R142" s="290" t="s">
        <v>150</v>
      </c>
      <c r="S142" s="285">
        <v>57</v>
      </c>
      <c r="T142" s="291">
        <v>36</v>
      </c>
      <c r="U142" s="285">
        <v>93</v>
      </c>
      <c r="V142" s="285">
        <v>188</v>
      </c>
      <c r="W142" s="285">
        <v>94</v>
      </c>
      <c r="X142" s="285">
        <v>94</v>
      </c>
      <c r="Y142" s="285" t="s">
        <v>150</v>
      </c>
      <c r="Z142" s="289">
        <v>57</v>
      </c>
      <c r="AA142" s="285">
        <v>15</v>
      </c>
      <c r="AB142" s="285">
        <v>72</v>
      </c>
      <c r="AC142" s="290" t="s">
        <v>146</v>
      </c>
      <c r="AD142" s="285">
        <v>60</v>
      </c>
      <c r="AE142" s="291">
        <v>36</v>
      </c>
      <c r="AF142" s="285">
        <v>96</v>
      </c>
      <c r="AG142" s="285">
        <v>168</v>
      </c>
      <c r="AH142" s="285">
        <v>84</v>
      </c>
      <c r="AI142" s="285">
        <v>67.2</v>
      </c>
      <c r="AJ142" s="285" t="s">
        <v>155</v>
      </c>
      <c r="AK142" s="285">
        <v>51</v>
      </c>
      <c r="AL142" s="285">
        <v>24</v>
      </c>
      <c r="AM142" s="285">
        <v>75</v>
      </c>
      <c r="AN142" s="290" t="s">
        <v>147</v>
      </c>
      <c r="AO142" s="285">
        <v>50</v>
      </c>
      <c r="AP142" s="291">
        <v>35</v>
      </c>
      <c r="AQ142" s="285">
        <v>85</v>
      </c>
      <c r="AR142" s="285">
        <v>160</v>
      </c>
      <c r="AS142" s="285">
        <v>80</v>
      </c>
      <c r="AT142" s="285">
        <v>32</v>
      </c>
      <c r="AU142" s="285" t="s">
        <v>155</v>
      </c>
      <c r="AV142" s="285">
        <v>58</v>
      </c>
      <c r="AW142" s="285">
        <v>40</v>
      </c>
      <c r="AX142" s="285">
        <v>98</v>
      </c>
      <c r="AY142" s="290" t="s">
        <v>150</v>
      </c>
      <c r="AZ142" s="285">
        <v>60</v>
      </c>
      <c r="BA142" s="291">
        <v>34</v>
      </c>
      <c r="BB142" s="285">
        <v>94</v>
      </c>
      <c r="BC142" s="292">
        <v>192</v>
      </c>
      <c r="BD142" s="285">
        <v>96</v>
      </c>
      <c r="BE142" s="285">
        <v>38.400000000000006</v>
      </c>
      <c r="BF142" s="285" t="s">
        <v>150</v>
      </c>
      <c r="BG142" s="285">
        <v>54</v>
      </c>
      <c r="BH142" s="285">
        <v>8</v>
      </c>
      <c r="BI142" s="285">
        <v>23</v>
      </c>
      <c r="BJ142" s="292">
        <v>31</v>
      </c>
      <c r="BK142" s="292">
        <v>85</v>
      </c>
      <c r="BL142" s="290" t="s">
        <v>149</v>
      </c>
      <c r="BM142" s="293">
        <v>56</v>
      </c>
      <c r="BN142" s="293">
        <v>8</v>
      </c>
      <c r="BO142" s="293">
        <v>29</v>
      </c>
      <c r="BP142" s="291">
        <v>37</v>
      </c>
      <c r="BQ142" s="294">
        <v>93</v>
      </c>
      <c r="BR142" s="285">
        <v>149</v>
      </c>
      <c r="BS142" s="294">
        <v>74.5</v>
      </c>
      <c r="BT142" s="285">
        <v>29.8</v>
      </c>
      <c r="BU142" s="285" t="s">
        <v>148</v>
      </c>
      <c r="BV142" s="285">
        <v>100</v>
      </c>
      <c r="BW142" s="290" t="s">
        <v>150</v>
      </c>
      <c r="BX142" s="285">
        <v>100</v>
      </c>
      <c r="BY142" s="285">
        <v>200</v>
      </c>
      <c r="BZ142" s="285">
        <v>100</v>
      </c>
      <c r="CA142" s="285">
        <v>20</v>
      </c>
      <c r="CB142" s="290" t="s">
        <v>150</v>
      </c>
      <c r="CC142" s="285">
        <v>100</v>
      </c>
      <c r="CD142" s="290" t="s">
        <v>150</v>
      </c>
      <c r="CE142" s="285">
        <v>100</v>
      </c>
      <c r="CF142" s="285">
        <v>200</v>
      </c>
      <c r="CG142" s="285">
        <v>100</v>
      </c>
      <c r="CH142" s="285">
        <v>20</v>
      </c>
      <c r="CI142" s="290" t="s">
        <v>150</v>
      </c>
      <c r="CJ142" s="285">
        <v>100</v>
      </c>
      <c r="CK142" s="290" t="s">
        <v>150</v>
      </c>
      <c r="CL142" s="285">
        <v>100</v>
      </c>
      <c r="CM142" s="285">
        <v>200</v>
      </c>
      <c r="CN142" s="285">
        <v>100</v>
      </c>
      <c r="CO142" s="285">
        <v>20</v>
      </c>
      <c r="CP142" s="290" t="s">
        <v>150</v>
      </c>
      <c r="CQ142" s="285">
        <v>100</v>
      </c>
      <c r="CR142" s="290" t="s">
        <v>150</v>
      </c>
      <c r="CS142" s="285">
        <v>100</v>
      </c>
      <c r="CT142" s="285">
        <v>200</v>
      </c>
      <c r="CU142" s="285">
        <v>100</v>
      </c>
      <c r="CV142" s="285">
        <v>20</v>
      </c>
      <c r="CW142" s="290"/>
      <c r="CX142" s="285">
        <v>58</v>
      </c>
      <c r="CY142" s="285">
        <v>25</v>
      </c>
      <c r="CZ142" s="285">
        <v>83</v>
      </c>
      <c r="DA142" s="290" t="s">
        <v>149</v>
      </c>
      <c r="DB142" s="285">
        <v>56</v>
      </c>
      <c r="DC142" s="291">
        <v>24</v>
      </c>
      <c r="DD142" s="285">
        <v>80</v>
      </c>
      <c r="DE142" s="285">
        <v>163</v>
      </c>
      <c r="DF142" s="285">
        <v>81.5</v>
      </c>
      <c r="DG142" s="285">
        <v>32.6</v>
      </c>
      <c r="DH142" s="285" t="s">
        <v>155</v>
      </c>
      <c r="DI142" s="289"/>
      <c r="DJ142" s="289"/>
      <c r="DK142" s="289"/>
      <c r="DL142" s="289"/>
      <c r="DM142" s="289"/>
      <c r="DN142" s="289"/>
      <c r="DO142" s="289"/>
      <c r="DP142" s="289"/>
      <c r="DQ142" s="289"/>
      <c r="DR142" s="289"/>
      <c r="DS142" s="289"/>
      <c r="DT142" s="289"/>
      <c r="DU142" s="289"/>
      <c r="DV142" s="289"/>
      <c r="DW142" s="289"/>
      <c r="DX142" s="289"/>
      <c r="DY142" s="289"/>
      <c r="DZ142" s="289"/>
      <c r="EA142" s="289"/>
      <c r="EB142" s="289"/>
      <c r="EC142" s="289"/>
      <c r="ED142" s="289"/>
      <c r="EE142" s="285">
        <v>58</v>
      </c>
      <c r="EF142" s="285">
        <v>25</v>
      </c>
      <c r="EG142" s="285">
        <v>83</v>
      </c>
      <c r="EH142" s="290" t="s">
        <v>149</v>
      </c>
      <c r="EI142" s="285">
        <v>56</v>
      </c>
      <c r="EJ142" s="291">
        <v>24</v>
      </c>
      <c r="EK142" s="285">
        <v>80</v>
      </c>
      <c r="EL142" s="285">
        <v>163</v>
      </c>
      <c r="EM142" s="285">
        <v>81.5</v>
      </c>
      <c r="EN142" s="285">
        <v>32.6</v>
      </c>
      <c r="EO142" s="285" t="s">
        <v>155</v>
      </c>
      <c r="EP142" s="285"/>
      <c r="EQ142" s="286"/>
      <c r="ER142" s="286"/>
      <c r="ES142" s="286"/>
      <c r="ET142" s="286"/>
      <c r="EU142" s="286"/>
    </row>
    <row r="143" spans="1:151" ht="23.25" thickBot="1" x14ac:dyDescent="0.3">
      <c r="A143" s="278">
        <v>177</v>
      </c>
      <c r="B143" s="269">
        <v>228</v>
      </c>
      <c r="C143" s="297" t="s">
        <v>298</v>
      </c>
      <c r="D143" s="269" t="s">
        <v>280</v>
      </c>
      <c r="E143" s="285" t="s">
        <v>26</v>
      </c>
      <c r="F143" s="288">
        <v>39109</v>
      </c>
      <c r="G143" s="285">
        <v>4</v>
      </c>
      <c r="H143" s="285">
        <v>8</v>
      </c>
      <c r="I143" s="285">
        <v>9</v>
      </c>
      <c r="J143" s="285" t="s">
        <v>23</v>
      </c>
      <c r="K143" s="285" t="s">
        <v>2</v>
      </c>
      <c r="L143" s="285" t="s">
        <v>17</v>
      </c>
      <c r="M143" s="295"/>
      <c r="N143" s="295"/>
      <c r="O143" s="285">
        <v>60</v>
      </c>
      <c r="P143" s="285">
        <v>40</v>
      </c>
      <c r="Q143" s="285">
        <v>100</v>
      </c>
      <c r="R143" s="290" t="s">
        <v>150</v>
      </c>
      <c r="S143" s="285">
        <v>60</v>
      </c>
      <c r="T143" s="291">
        <v>39</v>
      </c>
      <c r="U143" s="285">
        <v>99</v>
      </c>
      <c r="V143" s="285">
        <v>199</v>
      </c>
      <c r="W143" s="285">
        <v>99.5</v>
      </c>
      <c r="X143" s="285">
        <v>99.5</v>
      </c>
      <c r="Y143" s="285" t="s">
        <v>150</v>
      </c>
      <c r="Z143" s="289">
        <v>58</v>
      </c>
      <c r="AA143" s="285">
        <v>38</v>
      </c>
      <c r="AB143" s="285">
        <v>96</v>
      </c>
      <c r="AC143" s="290" t="s">
        <v>150</v>
      </c>
      <c r="AD143" s="285">
        <v>56</v>
      </c>
      <c r="AE143" s="291">
        <v>36</v>
      </c>
      <c r="AF143" s="285">
        <v>92</v>
      </c>
      <c r="AG143" s="285">
        <v>188</v>
      </c>
      <c r="AH143" s="285">
        <v>94</v>
      </c>
      <c r="AI143" s="285">
        <v>75.2</v>
      </c>
      <c r="AJ143" s="285" t="s">
        <v>150</v>
      </c>
      <c r="AK143" s="285">
        <v>60</v>
      </c>
      <c r="AL143" s="285">
        <v>38</v>
      </c>
      <c r="AM143" s="285">
        <v>98</v>
      </c>
      <c r="AN143" s="290" t="s">
        <v>150</v>
      </c>
      <c r="AO143" s="285">
        <v>56</v>
      </c>
      <c r="AP143" s="291">
        <v>33</v>
      </c>
      <c r="AQ143" s="285">
        <v>89</v>
      </c>
      <c r="AR143" s="285">
        <v>187</v>
      </c>
      <c r="AS143" s="285">
        <v>93.5</v>
      </c>
      <c r="AT143" s="285">
        <v>37.4</v>
      </c>
      <c r="AU143" s="285" t="s">
        <v>150</v>
      </c>
      <c r="AV143" s="285">
        <v>60</v>
      </c>
      <c r="AW143" s="285">
        <v>40</v>
      </c>
      <c r="AX143" s="285">
        <v>100</v>
      </c>
      <c r="AY143" s="290" t="s">
        <v>150</v>
      </c>
      <c r="AZ143" s="285">
        <v>60</v>
      </c>
      <c r="BA143" s="291">
        <v>39</v>
      </c>
      <c r="BB143" s="285">
        <v>99</v>
      </c>
      <c r="BC143" s="292">
        <v>199</v>
      </c>
      <c r="BD143" s="285">
        <v>99.5</v>
      </c>
      <c r="BE143" s="285">
        <v>39.800000000000004</v>
      </c>
      <c r="BF143" s="285" t="s">
        <v>150</v>
      </c>
      <c r="BG143" s="285">
        <v>57</v>
      </c>
      <c r="BH143" s="285">
        <v>8</v>
      </c>
      <c r="BI143" s="285">
        <v>30</v>
      </c>
      <c r="BJ143" s="292">
        <v>38</v>
      </c>
      <c r="BK143" s="292">
        <v>95</v>
      </c>
      <c r="BL143" s="290" t="s">
        <v>150</v>
      </c>
      <c r="BM143" s="293">
        <v>57</v>
      </c>
      <c r="BN143" s="293">
        <v>8</v>
      </c>
      <c r="BO143" s="293">
        <v>30</v>
      </c>
      <c r="BP143" s="291">
        <v>38</v>
      </c>
      <c r="BQ143" s="294">
        <v>95</v>
      </c>
      <c r="BR143" s="285">
        <v>152</v>
      </c>
      <c r="BS143" s="294">
        <v>76</v>
      </c>
      <c r="BT143" s="285">
        <v>30.400000000000002</v>
      </c>
      <c r="BU143" s="285" t="s">
        <v>155</v>
      </c>
      <c r="BV143" s="285">
        <v>100</v>
      </c>
      <c r="BW143" s="290" t="s">
        <v>150</v>
      </c>
      <c r="BX143" s="285">
        <v>100</v>
      </c>
      <c r="BY143" s="285">
        <v>200</v>
      </c>
      <c r="BZ143" s="285">
        <v>100</v>
      </c>
      <c r="CA143" s="285">
        <v>20</v>
      </c>
      <c r="CB143" s="290" t="s">
        <v>150</v>
      </c>
      <c r="CC143" s="285">
        <v>100</v>
      </c>
      <c r="CD143" s="290" t="s">
        <v>150</v>
      </c>
      <c r="CE143" s="285">
        <v>100</v>
      </c>
      <c r="CF143" s="285">
        <v>200</v>
      </c>
      <c r="CG143" s="285">
        <v>100</v>
      </c>
      <c r="CH143" s="285">
        <v>20</v>
      </c>
      <c r="CI143" s="290" t="s">
        <v>150</v>
      </c>
      <c r="CJ143" s="285">
        <v>100</v>
      </c>
      <c r="CK143" s="290" t="s">
        <v>150</v>
      </c>
      <c r="CL143" s="285">
        <v>100</v>
      </c>
      <c r="CM143" s="285">
        <v>200</v>
      </c>
      <c r="CN143" s="285">
        <v>100</v>
      </c>
      <c r="CO143" s="285">
        <v>20</v>
      </c>
      <c r="CP143" s="290" t="s">
        <v>150</v>
      </c>
      <c r="CQ143" s="285">
        <v>100</v>
      </c>
      <c r="CR143" s="290" t="s">
        <v>150</v>
      </c>
      <c r="CS143" s="285">
        <v>100</v>
      </c>
      <c r="CT143" s="285">
        <v>200</v>
      </c>
      <c r="CU143" s="285">
        <v>100</v>
      </c>
      <c r="CV143" s="285">
        <v>20</v>
      </c>
      <c r="CW143" s="290"/>
      <c r="CX143" s="285">
        <v>57</v>
      </c>
      <c r="CY143" s="285">
        <v>30</v>
      </c>
      <c r="CZ143" s="285">
        <v>87</v>
      </c>
      <c r="DA143" s="290" t="s">
        <v>150</v>
      </c>
      <c r="DB143" s="285">
        <v>55</v>
      </c>
      <c r="DC143" s="291">
        <v>33</v>
      </c>
      <c r="DD143" s="285">
        <v>88</v>
      </c>
      <c r="DE143" s="285">
        <v>175</v>
      </c>
      <c r="DF143" s="285">
        <v>87.5</v>
      </c>
      <c r="DG143" s="285">
        <v>35</v>
      </c>
      <c r="DH143" s="285" t="s">
        <v>150</v>
      </c>
      <c r="DI143" s="289"/>
      <c r="DJ143" s="289"/>
      <c r="DK143" s="289"/>
      <c r="DL143" s="289"/>
      <c r="DM143" s="289"/>
      <c r="DN143" s="289"/>
      <c r="DO143" s="289"/>
      <c r="DP143" s="289"/>
      <c r="DQ143" s="289"/>
      <c r="DR143" s="289"/>
      <c r="DS143" s="289"/>
      <c r="DT143" s="289"/>
      <c r="DU143" s="289"/>
      <c r="DV143" s="289"/>
      <c r="DW143" s="289"/>
      <c r="DX143" s="289"/>
      <c r="DY143" s="289"/>
      <c r="DZ143" s="289"/>
      <c r="EA143" s="289"/>
      <c r="EB143" s="289"/>
      <c r="EC143" s="289"/>
      <c r="ED143" s="289"/>
      <c r="EE143" s="285">
        <v>57</v>
      </c>
      <c r="EF143" s="285">
        <v>30</v>
      </c>
      <c r="EG143" s="285">
        <v>87</v>
      </c>
      <c r="EH143" s="290" t="s">
        <v>150</v>
      </c>
      <c r="EI143" s="285">
        <v>55</v>
      </c>
      <c r="EJ143" s="291">
        <v>33</v>
      </c>
      <c r="EK143" s="285">
        <v>88</v>
      </c>
      <c r="EL143" s="285">
        <v>175</v>
      </c>
      <c r="EM143" s="285">
        <v>87.5</v>
      </c>
      <c r="EN143" s="285">
        <v>35</v>
      </c>
      <c r="EO143" s="285" t="s">
        <v>150</v>
      </c>
      <c r="EP143" s="285"/>
      <c r="EQ143" s="286"/>
      <c r="ER143" s="286"/>
      <c r="ES143" s="286"/>
      <c r="ET143" s="286"/>
      <c r="EU143" s="286"/>
    </row>
    <row r="144" spans="1:151" ht="23.25" thickBot="1" x14ac:dyDescent="0.3">
      <c r="A144" s="278">
        <v>178</v>
      </c>
      <c r="B144" s="269">
        <v>229</v>
      </c>
      <c r="C144" s="297" t="s">
        <v>299</v>
      </c>
      <c r="D144" s="269" t="s">
        <v>280</v>
      </c>
      <c r="E144" s="285" t="s">
        <v>26</v>
      </c>
      <c r="F144" s="288">
        <v>38888</v>
      </c>
      <c r="G144" s="285">
        <v>11</v>
      </c>
      <c r="H144" s="285">
        <v>3</v>
      </c>
      <c r="I144" s="285">
        <v>10</v>
      </c>
      <c r="J144" s="285" t="s">
        <v>23</v>
      </c>
      <c r="K144" s="285" t="s">
        <v>2</v>
      </c>
      <c r="L144" s="285" t="s">
        <v>17</v>
      </c>
      <c r="M144" s="295"/>
      <c r="N144" s="295"/>
      <c r="O144" s="285">
        <v>59</v>
      </c>
      <c r="P144" s="285">
        <v>40</v>
      </c>
      <c r="Q144" s="285">
        <v>99</v>
      </c>
      <c r="R144" s="290" t="s">
        <v>150</v>
      </c>
      <c r="S144" s="285">
        <v>58</v>
      </c>
      <c r="T144" s="291">
        <v>39</v>
      </c>
      <c r="U144" s="285">
        <v>97</v>
      </c>
      <c r="V144" s="285">
        <v>196</v>
      </c>
      <c r="W144" s="285">
        <v>98</v>
      </c>
      <c r="X144" s="285">
        <v>98</v>
      </c>
      <c r="Y144" s="285" t="s">
        <v>150</v>
      </c>
      <c r="Z144" s="289">
        <v>57</v>
      </c>
      <c r="AA144" s="285">
        <v>32</v>
      </c>
      <c r="AB144" s="285">
        <v>89</v>
      </c>
      <c r="AC144" s="290" t="s">
        <v>149</v>
      </c>
      <c r="AD144" s="285">
        <v>53</v>
      </c>
      <c r="AE144" s="291">
        <v>37</v>
      </c>
      <c r="AF144" s="285">
        <v>90</v>
      </c>
      <c r="AG144" s="285">
        <v>179</v>
      </c>
      <c r="AH144" s="285">
        <v>89.5</v>
      </c>
      <c r="AI144" s="285">
        <v>71.600000000000009</v>
      </c>
      <c r="AJ144" s="285" t="s">
        <v>150</v>
      </c>
      <c r="AK144" s="285">
        <v>54</v>
      </c>
      <c r="AL144" s="285">
        <v>37</v>
      </c>
      <c r="AM144" s="285">
        <v>91</v>
      </c>
      <c r="AN144" s="290" t="s">
        <v>150</v>
      </c>
      <c r="AO144" s="285">
        <v>54</v>
      </c>
      <c r="AP144" s="291">
        <v>40</v>
      </c>
      <c r="AQ144" s="285">
        <v>94</v>
      </c>
      <c r="AR144" s="285">
        <v>185</v>
      </c>
      <c r="AS144" s="285">
        <v>92.5</v>
      </c>
      <c r="AT144" s="285">
        <v>37</v>
      </c>
      <c r="AU144" s="285" t="s">
        <v>150</v>
      </c>
      <c r="AV144" s="285">
        <v>60</v>
      </c>
      <c r="AW144" s="285">
        <v>40</v>
      </c>
      <c r="AX144" s="285">
        <v>100</v>
      </c>
      <c r="AY144" s="290" t="s">
        <v>150</v>
      </c>
      <c r="AZ144" s="285">
        <v>60</v>
      </c>
      <c r="BA144" s="291">
        <v>39</v>
      </c>
      <c r="BB144" s="285">
        <v>99</v>
      </c>
      <c r="BC144" s="292">
        <v>199</v>
      </c>
      <c r="BD144" s="285">
        <v>99.5</v>
      </c>
      <c r="BE144" s="285">
        <v>39.800000000000004</v>
      </c>
      <c r="BF144" s="285" t="s">
        <v>150</v>
      </c>
      <c r="BG144" s="285">
        <v>56</v>
      </c>
      <c r="BH144" s="285">
        <v>8</v>
      </c>
      <c r="BI144" s="285">
        <v>30</v>
      </c>
      <c r="BJ144" s="292">
        <v>38</v>
      </c>
      <c r="BK144" s="292">
        <v>94</v>
      </c>
      <c r="BL144" s="290" t="s">
        <v>150</v>
      </c>
      <c r="BM144" s="293">
        <v>59</v>
      </c>
      <c r="BN144" s="293">
        <v>8</v>
      </c>
      <c r="BO144" s="293">
        <v>32</v>
      </c>
      <c r="BP144" s="291">
        <v>40</v>
      </c>
      <c r="BQ144" s="294">
        <v>99</v>
      </c>
      <c r="BR144" s="285">
        <v>158</v>
      </c>
      <c r="BS144" s="294">
        <v>79</v>
      </c>
      <c r="BT144" s="285">
        <v>31.6</v>
      </c>
      <c r="BU144" s="285" t="s">
        <v>155</v>
      </c>
      <c r="BV144" s="285">
        <v>100</v>
      </c>
      <c r="BW144" s="290" t="s">
        <v>150</v>
      </c>
      <c r="BX144" s="285">
        <v>100</v>
      </c>
      <c r="BY144" s="285">
        <v>200</v>
      </c>
      <c r="BZ144" s="285">
        <v>100</v>
      </c>
      <c r="CA144" s="285">
        <v>20</v>
      </c>
      <c r="CB144" s="290" t="s">
        <v>150</v>
      </c>
      <c r="CC144" s="285">
        <v>100</v>
      </c>
      <c r="CD144" s="290" t="s">
        <v>150</v>
      </c>
      <c r="CE144" s="285">
        <v>100</v>
      </c>
      <c r="CF144" s="285">
        <v>200</v>
      </c>
      <c r="CG144" s="285">
        <v>100</v>
      </c>
      <c r="CH144" s="285">
        <v>20</v>
      </c>
      <c r="CI144" s="290" t="s">
        <v>150</v>
      </c>
      <c r="CJ144" s="285">
        <v>100</v>
      </c>
      <c r="CK144" s="290" t="s">
        <v>150</v>
      </c>
      <c r="CL144" s="285">
        <v>100</v>
      </c>
      <c r="CM144" s="285">
        <v>200</v>
      </c>
      <c r="CN144" s="285">
        <v>100</v>
      </c>
      <c r="CO144" s="285">
        <v>20</v>
      </c>
      <c r="CP144" s="290" t="s">
        <v>150</v>
      </c>
      <c r="CQ144" s="285">
        <v>100</v>
      </c>
      <c r="CR144" s="290" t="s">
        <v>150</v>
      </c>
      <c r="CS144" s="285">
        <v>100</v>
      </c>
      <c r="CT144" s="285">
        <v>200</v>
      </c>
      <c r="CU144" s="285">
        <v>100</v>
      </c>
      <c r="CV144" s="285">
        <v>20</v>
      </c>
      <c r="CW144" s="290"/>
      <c r="CX144" s="285">
        <v>60</v>
      </c>
      <c r="CY144" s="285">
        <v>28</v>
      </c>
      <c r="CZ144" s="285">
        <v>88</v>
      </c>
      <c r="DA144" s="290" t="s">
        <v>150</v>
      </c>
      <c r="DB144" s="285">
        <v>58</v>
      </c>
      <c r="DC144" s="291">
        <v>40</v>
      </c>
      <c r="DD144" s="285">
        <v>98</v>
      </c>
      <c r="DE144" s="285">
        <v>186</v>
      </c>
      <c r="DF144" s="285">
        <v>93</v>
      </c>
      <c r="DG144" s="285">
        <v>37.200000000000003</v>
      </c>
      <c r="DH144" s="285" t="s">
        <v>150</v>
      </c>
      <c r="DI144" s="289"/>
      <c r="DJ144" s="289"/>
      <c r="DK144" s="289"/>
      <c r="DL144" s="289"/>
      <c r="DM144" s="289"/>
      <c r="DN144" s="289"/>
      <c r="DO144" s="289"/>
      <c r="DP144" s="289"/>
      <c r="DQ144" s="289"/>
      <c r="DR144" s="289"/>
      <c r="DS144" s="289"/>
      <c r="DT144" s="289"/>
      <c r="DU144" s="289"/>
      <c r="DV144" s="289"/>
      <c r="DW144" s="289"/>
      <c r="DX144" s="289"/>
      <c r="DY144" s="289"/>
      <c r="DZ144" s="289"/>
      <c r="EA144" s="289"/>
      <c r="EB144" s="289"/>
      <c r="EC144" s="289"/>
      <c r="ED144" s="289"/>
      <c r="EE144" s="285">
        <v>60</v>
      </c>
      <c r="EF144" s="285">
        <v>28</v>
      </c>
      <c r="EG144" s="285">
        <v>88</v>
      </c>
      <c r="EH144" s="290" t="s">
        <v>150</v>
      </c>
      <c r="EI144" s="285">
        <v>58</v>
      </c>
      <c r="EJ144" s="291">
        <v>40</v>
      </c>
      <c r="EK144" s="285">
        <v>98</v>
      </c>
      <c r="EL144" s="285">
        <v>186</v>
      </c>
      <c r="EM144" s="285">
        <v>93</v>
      </c>
      <c r="EN144" s="285">
        <v>37.200000000000003</v>
      </c>
      <c r="EO144" s="285" t="s">
        <v>150</v>
      </c>
      <c r="EP144" s="285"/>
      <c r="EQ144" s="286"/>
      <c r="ER144" s="286"/>
      <c r="ES144" s="286"/>
      <c r="ET144" s="286"/>
      <c r="EU144" s="286"/>
    </row>
    <row r="145" spans="1:151" ht="23.25" thickBot="1" x14ac:dyDescent="0.3">
      <c r="A145" s="278">
        <v>179</v>
      </c>
      <c r="B145" s="269">
        <v>230</v>
      </c>
      <c r="C145" s="297" t="s">
        <v>300</v>
      </c>
      <c r="D145" s="269" t="s">
        <v>280</v>
      </c>
      <c r="E145" s="285" t="s">
        <v>26</v>
      </c>
      <c r="F145" s="288">
        <v>38936</v>
      </c>
      <c r="G145" s="285">
        <v>24</v>
      </c>
      <c r="H145" s="285">
        <v>1</v>
      </c>
      <c r="I145" s="285">
        <v>10</v>
      </c>
      <c r="J145" s="285" t="s">
        <v>23</v>
      </c>
      <c r="K145" s="285" t="s">
        <v>2</v>
      </c>
      <c r="L145" s="285" t="s">
        <v>17</v>
      </c>
      <c r="M145" s="295"/>
      <c r="N145" s="295"/>
      <c r="O145" s="285">
        <v>60</v>
      </c>
      <c r="P145" s="285">
        <v>38</v>
      </c>
      <c r="Q145" s="285">
        <v>98</v>
      </c>
      <c r="R145" s="290" t="s">
        <v>150</v>
      </c>
      <c r="S145" s="285">
        <v>60</v>
      </c>
      <c r="T145" s="291">
        <v>36</v>
      </c>
      <c r="U145" s="285">
        <v>96</v>
      </c>
      <c r="V145" s="285">
        <v>194</v>
      </c>
      <c r="W145" s="285">
        <v>97</v>
      </c>
      <c r="X145" s="285">
        <v>97</v>
      </c>
      <c r="Y145" s="285" t="s">
        <v>150</v>
      </c>
      <c r="Z145" s="289">
        <v>56</v>
      </c>
      <c r="AA145" s="285">
        <v>40</v>
      </c>
      <c r="AB145" s="285">
        <v>96</v>
      </c>
      <c r="AC145" s="290" t="s">
        <v>150</v>
      </c>
      <c r="AD145" s="285">
        <v>58</v>
      </c>
      <c r="AE145" s="291">
        <v>34</v>
      </c>
      <c r="AF145" s="285">
        <v>92</v>
      </c>
      <c r="AG145" s="285">
        <v>188</v>
      </c>
      <c r="AH145" s="285">
        <v>94</v>
      </c>
      <c r="AI145" s="285">
        <v>75.2</v>
      </c>
      <c r="AJ145" s="285" t="s">
        <v>150</v>
      </c>
      <c r="AK145" s="285">
        <v>54</v>
      </c>
      <c r="AL145" s="285">
        <v>37</v>
      </c>
      <c r="AM145" s="285">
        <v>91</v>
      </c>
      <c r="AN145" s="290" t="s">
        <v>150</v>
      </c>
      <c r="AO145" s="285">
        <v>56</v>
      </c>
      <c r="AP145" s="291">
        <v>36</v>
      </c>
      <c r="AQ145" s="285">
        <v>92</v>
      </c>
      <c r="AR145" s="285">
        <v>183</v>
      </c>
      <c r="AS145" s="285">
        <v>91.5</v>
      </c>
      <c r="AT145" s="285">
        <v>36.6</v>
      </c>
      <c r="AU145" s="285" t="s">
        <v>150</v>
      </c>
      <c r="AV145" s="285">
        <v>60</v>
      </c>
      <c r="AW145" s="285">
        <v>40</v>
      </c>
      <c r="AX145" s="285">
        <v>100</v>
      </c>
      <c r="AY145" s="290" t="s">
        <v>150</v>
      </c>
      <c r="AZ145" s="285">
        <v>60</v>
      </c>
      <c r="BA145" s="291">
        <v>39</v>
      </c>
      <c r="BB145" s="285">
        <v>99</v>
      </c>
      <c r="BC145" s="292">
        <v>199</v>
      </c>
      <c r="BD145" s="285">
        <v>99.5</v>
      </c>
      <c r="BE145" s="285">
        <v>39.800000000000004</v>
      </c>
      <c r="BF145" s="285" t="s">
        <v>150</v>
      </c>
      <c r="BG145" s="285">
        <v>55</v>
      </c>
      <c r="BH145" s="285">
        <v>8</v>
      </c>
      <c r="BI145" s="285">
        <v>30</v>
      </c>
      <c r="BJ145" s="292">
        <v>38</v>
      </c>
      <c r="BK145" s="292">
        <v>93</v>
      </c>
      <c r="BL145" s="290" t="s">
        <v>150</v>
      </c>
      <c r="BM145" s="293">
        <v>58</v>
      </c>
      <c r="BN145" s="293">
        <v>8</v>
      </c>
      <c r="BO145" s="293">
        <v>29</v>
      </c>
      <c r="BP145" s="291">
        <v>37</v>
      </c>
      <c r="BQ145" s="294">
        <v>95</v>
      </c>
      <c r="BR145" s="285">
        <v>153</v>
      </c>
      <c r="BS145" s="294">
        <v>76.5</v>
      </c>
      <c r="BT145" s="285">
        <v>30.6</v>
      </c>
      <c r="BU145" s="285" t="s">
        <v>155</v>
      </c>
      <c r="BV145" s="285">
        <v>100</v>
      </c>
      <c r="BW145" s="290" t="s">
        <v>150</v>
      </c>
      <c r="BX145" s="285">
        <v>100</v>
      </c>
      <c r="BY145" s="285">
        <v>200</v>
      </c>
      <c r="BZ145" s="285">
        <v>100</v>
      </c>
      <c r="CA145" s="285">
        <v>20</v>
      </c>
      <c r="CB145" s="290" t="s">
        <v>150</v>
      </c>
      <c r="CC145" s="285">
        <v>100</v>
      </c>
      <c r="CD145" s="290" t="s">
        <v>150</v>
      </c>
      <c r="CE145" s="285">
        <v>100</v>
      </c>
      <c r="CF145" s="285">
        <v>200</v>
      </c>
      <c r="CG145" s="285">
        <v>100</v>
      </c>
      <c r="CH145" s="285">
        <v>20</v>
      </c>
      <c r="CI145" s="290" t="s">
        <v>150</v>
      </c>
      <c r="CJ145" s="285">
        <v>100</v>
      </c>
      <c r="CK145" s="290" t="s">
        <v>150</v>
      </c>
      <c r="CL145" s="285">
        <v>100</v>
      </c>
      <c r="CM145" s="285">
        <v>200</v>
      </c>
      <c r="CN145" s="285">
        <v>100</v>
      </c>
      <c r="CO145" s="285">
        <v>20</v>
      </c>
      <c r="CP145" s="290" t="s">
        <v>150</v>
      </c>
      <c r="CQ145" s="285">
        <v>100</v>
      </c>
      <c r="CR145" s="290" t="s">
        <v>150</v>
      </c>
      <c r="CS145" s="285">
        <v>100</v>
      </c>
      <c r="CT145" s="285">
        <v>200</v>
      </c>
      <c r="CU145" s="285">
        <v>100</v>
      </c>
      <c r="CV145" s="285">
        <v>20</v>
      </c>
      <c r="CW145" s="290"/>
      <c r="CX145" s="285">
        <v>60</v>
      </c>
      <c r="CY145" s="285">
        <v>28</v>
      </c>
      <c r="CZ145" s="285">
        <v>88</v>
      </c>
      <c r="DA145" s="290" t="s">
        <v>150</v>
      </c>
      <c r="DB145" s="285">
        <v>59</v>
      </c>
      <c r="DC145" s="291">
        <v>35</v>
      </c>
      <c r="DD145" s="285">
        <v>94</v>
      </c>
      <c r="DE145" s="285">
        <v>182</v>
      </c>
      <c r="DF145" s="285">
        <v>91</v>
      </c>
      <c r="DG145" s="285">
        <v>36.4</v>
      </c>
      <c r="DH145" s="285" t="s">
        <v>150</v>
      </c>
      <c r="DI145" s="289"/>
      <c r="DJ145" s="289"/>
      <c r="DK145" s="289"/>
      <c r="DL145" s="289"/>
      <c r="DM145" s="289"/>
      <c r="DN145" s="289"/>
      <c r="DO145" s="289"/>
      <c r="DP145" s="289"/>
      <c r="DQ145" s="289"/>
      <c r="DR145" s="289"/>
      <c r="DS145" s="289"/>
      <c r="DT145" s="289"/>
      <c r="DU145" s="289"/>
      <c r="DV145" s="289"/>
      <c r="DW145" s="289"/>
      <c r="DX145" s="289"/>
      <c r="DY145" s="289"/>
      <c r="DZ145" s="289"/>
      <c r="EA145" s="289"/>
      <c r="EB145" s="289"/>
      <c r="EC145" s="289"/>
      <c r="ED145" s="289"/>
      <c r="EE145" s="285">
        <v>60</v>
      </c>
      <c r="EF145" s="285">
        <v>28</v>
      </c>
      <c r="EG145" s="285">
        <v>88</v>
      </c>
      <c r="EH145" s="290" t="s">
        <v>150</v>
      </c>
      <c r="EI145" s="285">
        <v>59</v>
      </c>
      <c r="EJ145" s="291">
        <v>35</v>
      </c>
      <c r="EK145" s="285">
        <v>94</v>
      </c>
      <c r="EL145" s="285">
        <v>182</v>
      </c>
      <c r="EM145" s="285">
        <v>91</v>
      </c>
      <c r="EN145" s="285">
        <v>36.4</v>
      </c>
      <c r="EO145" s="285" t="s">
        <v>150</v>
      </c>
      <c r="EP145" s="285"/>
      <c r="EQ145" s="286"/>
      <c r="ER145" s="286"/>
      <c r="ES145" s="286"/>
      <c r="ET145" s="286"/>
      <c r="EU145" s="286"/>
    </row>
    <row r="146" spans="1:151" ht="23.25" thickBot="1" x14ac:dyDescent="0.3">
      <c r="A146" s="278">
        <v>180</v>
      </c>
      <c r="B146" s="269">
        <v>231</v>
      </c>
      <c r="C146" s="297" t="s">
        <v>301</v>
      </c>
      <c r="D146" s="269" t="s">
        <v>280</v>
      </c>
      <c r="E146" s="285" t="s">
        <v>26</v>
      </c>
      <c r="F146" s="288">
        <v>39005</v>
      </c>
      <c r="G146" s="285">
        <v>16</v>
      </c>
      <c r="H146" s="285">
        <v>11</v>
      </c>
      <c r="I146" s="285">
        <v>9</v>
      </c>
      <c r="J146" s="285" t="s">
        <v>23</v>
      </c>
      <c r="K146" s="285" t="s">
        <v>2</v>
      </c>
      <c r="L146" s="285" t="s">
        <v>17</v>
      </c>
      <c r="M146" s="295"/>
      <c r="N146" s="295"/>
      <c r="O146" s="285">
        <v>60</v>
      </c>
      <c r="P146" s="285">
        <v>39</v>
      </c>
      <c r="Q146" s="285">
        <v>99</v>
      </c>
      <c r="R146" s="290" t="s">
        <v>150</v>
      </c>
      <c r="S146" s="285">
        <v>60</v>
      </c>
      <c r="T146" s="291">
        <v>35</v>
      </c>
      <c r="U146" s="285">
        <v>95</v>
      </c>
      <c r="V146" s="285">
        <v>194</v>
      </c>
      <c r="W146" s="285">
        <v>97</v>
      </c>
      <c r="X146" s="285">
        <v>97</v>
      </c>
      <c r="Y146" s="285" t="s">
        <v>150</v>
      </c>
      <c r="Z146" s="289">
        <v>52</v>
      </c>
      <c r="AA146" s="285">
        <v>33</v>
      </c>
      <c r="AB146" s="285">
        <v>85</v>
      </c>
      <c r="AC146" s="290" t="s">
        <v>149</v>
      </c>
      <c r="AD146" s="285">
        <v>56</v>
      </c>
      <c r="AE146" s="291">
        <v>35</v>
      </c>
      <c r="AF146" s="285">
        <v>91</v>
      </c>
      <c r="AG146" s="285">
        <v>176</v>
      </c>
      <c r="AH146" s="285">
        <v>88</v>
      </c>
      <c r="AI146" s="285">
        <v>70.400000000000006</v>
      </c>
      <c r="AJ146" s="285" t="s">
        <v>150</v>
      </c>
      <c r="AK146" s="285">
        <v>54</v>
      </c>
      <c r="AL146" s="285">
        <v>36</v>
      </c>
      <c r="AM146" s="285">
        <v>90</v>
      </c>
      <c r="AN146" s="290" t="s">
        <v>150</v>
      </c>
      <c r="AO146" s="285">
        <v>58</v>
      </c>
      <c r="AP146" s="291">
        <v>31</v>
      </c>
      <c r="AQ146" s="285">
        <v>89</v>
      </c>
      <c r="AR146" s="285">
        <v>179</v>
      </c>
      <c r="AS146" s="285">
        <v>89.5</v>
      </c>
      <c r="AT146" s="285">
        <v>35.800000000000004</v>
      </c>
      <c r="AU146" s="285" t="s">
        <v>150</v>
      </c>
      <c r="AV146" s="285">
        <v>59</v>
      </c>
      <c r="AW146" s="285">
        <v>40</v>
      </c>
      <c r="AX146" s="285">
        <v>99</v>
      </c>
      <c r="AY146" s="290" t="s">
        <v>150</v>
      </c>
      <c r="AZ146" s="285">
        <v>60</v>
      </c>
      <c r="BA146" s="291">
        <v>39</v>
      </c>
      <c r="BB146" s="285">
        <v>99</v>
      </c>
      <c r="BC146" s="292">
        <v>198</v>
      </c>
      <c r="BD146" s="285">
        <v>99</v>
      </c>
      <c r="BE146" s="285">
        <v>39.6</v>
      </c>
      <c r="BF146" s="285" t="s">
        <v>150</v>
      </c>
      <c r="BG146" s="285">
        <v>56</v>
      </c>
      <c r="BH146" s="285">
        <v>8</v>
      </c>
      <c r="BI146" s="285">
        <v>32</v>
      </c>
      <c r="BJ146" s="292">
        <v>40</v>
      </c>
      <c r="BK146" s="292">
        <v>96</v>
      </c>
      <c r="BL146" s="290" t="s">
        <v>150</v>
      </c>
      <c r="BM146" s="293">
        <v>57</v>
      </c>
      <c r="BN146" s="293">
        <v>8</v>
      </c>
      <c r="BO146" s="293">
        <v>27</v>
      </c>
      <c r="BP146" s="291">
        <v>35</v>
      </c>
      <c r="BQ146" s="294">
        <v>92</v>
      </c>
      <c r="BR146" s="285">
        <v>149</v>
      </c>
      <c r="BS146" s="294">
        <v>74.5</v>
      </c>
      <c r="BT146" s="285">
        <v>29.8</v>
      </c>
      <c r="BU146" s="285" t="s">
        <v>148</v>
      </c>
      <c r="BV146" s="285">
        <v>100</v>
      </c>
      <c r="BW146" s="290" t="s">
        <v>150</v>
      </c>
      <c r="BX146" s="285">
        <v>100</v>
      </c>
      <c r="BY146" s="285">
        <v>200</v>
      </c>
      <c r="BZ146" s="285">
        <v>100</v>
      </c>
      <c r="CA146" s="285">
        <v>20</v>
      </c>
      <c r="CB146" s="290" t="s">
        <v>150</v>
      </c>
      <c r="CC146" s="285">
        <v>100</v>
      </c>
      <c r="CD146" s="290" t="s">
        <v>150</v>
      </c>
      <c r="CE146" s="285">
        <v>100</v>
      </c>
      <c r="CF146" s="285">
        <v>200</v>
      </c>
      <c r="CG146" s="285">
        <v>100</v>
      </c>
      <c r="CH146" s="285">
        <v>20</v>
      </c>
      <c r="CI146" s="290" t="s">
        <v>150</v>
      </c>
      <c r="CJ146" s="285">
        <v>100</v>
      </c>
      <c r="CK146" s="290" t="s">
        <v>150</v>
      </c>
      <c r="CL146" s="285">
        <v>100</v>
      </c>
      <c r="CM146" s="285">
        <v>200</v>
      </c>
      <c r="CN146" s="285">
        <v>100</v>
      </c>
      <c r="CO146" s="285">
        <v>20</v>
      </c>
      <c r="CP146" s="290" t="s">
        <v>150</v>
      </c>
      <c r="CQ146" s="285">
        <v>100</v>
      </c>
      <c r="CR146" s="290" t="s">
        <v>150</v>
      </c>
      <c r="CS146" s="285">
        <v>100</v>
      </c>
      <c r="CT146" s="285">
        <v>200</v>
      </c>
      <c r="CU146" s="285">
        <v>100</v>
      </c>
      <c r="CV146" s="285">
        <v>20</v>
      </c>
      <c r="CW146" s="290"/>
      <c r="CX146" s="285">
        <v>49</v>
      </c>
      <c r="CY146" s="285">
        <v>32</v>
      </c>
      <c r="CZ146" s="285">
        <v>81</v>
      </c>
      <c r="DA146" s="290" t="s">
        <v>149</v>
      </c>
      <c r="DB146" s="285">
        <v>59</v>
      </c>
      <c r="DC146" s="291">
        <v>23</v>
      </c>
      <c r="DD146" s="285">
        <v>82</v>
      </c>
      <c r="DE146" s="285">
        <v>163</v>
      </c>
      <c r="DF146" s="285">
        <v>81.5</v>
      </c>
      <c r="DG146" s="285">
        <v>32.6</v>
      </c>
      <c r="DH146" s="285" t="s">
        <v>155</v>
      </c>
      <c r="DI146" s="289"/>
      <c r="DJ146" s="289"/>
      <c r="DK146" s="289"/>
      <c r="DL146" s="289"/>
      <c r="DM146" s="289"/>
      <c r="DN146" s="289"/>
      <c r="DO146" s="289"/>
      <c r="DP146" s="289"/>
      <c r="DQ146" s="289"/>
      <c r="DR146" s="289"/>
      <c r="DS146" s="289"/>
      <c r="DT146" s="289"/>
      <c r="DU146" s="289"/>
      <c r="DV146" s="289"/>
      <c r="DW146" s="289"/>
      <c r="DX146" s="289"/>
      <c r="DY146" s="289"/>
      <c r="DZ146" s="289"/>
      <c r="EA146" s="289"/>
      <c r="EB146" s="289"/>
      <c r="EC146" s="289"/>
      <c r="ED146" s="289"/>
      <c r="EE146" s="285">
        <v>49</v>
      </c>
      <c r="EF146" s="285">
        <v>32</v>
      </c>
      <c r="EG146" s="285">
        <v>81</v>
      </c>
      <c r="EH146" s="290" t="s">
        <v>149</v>
      </c>
      <c r="EI146" s="285">
        <v>59</v>
      </c>
      <c r="EJ146" s="291">
        <v>23</v>
      </c>
      <c r="EK146" s="285">
        <v>82</v>
      </c>
      <c r="EL146" s="285">
        <v>163</v>
      </c>
      <c r="EM146" s="285">
        <v>81.5</v>
      </c>
      <c r="EN146" s="285">
        <v>32.6</v>
      </c>
      <c r="EO146" s="285" t="s">
        <v>155</v>
      </c>
      <c r="EP146" s="285"/>
      <c r="EQ146" s="286"/>
      <c r="ER146" s="286"/>
      <c r="ES146" s="286"/>
      <c r="ET146" s="286"/>
      <c r="EU146" s="286"/>
    </row>
    <row r="147" spans="1:151" ht="23.25" thickBot="1" x14ac:dyDescent="0.3">
      <c r="A147" s="278">
        <v>181</v>
      </c>
      <c r="B147" s="269">
        <v>232</v>
      </c>
      <c r="C147" s="297" t="s">
        <v>302</v>
      </c>
      <c r="D147" s="269" t="s">
        <v>280</v>
      </c>
      <c r="E147" s="285" t="s">
        <v>26</v>
      </c>
      <c r="F147" s="288">
        <v>39108</v>
      </c>
      <c r="G147" s="285">
        <v>5</v>
      </c>
      <c r="H147" s="285">
        <v>8</v>
      </c>
      <c r="I147" s="285">
        <v>9</v>
      </c>
      <c r="J147" s="285" t="s">
        <v>23</v>
      </c>
      <c r="K147" s="285" t="s">
        <v>2</v>
      </c>
      <c r="L147" s="285" t="s">
        <v>17</v>
      </c>
      <c r="M147" s="295"/>
      <c r="N147" s="295"/>
      <c r="O147" s="285">
        <v>59</v>
      </c>
      <c r="P147" s="285">
        <v>39</v>
      </c>
      <c r="Q147" s="285">
        <v>98</v>
      </c>
      <c r="R147" s="290" t="s">
        <v>150</v>
      </c>
      <c r="S147" s="285">
        <v>59</v>
      </c>
      <c r="T147" s="291">
        <v>37</v>
      </c>
      <c r="U147" s="285">
        <v>96</v>
      </c>
      <c r="V147" s="285">
        <v>194</v>
      </c>
      <c r="W147" s="285">
        <v>97</v>
      </c>
      <c r="X147" s="285">
        <v>97</v>
      </c>
      <c r="Y147" s="285" t="s">
        <v>150</v>
      </c>
      <c r="Z147" s="289">
        <v>53</v>
      </c>
      <c r="AA147" s="285">
        <v>32</v>
      </c>
      <c r="AB147" s="285">
        <v>85</v>
      </c>
      <c r="AC147" s="290" t="s">
        <v>149</v>
      </c>
      <c r="AD147" s="285">
        <v>47</v>
      </c>
      <c r="AE147" s="291">
        <v>33</v>
      </c>
      <c r="AF147" s="285">
        <v>80</v>
      </c>
      <c r="AG147" s="285">
        <v>165</v>
      </c>
      <c r="AH147" s="285">
        <v>82.5</v>
      </c>
      <c r="AI147" s="285">
        <v>66</v>
      </c>
      <c r="AJ147" s="285" t="s">
        <v>155</v>
      </c>
      <c r="AK147" s="285">
        <v>51</v>
      </c>
      <c r="AL147" s="285">
        <v>33</v>
      </c>
      <c r="AM147" s="285">
        <v>84</v>
      </c>
      <c r="AN147" s="290" t="s">
        <v>149</v>
      </c>
      <c r="AO147" s="285">
        <v>47</v>
      </c>
      <c r="AP147" s="291">
        <v>35</v>
      </c>
      <c r="AQ147" s="285">
        <v>82</v>
      </c>
      <c r="AR147" s="285">
        <v>166</v>
      </c>
      <c r="AS147" s="285">
        <v>83</v>
      </c>
      <c r="AT147" s="285">
        <v>33.200000000000003</v>
      </c>
      <c r="AU147" s="285" t="s">
        <v>155</v>
      </c>
      <c r="AV147" s="285">
        <v>60</v>
      </c>
      <c r="AW147" s="285">
        <v>40</v>
      </c>
      <c r="AX147" s="285">
        <v>100</v>
      </c>
      <c r="AY147" s="290" t="s">
        <v>150</v>
      </c>
      <c r="AZ147" s="285">
        <v>60</v>
      </c>
      <c r="BA147" s="291">
        <v>40</v>
      </c>
      <c r="BB147" s="285">
        <v>100</v>
      </c>
      <c r="BC147" s="292">
        <v>200</v>
      </c>
      <c r="BD147" s="285">
        <v>100</v>
      </c>
      <c r="BE147" s="285">
        <v>40</v>
      </c>
      <c r="BF147" s="285" t="s">
        <v>150</v>
      </c>
      <c r="BG147" s="285">
        <v>55</v>
      </c>
      <c r="BH147" s="285">
        <v>8</v>
      </c>
      <c r="BI147" s="285">
        <v>32</v>
      </c>
      <c r="BJ147" s="292">
        <v>40</v>
      </c>
      <c r="BK147" s="292">
        <v>95</v>
      </c>
      <c r="BL147" s="290" t="s">
        <v>150</v>
      </c>
      <c r="BM147" s="293">
        <v>59</v>
      </c>
      <c r="BN147" s="293">
        <v>8</v>
      </c>
      <c r="BO147" s="293">
        <v>28</v>
      </c>
      <c r="BP147" s="291">
        <v>36</v>
      </c>
      <c r="BQ147" s="294">
        <v>95</v>
      </c>
      <c r="BR147" s="285">
        <v>154</v>
      </c>
      <c r="BS147" s="294">
        <v>77</v>
      </c>
      <c r="BT147" s="285">
        <v>30.8</v>
      </c>
      <c r="BU147" s="285" t="s">
        <v>155</v>
      </c>
      <c r="BV147" s="285">
        <v>100</v>
      </c>
      <c r="BW147" s="290" t="s">
        <v>150</v>
      </c>
      <c r="BX147" s="285">
        <v>100</v>
      </c>
      <c r="BY147" s="285">
        <v>200</v>
      </c>
      <c r="BZ147" s="285">
        <v>100</v>
      </c>
      <c r="CA147" s="285">
        <v>20</v>
      </c>
      <c r="CB147" s="290" t="s">
        <v>150</v>
      </c>
      <c r="CC147" s="285">
        <v>100</v>
      </c>
      <c r="CD147" s="290" t="s">
        <v>150</v>
      </c>
      <c r="CE147" s="285">
        <v>100</v>
      </c>
      <c r="CF147" s="285">
        <v>200</v>
      </c>
      <c r="CG147" s="285">
        <v>100</v>
      </c>
      <c r="CH147" s="285">
        <v>20</v>
      </c>
      <c r="CI147" s="290" t="s">
        <v>150</v>
      </c>
      <c r="CJ147" s="285">
        <v>100</v>
      </c>
      <c r="CK147" s="290" t="s">
        <v>150</v>
      </c>
      <c r="CL147" s="285">
        <v>100</v>
      </c>
      <c r="CM147" s="285">
        <v>200</v>
      </c>
      <c r="CN147" s="285">
        <v>100</v>
      </c>
      <c r="CO147" s="285">
        <v>20</v>
      </c>
      <c r="CP147" s="290" t="s">
        <v>150</v>
      </c>
      <c r="CQ147" s="285">
        <v>100</v>
      </c>
      <c r="CR147" s="290" t="s">
        <v>150</v>
      </c>
      <c r="CS147" s="285">
        <v>100</v>
      </c>
      <c r="CT147" s="285">
        <v>200</v>
      </c>
      <c r="CU147" s="285">
        <v>100</v>
      </c>
      <c r="CV147" s="285">
        <v>20</v>
      </c>
      <c r="CW147" s="290"/>
      <c r="CX147" s="285">
        <v>57</v>
      </c>
      <c r="CY147" s="285">
        <v>30</v>
      </c>
      <c r="CZ147" s="285">
        <v>87</v>
      </c>
      <c r="DA147" s="290" t="s">
        <v>150</v>
      </c>
      <c r="DB147" s="285">
        <v>60</v>
      </c>
      <c r="DC147" s="291">
        <v>38</v>
      </c>
      <c r="DD147" s="285">
        <v>98</v>
      </c>
      <c r="DE147" s="285">
        <v>185</v>
      </c>
      <c r="DF147" s="285">
        <v>92.5</v>
      </c>
      <c r="DG147" s="285">
        <v>37</v>
      </c>
      <c r="DH147" s="285" t="s">
        <v>150</v>
      </c>
      <c r="DI147" s="289"/>
      <c r="DJ147" s="289"/>
      <c r="DK147" s="289"/>
      <c r="DL147" s="289"/>
      <c r="DM147" s="289"/>
      <c r="DN147" s="289"/>
      <c r="DO147" s="289"/>
      <c r="DP147" s="289"/>
      <c r="DQ147" s="289"/>
      <c r="DR147" s="289"/>
      <c r="DS147" s="289"/>
      <c r="DT147" s="289"/>
      <c r="DU147" s="289"/>
      <c r="DV147" s="289"/>
      <c r="DW147" s="289"/>
      <c r="DX147" s="289"/>
      <c r="DY147" s="289"/>
      <c r="DZ147" s="289"/>
      <c r="EA147" s="289"/>
      <c r="EB147" s="289"/>
      <c r="EC147" s="289"/>
      <c r="ED147" s="289"/>
      <c r="EE147" s="285">
        <v>57</v>
      </c>
      <c r="EF147" s="285">
        <v>30</v>
      </c>
      <c r="EG147" s="285">
        <v>87</v>
      </c>
      <c r="EH147" s="290" t="s">
        <v>150</v>
      </c>
      <c r="EI147" s="285">
        <v>60</v>
      </c>
      <c r="EJ147" s="291">
        <v>38</v>
      </c>
      <c r="EK147" s="285">
        <v>98</v>
      </c>
      <c r="EL147" s="285">
        <v>185</v>
      </c>
      <c r="EM147" s="285">
        <v>92.5</v>
      </c>
      <c r="EN147" s="285">
        <v>37</v>
      </c>
      <c r="EO147" s="285" t="s">
        <v>150</v>
      </c>
      <c r="EP147" s="285"/>
      <c r="EQ147" s="286"/>
      <c r="ER147" s="286"/>
      <c r="ES147" s="286"/>
      <c r="ET147" s="286"/>
      <c r="EU147" s="286"/>
    </row>
    <row r="148" spans="1:151" ht="23.25" thickBot="1" x14ac:dyDescent="0.3">
      <c r="A148" s="278">
        <v>182</v>
      </c>
      <c r="B148" s="269">
        <v>233</v>
      </c>
      <c r="C148" s="297" t="s">
        <v>303</v>
      </c>
      <c r="D148" s="269" t="s">
        <v>280</v>
      </c>
      <c r="E148" s="285" t="s">
        <v>26</v>
      </c>
      <c r="F148" s="288">
        <v>39035</v>
      </c>
      <c r="G148" s="285">
        <v>17</v>
      </c>
      <c r="H148" s="285">
        <v>10</v>
      </c>
      <c r="I148" s="285">
        <v>9</v>
      </c>
      <c r="J148" s="285" t="s">
        <v>23</v>
      </c>
      <c r="K148" s="285" t="s">
        <v>2</v>
      </c>
      <c r="L148" s="285" t="s">
        <v>17</v>
      </c>
      <c r="M148" s="295"/>
      <c r="N148" s="295"/>
      <c r="O148" s="285">
        <v>60</v>
      </c>
      <c r="P148" s="285">
        <v>39</v>
      </c>
      <c r="Q148" s="285">
        <v>99</v>
      </c>
      <c r="R148" s="290" t="s">
        <v>150</v>
      </c>
      <c r="S148" s="285">
        <v>60</v>
      </c>
      <c r="T148" s="291">
        <v>38</v>
      </c>
      <c r="U148" s="285">
        <v>98</v>
      </c>
      <c r="V148" s="285">
        <v>197</v>
      </c>
      <c r="W148" s="285">
        <v>98.5</v>
      </c>
      <c r="X148" s="285">
        <v>98.5</v>
      </c>
      <c r="Y148" s="285" t="s">
        <v>150</v>
      </c>
      <c r="Z148" s="289">
        <v>60</v>
      </c>
      <c r="AA148" s="285">
        <v>38</v>
      </c>
      <c r="AB148" s="285">
        <v>98</v>
      </c>
      <c r="AC148" s="290" t="s">
        <v>150</v>
      </c>
      <c r="AD148" s="285">
        <v>60</v>
      </c>
      <c r="AE148" s="291">
        <v>40</v>
      </c>
      <c r="AF148" s="285">
        <v>100</v>
      </c>
      <c r="AG148" s="285">
        <v>198</v>
      </c>
      <c r="AH148" s="285">
        <v>99</v>
      </c>
      <c r="AI148" s="285">
        <v>79.2</v>
      </c>
      <c r="AJ148" s="285" t="s">
        <v>150</v>
      </c>
      <c r="AK148" s="285">
        <v>60</v>
      </c>
      <c r="AL148" s="285">
        <v>40</v>
      </c>
      <c r="AM148" s="285">
        <v>100</v>
      </c>
      <c r="AN148" s="290" t="s">
        <v>150</v>
      </c>
      <c r="AO148" s="285">
        <v>59</v>
      </c>
      <c r="AP148" s="291">
        <v>40</v>
      </c>
      <c r="AQ148" s="285">
        <v>99</v>
      </c>
      <c r="AR148" s="285">
        <v>199</v>
      </c>
      <c r="AS148" s="285">
        <v>99.5</v>
      </c>
      <c r="AT148" s="285">
        <v>39.800000000000004</v>
      </c>
      <c r="AU148" s="285" t="s">
        <v>150</v>
      </c>
      <c r="AV148" s="285">
        <v>60</v>
      </c>
      <c r="AW148" s="285">
        <v>40</v>
      </c>
      <c r="AX148" s="285">
        <v>100</v>
      </c>
      <c r="AY148" s="290" t="s">
        <v>150</v>
      </c>
      <c r="AZ148" s="285">
        <v>60</v>
      </c>
      <c r="BA148" s="291">
        <v>39</v>
      </c>
      <c r="BB148" s="285">
        <v>99</v>
      </c>
      <c r="BC148" s="292">
        <v>199</v>
      </c>
      <c r="BD148" s="285">
        <v>99.5</v>
      </c>
      <c r="BE148" s="285">
        <v>39.800000000000004</v>
      </c>
      <c r="BF148" s="285" t="s">
        <v>150</v>
      </c>
      <c r="BG148" s="285">
        <v>60</v>
      </c>
      <c r="BH148" s="285">
        <v>8</v>
      </c>
      <c r="BI148" s="285">
        <v>32</v>
      </c>
      <c r="BJ148" s="292">
        <v>40</v>
      </c>
      <c r="BK148" s="292">
        <v>100</v>
      </c>
      <c r="BL148" s="290" t="s">
        <v>150</v>
      </c>
      <c r="BM148" s="293">
        <v>60</v>
      </c>
      <c r="BN148" s="293">
        <v>8</v>
      </c>
      <c r="BO148" s="293">
        <v>32</v>
      </c>
      <c r="BP148" s="291">
        <v>40</v>
      </c>
      <c r="BQ148" s="294">
        <v>100</v>
      </c>
      <c r="BR148" s="285">
        <v>160</v>
      </c>
      <c r="BS148" s="294">
        <v>80</v>
      </c>
      <c r="BT148" s="285">
        <v>32</v>
      </c>
      <c r="BU148" s="285" t="s">
        <v>155</v>
      </c>
      <c r="BV148" s="285">
        <v>100</v>
      </c>
      <c r="BW148" s="290" t="s">
        <v>150</v>
      </c>
      <c r="BX148" s="285">
        <v>100</v>
      </c>
      <c r="BY148" s="285">
        <v>200</v>
      </c>
      <c r="BZ148" s="285">
        <v>100</v>
      </c>
      <c r="CA148" s="285">
        <v>20</v>
      </c>
      <c r="CB148" s="290" t="s">
        <v>150</v>
      </c>
      <c r="CC148" s="285">
        <v>100</v>
      </c>
      <c r="CD148" s="290" t="s">
        <v>150</v>
      </c>
      <c r="CE148" s="285">
        <v>100</v>
      </c>
      <c r="CF148" s="285">
        <v>200</v>
      </c>
      <c r="CG148" s="285">
        <v>100</v>
      </c>
      <c r="CH148" s="285">
        <v>20</v>
      </c>
      <c r="CI148" s="290" t="s">
        <v>150</v>
      </c>
      <c r="CJ148" s="285">
        <v>100</v>
      </c>
      <c r="CK148" s="290" t="s">
        <v>150</v>
      </c>
      <c r="CL148" s="285">
        <v>100</v>
      </c>
      <c r="CM148" s="285">
        <v>200</v>
      </c>
      <c r="CN148" s="285">
        <v>100</v>
      </c>
      <c r="CO148" s="285">
        <v>20</v>
      </c>
      <c r="CP148" s="290" t="s">
        <v>150</v>
      </c>
      <c r="CQ148" s="285">
        <v>100</v>
      </c>
      <c r="CR148" s="290" t="s">
        <v>150</v>
      </c>
      <c r="CS148" s="285">
        <v>100</v>
      </c>
      <c r="CT148" s="285">
        <v>200</v>
      </c>
      <c r="CU148" s="285">
        <v>100</v>
      </c>
      <c r="CV148" s="285">
        <v>20</v>
      </c>
      <c r="CW148" s="290"/>
      <c r="CX148" s="285">
        <v>60</v>
      </c>
      <c r="CY148" s="285">
        <v>37</v>
      </c>
      <c r="CZ148" s="285">
        <v>97</v>
      </c>
      <c r="DA148" s="290" t="s">
        <v>150</v>
      </c>
      <c r="DB148" s="285">
        <v>59</v>
      </c>
      <c r="DC148" s="291">
        <v>38</v>
      </c>
      <c r="DD148" s="285">
        <v>97</v>
      </c>
      <c r="DE148" s="285">
        <v>194</v>
      </c>
      <c r="DF148" s="285">
        <v>97</v>
      </c>
      <c r="DG148" s="285">
        <v>38.800000000000004</v>
      </c>
      <c r="DH148" s="285" t="s">
        <v>150</v>
      </c>
      <c r="DI148" s="289"/>
      <c r="DJ148" s="289"/>
      <c r="DK148" s="289"/>
      <c r="DL148" s="289"/>
      <c r="DM148" s="289"/>
      <c r="DN148" s="289"/>
      <c r="DO148" s="289"/>
      <c r="DP148" s="289"/>
      <c r="DQ148" s="289"/>
      <c r="DR148" s="289"/>
      <c r="DS148" s="289"/>
      <c r="DT148" s="289"/>
      <c r="DU148" s="289"/>
      <c r="DV148" s="289"/>
      <c r="DW148" s="289"/>
      <c r="DX148" s="289"/>
      <c r="DY148" s="289"/>
      <c r="DZ148" s="289"/>
      <c r="EA148" s="289"/>
      <c r="EB148" s="289"/>
      <c r="EC148" s="289"/>
      <c r="ED148" s="289"/>
      <c r="EE148" s="285">
        <v>60</v>
      </c>
      <c r="EF148" s="285">
        <v>37</v>
      </c>
      <c r="EG148" s="285">
        <v>97</v>
      </c>
      <c r="EH148" s="290" t="s">
        <v>150</v>
      </c>
      <c r="EI148" s="285">
        <v>59</v>
      </c>
      <c r="EJ148" s="291">
        <v>38</v>
      </c>
      <c r="EK148" s="285">
        <v>97</v>
      </c>
      <c r="EL148" s="285">
        <v>194</v>
      </c>
      <c r="EM148" s="285">
        <v>97</v>
      </c>
      <c r="EN148" s="285">
        <v>38.800000000000004</v>
      </c>
      <c r="EO148" s="285" t="s">
        <v>150</v>
      </c>
      <c r="EP148" s="285"/>
      <c r="EQ148" s="286"/>
      <c r="ER148" s="286"/>
      <c r="ES148" s="286"/>
      <c r="ET148" s="286"/>
      <c r="EU148" s="286"/>
    </row>
    <row r="149" spans="1:151" ht="23.25" thickBot="1" x14ac:dyDescent="0.3">
      <c r="A149" s="278">
        <v>183</v>
      </c>
      <c r="B149" s="269">
        <v>234</v>
      </c>
      <c r="C149" s="297" t="s">
        <v>304</v>
      </c>
      <c r="D149" s="269" t="s">
        <v>280</v>
      </c>
      <c r="E149" s="285" t="s">
        <v>26</v>
      </c>
      <c r="F149" s="288">
        <v>38696</v>
      </c>
      <c r="G149" s="285">
        <v>21</v>
      </c>
      <c r="H149" s="285">
        <v>9</v>
      </c>
      <c r="I149" s="285">
        <v>10</v>
      </c>
      <c r="J149" s="285" t="s">
        <v>23</v>
      </c>
      <c r="K149" s="285" t="s">
        <v>2</v>
      </c>
      <c r="L149" s="285" t="s">
        <v>17</v>
      </c>
      <c r="M149" s="295"/>
      <c r="N149" s="295"/>
      <c r="O149" s="285">
        <v>60</v>
      </c>
      <c r="P149" s="285">
        <v>39</v>
      </c>
      <c r="Q149" s="285">
        <v>99</v>
      </c>
      <c r="R149" s="290" t="s">
        <v>150</v>
      </c>
      <c r="S149" s="285">
        <v>60</v>
      </c>
      <c r="T149" s="291">
        <v>40</v>
      </c>
      <c r="U149" s="285">
        <v>100</v>
      </c>
      <c r="V149" s="285">
        <v>199</v>
      </c>
      <c r="W149" s="285">
        <v>99.5</v>
      </c>
      <c r="X149" s="285">
        <v>99.5</v>
      </c>
      <c r="Y149" s="285" t="s">
        <v>150</v>
      </c>
      <c r="Z149" s="289">
        <v>59</v>
      </c>
      <c r="AA149" s="285">
        <v>36</v>
      </c>
      <c r="AB149" s="285">
        <v>95</v>
      </c>
      <c r="AC149" s="290" t="s">
        <v>150</v>
      </c>
      <c r="AD149" s="285">
        <v>58</v>
      </c>
      <c r="AE149" s="291">
        <v>40</v>
      </c>
      <c r="AF149" s="285">
        <v>98</v>
      </c>
      <c r="AG149" s="285">
        <v>193</v>
      </c>
      <c r="AH149" s="285">
        <v>96.5</v>
      </c>
      <c r="AI149" s="285">
        <v>77.2</v>
      </c>
      <c r="AJ149" s="285" t="s">
        <v>150</v>
      </c>
      <c r="AK149" s="285">
        <v>60</v>
      </c>
      <c r="AL149" s="285">
        <v>40</v>
      </c>
      <c r="AM149" s="285">
        <v>100</v>
      </c>
      <c r="AN149" s="290" t="s">
        <v>150</v>
      </c>
      <c r="AO149" s="285">
        <v>60</v>
      </c>
      <c r="AP149" s="291">
        <v>40</v>
      </c>
      <c r="AQ149" s="285">
        <v>100</v>
      </c>
      <c r="AR149" s="285">
        <v>200</v>
      </c>
      <c r="AS149" s="285">
        <v>100</v>
      </c>
      <c r="AT149" s="285">
        <v>40</v>
      </c>
      <c r="AU149" s="285" t="s">
        <v>150</v>
      </c>
      <c r="AV149" s="285">
        <v>60</v>
      </c>
      <c r="AW149" s="285">
        <v>40</v>
      </c>
      <c r="AX149" s="285">
        <v>100</v>
      </c>
      <c r="AY149" s="290" t="s">
        <v>150</v>
      </c>
      <c r="AZ149" s="285">
        <v>60</v>
      </c>
      <c r="BA149" s="291">
        <v>40</v>
      </c>
      <c r="BB149" s="285">
        <v>100</v>
      </c>
      <c r="BC149" s="292">
        <v>200</v>
      </c>
      <c r="BD149" s="285">
        <v>100</v>
      </c>
      <c r="BE149" s="285">
        <v>40</v>
      </c>
      <c r="BF149" s="285" t="s">
        <v>150</v>
      </c>
      <c r="BG149" s="285">
        <v>60</v>
      </c>
      <c r="BH149" s="285">
        <v>8</v>
      </c>
      <c r="BI149" s="285">
        <v>32</v>
      </c>
      <c r="BJ149" s="292">
        <v>40</v>
      </c>
      <c r="BK149" s="292">
        <v>100</v>
      </c>
      <c r="BL149" s="290" t="s">
        <v>150</v>
      </c>
      <c r="BM149" s="293">
        <v>60</v>
      </c>
      <c r="BN149" s="293">
        <v>8</v>
      </c>
      <c r="BO149" s="293">
        <v>32</v>
      </c>
      <c r="BP149" s="291">
        <v>40</v>
      </c>
      <c r="BQ149" s="294">
        <v>100</v>
      </c>
      <c r="BR149" s="285">
        <v>160</v>
      </c>
      <c r="BS149" s="294">
        <v>80</v>
      </c>
      <c r="BT149" s="285">
        <v>32</v>
      </c>
      <c r="BU149" s="285" t="s">
        <v>155</v>
      </c>
      <c r="BV149" s="285">
        <v>100</v>
      </c>
      <c r="BW149" s="290" t="s">
        <v>150</v>
      </c>
      <c r="BX149" s="285">
        <v>100</v>
      </c>
      <c r="BY149" s="285">
        <v>200</v>
      </c>
      <c r="BZ149" s="285">
        <v>100</v>
      </c>
      <c r="CA149" s="285">
        <v>20</v>
      </c>
      <c r="CB149" s="290" t="s">
        <v>150</v>
      </c>
      <c r="CC149" s="285">
        <v>100</v>
      </c>
      <c r="CD149" s="290" t="s">
        <v>150</v>
      </c>
      <c r="CE149" s="285">
        <v>100</v>
      </c>
      <c r="CF149" s="285">
        <v>200</v>
      </c>
      <c r="CG149" s="285">
        <v>100</v>
      </c>
      <c r="CH149" s="285">
        <v>20</v>
      </c>
      <c r="CI149" s="290" t="s">
        <v>150</v>
      </c>
      <c r="CJ149" s="285">
        <v>100</v>
      </c>
      <c r="CK149" s="290" t="s">
        <v>150</v>
      </c>
      <c r="CL149" s="285">
        <v>100</v>
      </c>
      <c r="CM149" s="285">
        <v>200</v>
      </c>
      <c r="CN149" s="285">
        <v>100</v>
      </c>
      <c r="CO149" s="285">
        <v>20</v>
      </c>
      <c r="CP149" s="290" t="s">
        <v>150</v>
      </c>
      <c r="CQ149" s="285">
        <v>100</v>
      </c>
      <c r="CR149" s="290" t="s">
        <v>150</v>
      </c>
      <c r="CS149" s="285">
        <v>100</v>
      </c>
      <c r="CT149" s="285">
        <v>200</v>
      </c>
      <c r="CU149" s="285">
        <v>100</v>
      </c>
      <c r="CV149" s="285">
        <v>20</v>
      </c>
      <c r="CW149" s="290"/>
      <c r="CX149" s="285">
        <v>55</v>
      </c>
      <c r="CY149" s="285">
        <v>38</v>
      </c>
      <c r="CZ149" s="285">
        <v>93</v>
      </c>
      <c r="DA149" s="290" t="s">
        <v>150</v>
      </c>
      <c r="DB149" s="285">
        <v>60</v>
      </c>
      <c r="DC149" s="291">
        <v>40</v>
      </c>
      <c r="DD149" s="285">
        <v>100</v>
      </c>
      <c r="DE149" s="285">
        <v>193</v>
      </c>
      <c r="DF149" s="285">
        <v>96.5</v>
      </c>
      <c r="DG149" s="285">
        <v>38.6</v>
      </c>
      <c r="DH149" s="285" t="s">
        <v>150</v>
      </c>
      <c r="DI149" s="289"/>
      <c r="DJ149" s="289"/>
      <c r="DK149" s="289"/>
      <c r="DL149" s="289"/>
      <c r="DM149" s="289"/>
      <c r="DN149" s="289"/>
      <c r="DO149" s="289"/>
      <c r="DP149" s="289"/>
      <c r="DQ149" s="289"/>
      <c r="DR149" s="289"/>
      <c r="DS149" s="289"/>
      <c r="DT149" s="289"/>
      <c r="DU149" s="289"/>
      <c r="DV149" s="289"/>
      <c r="DW149" s="289"/>
      <c r="DX149" s="289"/>
      <c r="DY149" s="289"/>
      <c r="DZ149" s="289"/>
      <c r="EA149" s="289"/>
      <c r="EB149" s="289"/>
      <c r="EC149" s="289"/>
      <c r="ED149" s="289"/>
      <c r="EE149" s="285">
        <v>55</v>
      </c>
      <c r="EF149" s="285">
        <v>38</v>
      </c>
      <c r="EG149" s="285">
        <v>93</v>
      </c>
      <c r="EH149" s="290" t="s">
        <v>150</v>
      </c>
      <c r="EI149" s="285">
        <v>60</v>
      </c>
      <c r="EJ149" s="291">
        <v>40</v>
      </c>
      <c r="EK149" s="285">
        <v>100</v>
      </c>
      <c r="EL149" s="285">
        <v>193</v>
      </c>
      <c r="EM149" s="285">
        <v>96.5</v>
      </c>
      <c r="EN149" s="285">
        <v>38.6</v>
      </c>
      <c r="EO149" s="285" t="s">
        <v>150</v>
      </c>
      <c r="EP149" s="285"/>
      <c r="EQ149" s="286"/>
      <c r="ER149" s="286"/>
      <c r="ES149" s="286"/>
      <c r="ET149" s="286"/>
      <c r="EU149" s="286"/>
    </row>
    <row r="150" spans="1:151" ht="23.25" thickBot="1" x14ac:dyDescent="0.3">
      <c r="A150" s="278">
        <v>184</v>
      </c>
      <c r="B150" s="269">
        <v>235</v>
      </c>
      <c r="C150" s="297" t="s">
        <v>305</v>
      </c>
      <c r="D150" s="269" t="s">
        <v>280</v>
      </c>
      <c r="E150" s="285" t="s">
        <v>26</v>
      </c>
      <c r="F150" s="288">
        <v>38810</v>
      </c>
      <c r="G150" s="285">
        <v>28</v>
      </c>
      <c r="H150" s="285">
        <v>5</v>
      </c>
      <c r="I150" s="285">
        <v>10</v>
      </c>
      <c r="J150" s="285" t="s">
        <v>23</v>
      </c>
      <c r="K150" s="285" t="s">
        <v>2</v>
      </c>
      <c r="L150" s="285" t="s">
        <v>17</v>
      </c>
      <c r="M150" s="295"/>
      <c r="N150" s="295"/>
      <c r="O150" s="285">
        <v>58</v>
      </c>
      <c r="P150" s="285">
        <v>34</v>
      </c>
      <c r="Q150" s="285">
        <v>92</v>
      </c>
      <c r="R150" s="290" t="s">
        <v>150</v>
      </c>
      <c r="S150" s="285">
        <v>53</v>
      </c>
      <c r="T150" s="291">
        <v>37</v>
      </c>
      <c r="U150" s="285">
        <v>90</v>
      </c>
      <c r="V150" s="285">
        <v>182</v>
      </c>
      <c r="W150" s="285">
        <v>91</v>
      </c>
      <c r="X150" s="285">
        <v>91</v>
      </c>
      <c r="Y150" s="285" t="s">
        <v>150</v>
      </c>
      <c r="Z150" s="289">
        <v>50</v>
      </c>
      <c r="AA150" s="285">
        <v>34</v>
      </c>
      <c r="AB150" s="285">
        <v>84</v>
      </c>
      <c r="AC150" s="290" t="s">
        <v>150</v>
      </c>
      <c r="AD150" s="285">
        <v>57</v>
      </c>
      <c r="AE150" s="291">
        <v>39</v>
      </c>
      <c r="AF150" s="285">
        <v>96</v>
      </c>
      <c r="AG150" s="285">
        <v>180</v>
      </c>
      <c r="AH150" s="285">
        <v>90</v>
      </c>
      <c r="AI150" s="285">
        <v>72</v>
      </c>
      <c r="AJ150" s="285" t="s">
        <v>150</v>
      </c>
      <c r="AK150" s="285">
        <v>47</v>
      </c>
      <c r="AL150" s="285">
        <v>22</v>
      </c>
      <c r="AM150" s="285">
        <v>69</v>
      </c>
      <c r="AN150" s="290" t="s">
        <v>147</v>
      </c>
      <c r="AO150" s="285">
        <v>51</v>
      </c>
      <c r="AP150" s="291">
        <v>39</v>
      </c>
      <c r="AQ150" s="285">
        <v>90</v>
      </c>
      <c r="AR150" s="285">
        <v>159</v>
      </c>
      <c r="AS150" s="285">
        <v>79.5</v>
      </c>
      <c r="AT150" s="285">
        <v>31.8</v>
      </c>
      <c r="AU150" s="285" t="s">
        <v>155</v>
      </c>
      <c r="AV150" s="285">
        <v>52</v>
      </c>
      <c r="AW150" s="285">
        <v>40</v>
      </c>
      <c r="AX150" s="285">
        <v>92</v>
      </c>
      <c r="AY150" s="290" t="s">
        <v>150</v>
      </c>
      <c r="AZ150" s="285">
        <v>60</v>
      </c>
      <c r="BA150" s="291">
        <v>37</v>
      </c>
      <c r="BB150" s="285">
        <v>97</v>
      </c>
      <c r="BC150" s="292">
        <v>189</v>
      </c>
      <c r="BD150" s="285">
        <v>94.5</v>
      </c>
      <c r="BE150" s="285">
        <v>37.800000000000004</v>
      </c>
      <c r="BF150" s="285" t="s">
        <v>150</v>
      </c>
      <c r="BG150" s="285">
        <v>55</v>
      </c>
      <c r="BH150" s="285">
        <v>8</v>
      </c>
      <c r="BI150" s="285">
        <v>32</v>
      </c>
      <c r="BJ150" s="292">
        <v>40</v>
      </c>
      <c r="BK150" s="292">
        <v>95</v>
      </c>
      <c r="BL150" s="290" t="s">
        <v>150</v>
      </c>
      <c r="BM150" s="293">
        <v>60</v>
      </c>
      <c r="BN150" s="293">
        <v>8</v>
      </c>
      <c r="BO150" s="293">
        <v>27</v>
      </c>
      <c r="BP150" s="291">
        <v>35</v>
      </c>
      <c r="BQ150" s="294">
        <v>95</v>
      </c>
      <c r="BR150" s="285">
        <v>155</v>
      </c>
      <c r="BS150" s="294">
        <v>77.5</v>
      </c>
      <c r="BT150" s="285">
        <v>31</v>
      </c>
      <c r="BU150" s="285" t="s">
        <v>155</v>
      </c>
      <c r="BV150" s="285">
        <v>100</v>
      </c>
      <c r="BW150" s="290" t="s">
        <v>150</v>
      </c>
      <c r="BX150" s="285">
        <v>100</v>
      </c>
      <c r="BY150" s="285">
        <v>200</v>
      </c>
      <c r="BZ150" s="285">
        <v>100</v>
      </c>
      <c r="CA150" s="285">
        <v>20</v>
      </c>
      <c r="CB150" s="290" t="s">
        <v>150</v>
      </c>
      <c r="CC150" s="285">
        <v>100</v>
      </c>
      <c r="CD150" s="290" t="s">
        <v>150</v>
      </c>
      <c r="CE150" s="285">
        <v>100</v>
      </c>
      <c r="CF150" s="285">
        <v>200</v>
      </c>
      <c r="CG150" s="285">
        <v>100</v>
      </c>
      <c r="CH150" s="285">
        <v>20</v>
      </c>
      <c r="CI150" s="290" t="s">
        <v>150</v>
      </c>
      <c r="CJ150" s="285">
        <v>100</v>
      </c>
      <c r="CK150" s="290" t="s">
        <v>150</v>
      </c>
      <c r="CL150" s="285">
        <v>100</v>
      </c>
      <c r="CM150" s="285">
        <v>200</v>
      </c>
      <c r="CN150" s="285">
        <v>100</v>
      </c>
      <c r="CO150" s="285">
        <v>20</v>
      </c>
      <c r="CP150" s="290" t="s">
        <v>150</v>
      </c>
      <c r="CQ150" s="285">
        <v>100</v>
      </c>
      <c r="CR150" s="290" t="s">
        <v>150</v>
      </c>
      <c r="CS150" s="285">
        <v>100</v>
      </c>
      <c r="CT150" s="285">
        <v>200</v>
      </c>
      <c r="CU150" s="285">
        <v>100</v>
      </c>
      <c r="CV150" s="285">
        <v>20</v>
      </c>
      <c r="CW150" s="290"/>
      <c r="CX150" s="285">
        <v>52</v>
      </c>
      <c r="CY150" s="285">
        <v>38</v>
      </c>
      <c r="CZ150" s="285">
        <v>90</v>
      </c>
      <c r="DA150" s="290" t="s">
        <v>150</v>
      </c>
      <c r="DB150" s="285">
        <v>55</v>
      </c>
      <c r="DC150" s="291">
        <v>40</v>
      </c>
      <c r="DD150" s="285">
        <v>95</v>
      </c>
      <c r="DE150" s="285">
        <v>185</v>
      </c>
      <c r="DF150" s="285">
        <v>92.5</v>
      </c>
      <c r="DG150" s="285">
        <v>37</v>
      </c>
      <c r="DH150" s="285" t="s">
        <v>150</v>
      </c>
      <c r="DI150" s="289"/>
      <c r="DJ150" s="289"/>
      <c r="DK150" s="289"/>
      <c r="DL150" s="289"/>
      <c r="DM150" s="289"/>
      <c r="DN150" s="289"/>
      <c r="DO150" s="289"/>
      <c r="DP150" s="289"/>
      <c r="DQ150" s="289"/>
      <c r="DR150" s="289"/>
      <c r="DS150" s="289"/>
      <c r="DT150" s="289"/>
      <c r="DU150" s="289"/>
      <c r="DV150" s="289"/>
      <c r="DW150" s="289"/>
      <c r="DX150" s="289"/>
      <c r="DY150" s="289"/>
      <c r="DZ150" s="289"/>
      <c r="EA150" s="289"/>
      <c r="EB150" s="289"/>
      <c r="EC150" s="289"/>
      <c r="ED150" s="289"/>
      <c r="EE150" s="285">
        <v>52</v>
      </c>
      <c r="EF150" s="285">
        <v>38</v>
      </c>
      <c r="EG150" s="285">
        <v>90</v>
      </c>
      <c r="EH150" s="290" t="s">
        <v>150</v>
      </c>
      <c r="EI150" s="285">
        <v>55</v>
      </c>
      <c r="EJ150" s="291">
        <v>40</v>
      </c>
      <c r="EK150" s="285">
        <v>95</v>
      </c>
      <c r="EL150" s="285">
        <v>185</v>
      </c>
      <c r="EM150" s="285">
        <v>92.5</v>
      </c>
      <c r="EN150" s="285">
        <v>37</v>
      </c>
      <c r="EO150" s="285" t="s">
        <v>150</v>
      </c>
      <c r="EP150" s="285"/>
      <c r="EQ150" s="286"/>
      <c r="ER150" s="286"/>
      <c r="ES150" s="286"/>
      <c r="ET150" s="286"/>
      <c r="EU150" s="286"/>
    </row>
    <row r="151" spans="1:151" ht="23.25" thickBot="1" x14ac:dyDescent="0.3">
      <c r="A151" s="278">
        <v>185</v>
      </c>
      <c r="B151" s="269">
        <v>236</v>
      </c>
      <c r="C151" s="297" t="s">
        <v>306</v>
      </c>
      <c r="D151" s="269" t="s">
        <v>280</v>
      </c>
      <c r="E151" s="285" t="s">
        <v>26</v>
      </c>
      <c r="F151" s="288">
        <v>39035</v>
      </c>
      <c r="G151" s="285">
        <v>17</v>
      </c>
      <c r="H151" s="285">
        <v>10</v>
      </c>
      <c r="I151" s="285">
        <v>9</v>
      </c>
      <c r="J151" s="285" t="s">
        <v>23</v>
      </c>
      <c r="K151" s="285" t="s">
        <v>2</v>
      </c>
      <c r="L151" s="285" t="s">
        <v>17</v>
      </c>
      <c r="M151" s="295"/>
      <c r="N151" s="295"/>
      <c r="O151" s="285">
        <v>60</v>
      </c>
      <c r="P151" s="285">
        <v>39</v>
      </c>
      <c r="Q151" s="285">
        <v>99</v>
      </c>
      <c r="R151" s="290" t="s">
        <v>150</v>
      </c>
      <c r="S151" s="285">
        <v>60</v>
      </c>
      <c r="T151" s="291">
        <v>40</v>
      </c>
      <c r="U151" s="285">
        <v>100</v>
      </c>
      <c r="V151" s="285">
        <v>199</v>
      </c>
      <c r="W151" s="285">
        <v>99.5</v>
      </c>
      <c r="X151" s="285">
        <v>99.5</v>
      </c>
      <c r="Y151" s="285" t="s">
        <v>150</v>
      </c>
      <c r="Z151" s="289">
        <v>60</v>
      </c>
      <c r="AA151" s="285">
        <v>36</v>
      </c>
      <c r="AB151" s="285">
        <v>96</v>
      </c>
      <c r="AC151" s="290" t="s">
        <v>150</v>
      </c>
      <c r="AD151" s="285">
        <v>60</v>
      </c>
      <c r="AE151" s="291">
        <v>36</v>
      </c>
      <c r="AF151" s="285">
        <v>96</v>
      </c>
      <c r="AG151" s="285">
        <v>192</v>
      </c>
      <c r="AH151" s="285">
        <v>96</v>
      </c>
      <c r="AI151" s="285">
        <v>76.800000000000011</v>
      </c>
      <c r="AJ151" s="285" t="s">
        <v>150</v>
      </c>
      <c r="AK151" s="285">
        <v>57</v>
      </c>
      <c r="AL151" s="285">
        <v>40</v>
      </c>
      <c r="AM151" s="285">
        <v>97</v>
      </c>
      <c r="AN151" s="290" t="s">
        <v>150</v>
      </c>
      <c r="AO151" s="285">
        <v>60</v>
      </c>
      <c r="AP151" s="291">
        <v>40</v>
      </c>
      <c r="AQ151" s="285">
        <v>100</v>
      </c>
      <c r="AR151" s="285">
        <v>197</v>
      </c>
      <c r="AS151" s="285">
        <v>98.5</v>
      </c>
      <c r="AT151" s="285">
        <v>39.400000000000006</v>
      </c>
      <c r="AU151" s="285" t="s">
        <v>150</v>
      </c>
      <c r="AV151" s="285">
        <v>58</v>
      </c>
      <c r="AW151" s="285">
        <v>39</v>
      </c>
      <c r="AX151" s="285">
        <v>97</v>
      </c>
      <c r="AY151" s="290" t="s">
        <v>150</v>
      </c>
      <c r="AZ151" s="285">
        <v>60</v>
      </c>
      <c r="BA151" s="291">
        <v>37</v>
      </c>
      <c r="BB151" s="285">
        <v>97</v>
      </c>
      <c r="BC151" s="292">
        <v>194</v>
      </c>
      <c r="BD151" s="285">
        <v>97</v>
      </c>
      <c r="BE151" s="285">
        <v>38.800000000000004</v>
      </c>
      <c r="BF151" s="285" t="s">
        <v>150</v>
      </c>
      <c r="BG151" s="285">
        <v>55</v>
      </c>
      <c r="BH151" s="285">
        <v>8</v>
      </c>
      <c r="BI151" s="285">
        <v>32</v>
      </c>
      <c r="BJ151" s="292">
        <v>40</v>
      </c>
      <c r="BK151" s="292">
        <v>95</v>
      </c>
      <c r="BL151" s="290" t="s">
        <v>150</v>
      </c>
      <c r="BM151" s="293">
        <v>59</v>
      </c>
      <c r="BN151" s="293">
        <v>8</v>
      </c>
      <c r="BO151" s="293">
        <v>29</v>
      </c>
      <c r="BP151" s="291">
        <v>37</v>
      </c>
      <c r="BQ151" s="294">
        <v>96</v>
      </c>
      <c r="BR151" s="285">
        <v>155</v>
      </c>
      <c r="BS151" s="294">
        <v>77.5</v>
      </c>
      <c r="BT151" s="285">
        <v>31</v>
      </c>
      <c r="BU151" s="285" t="s">
        <v>155</v>
      </c>
      <c r="BV151" s="285">
        <v>100</v>
      </c>
      <c r="BW151" s="290" t="s">
        <v>150</v>
      </c>
      <c r="BX151" s="285">
        <v>100</v>
      </c>
      <c r="BY151" s="285">
        <v>200</v>
      </c>
      <c r="BZ151" s="285">
        <v>100</v>
      </c>
      <c r="CA151" s="285">
        <v>20</v>
      </c>
      <c r="CB151" s="290" t="s">
        <v>150</v>
      </c>
      <c r="CC151" s="285">
        <v>100</v>
      </c>
      <c r="CD151" s="290" t="s">
        <v>150</v>
      </c>
      <c r="CE151" s="285">
        <v>100</v>
      </c>
      <c r="CF151" s="285">
        <v>200</v>
      </c>
      <c r="CG151" s="285">
        <v>100</v>
      </c>
      <c r="CH151" s="285">
        <v>20</v>
      </c>
      <c r="CI151" s="290" t="s">
        <v>150</v>
      </c>
      <c r="CJ151" s="285">
        <v>100</v>
      </c>
      <c r="CK151" s="290" t="s">
        <v>150</v>
      </c>
      <c r="CL151" s="285">
        <v>100</v>
      </c>
      <c r="CM151" s="285">
        <v>200</v>
      </c>
      <c r="CN151" s="285">
        <v>100</v>
      </c>
      <c r="CO151" s="285">
        <v>20</v>
      </c>
      <c r="CP151" s="290" t="s">
        <v>150</v>
      </c>
      <c r="CQ151" s="285">
        <v>100</v>
      </c>
      <c r="CR151" s="290" t="s">
        <v>150</v>
      </c>
      <c r="CS151" s="285">
        <v>100</v>
      </c>
      <c r="CT151" s="285">
        <v>200</v>
      </c>
      <c r="CU151" s="285">
        <v>100</v>
      </c>
      <c r="CV151" s="285">
        <v>20</v>
      </c>
      <c r="CW151" s="290"/>
      <c r="CX151" s="285">
        <v>58</v>
      </c>
      <c r="CY151" s="285">
        <v>40</v>
      </c>
      <c r="CZ151" s="285">
        <v>98</v>
      </c>
      <c r="DA151" s="290" t="s">
        <v>150</v>
      </c>
      <c r="DB151" s="285">
        <v>60</v>
      </c>
      <c r="DC151" s="291">
        <v>40</v>
      </c>
      <c r="DD151" s="285">
        <v>100</v>
      </c>
      <c r="DE151" s="285">
        <v>198</v>
      </c>
      <c r="DF151" s="285">
        <v>99</v>
      </c>
      <c r="DG151" s="285">
        <v>39.6</v>
      </c>
      <c r="DH151" s="285" t="s">
        <v>150</v>
      </c>
      <c r="DI151" s="289"/>
      <c r="DJ151" s="289"/>
      <c r="DK151" s="289"/>
      <c r="DL151" s="289"/>
      <c r="DM151" s="289"/>
      <c r="DN151" s="289"/>
      <c r="DO151" s="289"/>
      <c r="DP151" s="289"/>
      <c r="DQ151" s="289"/>
      <c r="DR151" s="289"/>
      <c r="DS151" s="289"/>
      <c r="DT151" s="289"/>
      <c r="DU151" s="289"/>
      <c r="DV151" s="289"/>
      <c r="DW151" s="289"/>
      <c r="DX151" s="289"/>
      <c r="DY151" s="289"/>
      <c r="DZ151" s="289"/>
      <c r="EA151" s="289"/>
      <c r="EB151" s="289"/>
      <c r="EC151" s="289"/>
      <c r="ED151" s="289"/>
      <c r="EE151" s="285">
        <v>58</v>
      </c>
      <c r="EF151" s="285">
        <v>40</v>
      </c>
      <c r="EG151" s="285">
        <v>98</v>
      </c>
      <c r="EH151" s="290" t="s">
        <v>150</v>
      </c>
      <c r="EI151" s="285">
        <v>60</v>
      </c>
      <c r="EJ151" s="291">
        <v>40</v>
      </c>
      <c r="EK151" s="285">
        <v>100</v>
      </c>
      <c r="EL151" s="285">
        <v>198</v>
      </c>
      <c r="EM151" s="285">
        <v>99</v>
      </c>
      <c r="EN151" s="285">
        <v>39.6</v>
      </c>
      <c r="EO151" s="285" t="s">
        <v>150</v>
      </c>
      <c r="EP151" s="285"/>
      <c r="EQ151" s="286"/>
      <c r="ER151" s="286"/>
      <c r="ES151" s="286"/>
      <c r="ET151" s="286"/>
      <c r="EU151" s="286"/>
    </row>
    <row r="152" spans="1:151" ht="23.25" thickBot="1" x14ac:dyDescent="0.3">
      <c r="A152" s="278">
        <v>186</v>
      </c>
      <c r="B152" s="269">
        <v>237</v>
      </c>
      <c r="C152" s="297" t="s">
        <v>307</v>
      </c>
      <c r="D152" s="269" t="s">
        <v>199</v>
      </c>
      <c r="E152" s="285" t="s">
        <v>26</v>
      </c>
      <c r="F152" s="288">
        <v>39009</v>
      </c>
      <c r="G152" s="285">
        <v>12</v>
      </c>
      <c r="H152" s="285">
        <v>11</v>
      </c>
      <c r="I152" s="285">
        <v>9</v>
      </c>
      <c r="J152" s="285" t="s">
        <v>23</v>
      </c>
      <c r="K152" s="285" t="s">
        <v>2</v>
      </c>
      <c r="L152" s="285" t="s">
        <v>17</v>
      </c>
      <c r="M152" s="295"/>
      <c r="N152" s="295"/>
      <c r="O152" s="285">
        <v>41</v>
      </c>
      <c r="P152" s="285">
        <v>24</v>
      </c>
      <c r="Q152" s="285">
        <v>65</v>
      </c>
      <c r="R152" s="290" t="s">
        <v>147</v>
      </c>
      <c r="S152" s="285">
        <v>46</v>
      </c>
      <c r="T152" s="291">
        <v>13</v>
      </c>
      <c r="U152" s="285">
        <v>59</v>
      </c>
      <c r="V152" s="285">
        <v>124</v>
      </c>
      <c r="W152" s="285">
        <v>62</v>
      </c>
      <c r="X152" s="285">
        <v>62</v>
      </c>
      <c r="Y152" s="285" t="s">
        <v>147</v>
      </c>
      <c r="Z152" s="289">
        <v>47</v>
      </c>
      <c r="AA152" s="285">
        <v>33</v>
      </c>
      <c r="AB152" s="285">
        <v>80</v>
      </c>
      <c r="AC152" s="290" t="s">
        <v>149</v>
      </c>
      <c r="AD152" s="285">
        <v>45</v>
      </c>
      <c r="AE152" s="291">
        <v>13</v>
      </c>
      <c r="AF152" s="285">
        <v>58</v>
      </c>
      <c r="AG152" s="285">
        <v>138</v>
      </c>
      <c r="AH152" s="285">
        <v>69</v>
      </c>
      <c r="AI152" s="285">
        <v>55.2</v>
      </c>
      <c r="AJ152" s="285" t="s">
        <v>148</v>
      </c>
      <c r="AK152" s="285">
        <v>38</v>
      </c>
      <c r="AL152" s="285">
        <v>18</v>
      </c>
      <c r="AM152" s="285">
        <v>56</v>
      </c>
      <c r="AN152" s="290" t="s">
        <v>146</v>
      </c>
      <c r="AO152" s="285">
        <v>40</v>
      </c>
      <c r="AP152" s="291">
        <v>22</v>
      </c>
      <c r="AQ152" s="285">
        <v>62</v>
      </c>
      <c r="AR152" s="285">
        <v>118</v>
      </c>
      <c r="AS152" s="285">
        <v>59</v>
      </c>
      <c r="AT152" s="285">
        <v>23.6</v>
      </c>
      <c r="AU152" s="285" t="s">
        <v>147</v>
      </c>
      <c r="AV152" s="285">
        <v>47</v>
      </c>
      <c r="AW152" s="285">
        <v>27</v>
      </c>
      <c r="AX152" s="285">
        <v>74</v>
      </c>
      <c r="AY152" s="290" t="s">
        <v>148</v>
      </c>
      <c r="AZ152" s="285">
        <v>54</v>
      </c>
      <c r="BA152" s="291">
        <v>24</v>
      </c>
      <c r="BB152" s="285">
        <v>78</v>
      </c>
      <c r="BC152" s="292">
        <v>152</v>
      </c>
      <c r="BD152" s="285">
        <v>76</v>
      </c>
      <c r="BE152" s="285">
        <v>30.400000000000002</v>
      </c>
      <c r="BF152" s="285" t="s">
        <v>155</v>
      </c>
      <c r="BG152" s="285">
        <v>48</v>
      </c>
      <c r="BH152" s="285">
        <v>8</v>
      </c>
      <c r="BI152" s="285">
        <v>19</v>
      </c>
      <c r="BJ152" s="292">
        <v>27</v>
      </c>
      <c r="BK152" s="292">
        <v>75</v>
      </c>
      <c r="BL152" s="290" t="s">
        <v>148</v>
      </c>
      <c r="BM152" s="293">
        <v>45</v>
      </c>
      <c r="BN152" s="293">
        <v>8</v>
      </c>
      <c r="BO152" s="293">
        <v>13</v>
      </c>
      <c r="BP152" s="291">
        <v>21</v>
      </c>
      <c r="BQ152" s="294">
        <v>66</v>
      </c>
      <c r="BR152" s="285">
        <v>111</v>
      </c>
      <c r="BS152" s="294">
        <v>55.5</v>
      </c>
      <c r="BT152" s="285">
        <v>22.200000000000003</v>
      </c>
      <c r="BU152" s="285" t="s">
        <v>147</v>
      </c>
      <c r="BV152" s="285">
        <v>97</v>
      </c>
      <c r="BW152" s="290" t="s">
        <v>150</v>
      </c>
      <c r="BX152" s="285">
        <v>100</v>
      </c>
      <c r="BY152" s="285">
        <v>197</v>
      </c>
      <c r="BZ152" s="285">
        <v>98.5</v>
      </c>
      <c r="CA152" s="285">
        <v>19.700000000000003</v>
      </c>
      <c r="CB152" s="290" t="s">
        <v>150</v>
      </c>
      <c r="CC152" s="285">
        <v>100</v>
      </c>
      <c r="CD152" s="290" t="s">
        <v>150</v>
      </c>
      <c r="CE152" s="285">
        <v>100</v>
      </c>
      <c r="CF152" s="285">
        <v>200</v>
      </c>
      <c r="CG152" s="285">
        <v>100</v>
      </c>
      <c r="CH152" s="285">
        <v>20</v>
      </c>
      <c r="CI152" s="290" t="s">
        <v>150</v>
      </c>
      <c r="CJ152" s="285">
        <v>100</v>
      </c>
      <c r="CK152" s="290" t="s">
        <v>150</v>
      </c>
      <c r="CL152" s="285">
        <v>100</v>
      </c>
      <c r="CM152" s="285">
        <v>200</v>
      </c>
      <c r="CN152" s="285">
        <v>100</v>
      </c>
      <c r="CO152" s="285">
        <v>20</v>
      </c>
      <c r="CP152" s="290" t="s">
        <v>150</v>
      </c>
      <c r="CQ152" s="285">
        <v>100</v>
      </c>
      <c r="CR152" s="290" t="s">
        <v>150</v>
      </c>
      <c r="CS152" s="285">
        <v>100</v>
      </c>
      <c r="CT152" s="285">
        <v>200</v>
      </c>
      <c r="CU152" s="285">
        <v>100</v>
      </c>
      <c r="CV152" s="285">
        <v>20</v>
      </c>
      <c r="CW152" s="290"/>
      <c r="CX152" s="285">
        <v>36</v>
      </c>
      <c r="CY152" s="285">
        <v>31</v>
      </c>
      <c r="CZ152" s="285">
        <v>67</v>
      </c>
      <c r="DA152" s="290" t="s">
        <v>148</v>
      </c>
      <c r="DB152" s="285">
        <v>40</v>
      </c>
      <c r="DC152" s="291">
        <v>14</v>
      </c>
      <c r="DD152" s="285">
        <v>54</v>
      </c>
      <c r="DE152" s="285">
        <v>121</v>
      </c>
      <c r="DF152" s="285">
        <v>60.5</v>
      </c>
      <c r="DG152" s="285">
        <v>24.200000000000003</v>
      </c>
      <c r="DH152" s="285" t="s">
        <v>147</v>
      </c>
      <c r="DI152" s="289"/>
      <c r="DJ152" s="289"/>
      <c r="DK152" s="289"/>
      <c r="DL152" s="289"/>
      <c r="DM152" s="289"/>
      <c r="DN152" s="289"/>
      <c r="DO152" s="289"/>
      <c r="DP152" s="289"/>
      <c r="DQ152" s="289"/>
      <c r="DR152" s="289"/>
      <c r="DS152" s="289"/>
      <c r="DT152" s="289"/>
      <c r="DU152" s="289"/>
      <c r="DV152" s="289"/>
      <c r="DW152" s="289"/>
      <c r="DX152" s="289"/>
      <c r="DY152" s="289"/>
      <c r="DZ152" s="289"/>
      <c r="EA152" s="289"/>
      <c r="EB152" s="289"/>
      <c r="EC152" s="289"/>
      <c r="ED152" s="289"/>
      <c r="EE152" s="285">
        <v>36</v>
      </c>
      <c r="EF152" s="285">
        <v>31</v>
      </c>
      <c r="EG152" s="285">
        <v>67</v>
      </c>
      <c r="EH152" s="290" t="s">
        <v>148</v>
      </c>
      <c r="EI152" s="285">
        <v>40</v>
      </c>
      <c r="EJ152" s="291">
        <v>14</v>
      </c>
      <c r="EK152" s="285">
        <v>54</v>
      </c>
      <c r="EL152" s="285">
        <v>121</v>
      </c>
      <c r="EM152" s="285">
        <v>60.5</v>
      </c>
      <c r="EN152" s="285">
        <v>24.200000000000003</v>
      </c>
      <c r="EO152" s="285" t="s">
        <v>147</v>
      </c>
      <c r="EP152" s="285"/>
      <c r="EQ152" s="286"/>
      <c r="ER152" s="286"/>
      <c r="ES152" s="286"/>
      <c r="ET152" s="286"/>
      <c r="EU152" s="286"/>
    </row>
    <row r="153" spans="1:151" ht="23.25" thickBot="1" x14ac:dyDescent="0.3">
      <c r="A153" s="278">
        <v>187</v>
      </c>
      <c r="B153" s="269">
        <v>238</v>
      </c>
      <c r="C153" s="297" t="s">
        <v>308</v>
      </c>
      <c r="D153" s="269" t="s">
        <v>199</v>
      </c>
      <c r="E153" s="285" t="s">
        <v>26</v>
      </c>
      <c r="F153" s="288">
        <v>38888</v>
      </c>
      <c r="G153" s="285">
        <v>11</v>
      </c>
      <c r="H153" s="285">
        <v>3</v>
      </c>
      <c r="I153" s="285">
        <v>10</v>
      </c>
      <c r="J153" s="285" t="s">
        <v>23</v>
      </c>
      <c r="K153" s="285" t="s">
        <v>2</v>
      </c>
      <c r="L153" s="285" t="s">
        <v>17</v>
      </c>
      <c r="M153" s="295"/>
      <c r="N153" s="295"/>
      <c r="O153" s="285">
        <v>58</v>
      </c>
      <c r="P153" s="285">
        <v>40</v>
      </c>
      <c r="Q153" s="285">
        <v>98</v>
      </c>
      <c r="R153" s="290" t="s">
        <v>150</v>
      </c>
      <c r="S153" s="285">
        <v>60</v>
      </c>
      <c r="T153" s="291">
        <v>40</v>
      </c>
      <c r="U153" s="285">
        <v>100</v>
      </c>
      <c r="V153" s="285">
        <v>198</v>
      </c>
      <c r="W153" s="285">
        <v>99</v>
      </c>
      <c r="X153" s="285">
        <v>99</v>
      </c>
      <c r="Y153" s="285" t="s">
        <v>150</v>
      </c>
      <c r="Z153" s="289">
        <v>58</v>
      </c>
      <c r="AA153" s="285">
        <v>38</v>
      </c>
      <c r="AB153" s="285">
        <v>96</v>
      </c>
      <c r="AC153" s="290" t="s">
        <v>150</v>
      </c>
      <c r="AD153" s="285">
        <v>52</v>
      </c>
      <c r="AE153" s="291">
        <v>35</v>
      </c>
      <c r="AF153" s="285">
        <v>87</v>
      </c>
      <c r="AG153" s="285">
        <v>183</v>
      </c>
      <c r="AH153" s="285">
        <v>91.5</v>
      </c>
      <c r="AI153" s="285">
        <v>73.2</v>
      </c>
      <c r="AJ153" s="285" t="s">
        <v>150</v>
      </c>
      <c r="AK153" s="285">
        <v>57</v>
      </c>
      <c r="AL153" s="285">
        <v>39</v>
      </c>
      <c r="AM153" s="285">
        <v>96</v>
      </c>
      <c r="AN153" s="290" t="s">
        <v>150</v>
      </c>
      <c r="AO153" s="285">
        <v>51</v>
      </c>
      <c r="AP153" s="291">
        <v>40</v>
      </c>
      <c r="AQ153" s="285">
        <v>91</v>
      </c>
      <c r="AR153" s="285">
        <v>187</v>
      </c>
      <c r="AS153" s="285">
        <v>93.5</v>
      </c>
      <c r="AT153" s="285">
        <v>37.4</v>
      </c>
      <c r="AU153" s="285" t="s">
        <v>150</v>
      </c>
      <c r="AV153" s="285">
        <v>60</v>
      </c>
      <c r="AW153" s="285">
        <v>40</v>
      </c>
      <c r="AX153" s="285">
        <v>100</v>
      </c>
      <c r="AY153" s="290" t="s">
        <v>150</v>
      </c>
      <c r="AZ153" s="285">
        <v>60</v>
      </c>
      <c r="BA153" s="291">
        <v>40</v>
      </c>
      <c r="BB153" s="285">
        <v>100</v>
      </c>
      <c r="BC153" s="292">
        <v>200</v>
      </c>
      <c r="BD153" s="285">
        <v>100</v>
      </c>
      <c r="BE153" s="285">
        <v>40</v>
      </c>
      <c r="BF153" s="285" t="s">
        <v>150</v>
      </c>
      <c r="BG153" s="285">
        <v>59</v>
      </c>
      <c r="BH153" s="285">
        <v>8</v>
      </c>
      <c r="BI153" s="285">
        <v>32</v>
      </c>
      <c r="BJ153" s="292">
        <v>40</v>
      </c>
      <c r="BK153" s="292">
        <v>99</v>
      </c>
      <c r="BL153" s="290" t="s">
        <v>150</v>
      </c>
      <c r="BM153" s="293">
        <v>59</v>
      </c>
      <c r="BN153" s="293">
        <v>8</v>
      </c>
      <c r="BO153" s="293">
        <v>31</v>
      </c>
      <c r="BP153" s="291">
        <v>39</v>
      </c>
      <c r="BQ153" s="294">
        <v>98</v>
      </c>
      <c r="BR153" s="285">
        <v>157</v>
      </c>
      <c r="BS153" s="294">
        <v>78.5</v>
      </c>
      <c r="BT153" s="285">
        <v>31.400000000000002</v>
      </c>
      <c r="BU153" s="285" t="s">
        <v>155</v>
      </c>
      <c r="BV153" s="285">
        <v>100</v>
      </c>
      <c r="BW153" s="290" t="s">
        <v>150</v>
      </c>
      <c r="BX153" s="285">
        <v>100</v>
      </c>
      <c r="BY153" s="285">
        <v>200</v>
      </c>
      <c r="BZ153" s="285">
        <v>100</v>
      </c>
      <c r="CA153" s="285">
        <v>20</v>
      </c>
      <c r="CB153" s="290" t="s">
        <v>150</v>
      </c>
      <c r="CC153" s="285">
        <v>100</v>
      </c>
      <c r="CD153" s="290" t="s">
        <v>150</v>
      </c>
      <c r="CE153" s="285">
        <v>100</v>
      </c>
      <c r="CF153" s="285">
        <v>200</v>
      </c>
      <c r="CG153" s="285">
        <v>100</v>
      </c>
      <c r="CH153" s="285">
        <v>20</v>
      </c>
      <c r="CI153" s="290" t="s">
        <v>150</v>
      </c>
      <c r="CJ153" s="285">
        <v>100</v>
      </c>
      <c r="CK153" s="290" t="s">
        <v>150</v>
      </c>
      <c r="CL153" s="285">
        <v>100</v>
      </c>
      <c r="CM153" s="285">
        <v>200</v>
      </c>
      <c r="CN153" s="285">
        <v>100</v>
      </c>
      <c r="CO153" s="285">
        <v>20</v>
      </c>
      <c r="CP153" s="290" t="s">
        <v>150</v>
      </c>
      <c r="CQ153" s="285">
        <v>100</v>
      </c>
      <c r="CR153" s="290" t="s">
        <v>150</v>
      </c>
      <c r="CS153" s="285">
        <v>100</v>
      </c>
      <c r="CT153" s="285">
        <v>200</v>
      </c>
      <c r="CU153" s="285">
        <v>100</v>
      </c>
      <c r="CV153" s="285">
        <v>20</v>
      </c>
      <c r="CW153" s="290"/>
      <c r="CX153" s="285">
        <v>60</v>
      </c>
      <c r="CY153" s="285">
        <v>38</v>
      </c>
      <c r="CZ153" s="285">
        <v>98</v>
      </c>
      <c r="DA153" s="290" t="s">
        <v>150</v>
      </c>
      <c r="DB153" s="285">
        <v>60</v>
      </c>
      <c r="DC153" s="291">
        <v>40</v>
      </c>
      <c r="DD153" s="285">
        <v>100</v>
      </c>
      <c r="DE153" s="285">
        <v>198</v>
      </c>
      <c r="DF153" s="285">
        <v>99</v>
      </c>
      <c r="DG153" s="285">
        <v>39.6</v>
      </c>
      <c r="DH153" s="285" t="s">
        <v>150</v>
      </c>
      <c r="DI153" s="289"/>
      <c r="DJ153" s="289"/>
      <c r="DK153" s="289"/>
      <c r="DL153" s="289"/>
      <c r="DM153" s="289"/>
      <c r="DN153" s="289"/>
      <c r="DO153" s="289"/>
      <c r="DP153" s="289"/>
      <c r="DQ153" s="289"/>
      <c r="DR153" s="289"/>
      <c r="DS153" s="289"/>
      <c r="DT153" s="289"/>
      <c r="DU153" s="289"/>
      <c r="DV153" s="289"/>
      <c r="DW153" s="289"/>
      <c r="DX153" s="289"/>
      <c r="DY153" s="289"/>
      <c r="DZ153" s="289"/>
      <c r="EA153" s="289"/>
      <c r="EB153" s="289"/>
      <c r="EC153" s="289"/>
      <c r="ED153" s="289"/>
      <c r="EE153" s="285">
        <v>60</v>
      </c>
      <c r="EF153" s="285">
        <v>38</v>
      </c>
      <c r="EG153" s="285">
        <v>98</v>
      </c>
      <c r="EH153" s="290" t="s">
        <v>150</v>
      </c>
      <c r="EI153" s="285">
        <v>60</v>
      </c>
      <c r="EJ153" s="291">
        <v>40</v>
      </c>
      <c r="EK153" s="285">
        <v>100</v>
      </c>
      <c r="EL153" s="285">
        <v>198</v>
      </c>
      <c r="EM153" s="285">
        <v>99</v>
      </c>
      <c r="EN153" s="285">
        <v>39.6</v>
      </c>
      <c r="EO153" s="285" t="s">
        <v>150</v>
      </c>
      <c r="EP153" s="285"/>
      <c r="EQ153" s="286"/>
      <c r="ER153" s="286"/>
      <c r="ES153" s="286"/>
      <c r="ET153" s="286"/>
      <c r="EU153" s="286"/>
    </row>
    <row r="154" spans="1:151" ht="23.25" thickBot="1" x14ac:dyDescent="0.3">
      <c r="A154" s="278">
        <v>188</v>
      </c>
      <c r="B154" s="269">
        <v>239</v>
      </c>
      <c r="C154" s="297" t="s">
        <v>309</v>
      </c>
      <c r="D154" s="269" t="s">
        <v>199</v>
      </c>
      <c r="E154" s="285" t="s">
        <v>26</v>
      </c>
      <c r="F154" s="288">
        <v>38856</v>
      </c>
      <c r="G154" s="285">
        <v>12</v>
      </c>
      <c r="H154" s="285">
        <v>4</v>
      </c>
      <c r="I154" s="285">
        <v>10</v>
      </c>
      <c r="J154" s="285" t="s">
        <v>23</v>
      </c>
      <c r="K154" s="285" t="s">
        <v>2</v>
      </c>
      <c r="L154" s="285" t="s">
        <v>17</v>
      </c>
      <c r="M154" s="295"/>
      <c r="N154" s="295"/>
      <c r="O154" s="285">
        <v>60</v>
      </c>
      <c r="P154" s="285">
        <v>39</v>
      </c>
      <c r="Q154" s="285">
        <v>99</v>
      </c>
      <c r="R154" s="290" t="s">
        <v>150</v>
      </c>
      <c r="S154" s="285">
        <v>60</v>
      </c>
      <c r="T154" s="291">
        <v>40</v>
      </c>
      <c r="U154" s="285">
        <v>100</v>
      </c>
      <c r="V154" s="285">
        <v>199</v>
      </c>
      <c r="W154" s="285">
        <v>99.5</v>
      </c>
      <c r="X154" s="285">
        <v>99.5</v>
      </c>
      <c r="Y154" s="285" t="s">
        <v>150</v>
      </c>
      <c r="Z154" s="289">
        <v>58</v>
      </c>
      <c r="AA154" s="285">
        <v>40</v>
      </c>
      <c r="AB154" s="285">
        <v>98</v>
      </c>
      <c r="AC154" s="290" t="s">
        <v>150</v>
      </c>
      <c r="AD154" s="285">
        <v>60</v>
      </c>
      <c r="AE154" s="291">
        <v>40</v>
      </c>
      <c r="AF154" s="285">
        <v>100</v>
      </c>
      <c r="AG154" s="285">
        <v>198</v>
      </c>
      <c r="AH154" s="285">
        <v>99</v>
      </c>
      <c r="AI154" s="285">
        <v>79.2</v>
      </c>
      <c r="AJ154" s="285" t="s">
        <v>150</v>
      </c>
      <c r="AK154" s="285">
        <v>60</v>
      </c>
      <c r="AL154" s="285">
        <v>40</v>
      </c>
      <c r="AM154" s="285">
        <v>100</v>
      </c>
      <c r="AN154" s="290" t="s">
        <v>150</v>
      </c>
      <c r="AO154" s="285">
        <v>60</v>
      </c>
      <c r="AP154" s="291">
        <v>40</v>
      </c>
      <c r="AQ154" s="285">
        <v>100</v>
      </c>
      <c r="AR154" s="285">
        <v>200</v>
      </c>
      <c r="AS154" s="285">
        <v>100</v>
      </c>
      <c r="AT154" s="285">
        <v>40</v>
      </c>
      <c r="AU154" s="285" t="s">
        <v>150</v>
      </c>
      <c r="AV154" s="285">
        <v>60</v>
      </c>
      <c r="AW154" s="285">
        <v>40</v>
      </c>
      <c r="AX154" s="285">
        <v>100</v>
      </c>
      <c r="AY154" s="290" t="s">
        <v>150</v>
      </c>
      <c r="AZ154" s="285">
        <v>60</v>
      </c>
      <c r="BA154" s="291">
        <v>40</v>
      </c>
      <c r="BB154" s="285">
        <v>100</v>
      </c>
      <c r="BC154" s="292">
        <v>200</v>
      </c>
      <c r="BD154" s="285">
        <v>100</v>
      </c>
      <c r="BE154" s="285">
        <v>40</v>
      </c>
      <c r="BF154" s="285" t="s">
        <v>150</v>
      </c>
      <c r="BG154" s="285">
        <v>60</v>
      </c>
      <c r="BH154" s="285">
        <v>8</v>
      </c>
      <c r="BI154" s="285">
        <v>32</v>
      </c>
      <c r="BJ154" s="292">
        <v>40</v>
      </c>
      <c r="BK154" s="292">
        <v>100</v>
      </c>
      <c r="BL154" s="290" t="s">
        <v>150</v>
      </c>
      <c r="BM154" s="293">
        <v>60</v>
      </c>
      <c r="BN154" s="293">
        <v>8</v>
      </c>
      <c r="BO154" s="293">
        <v>31</v>
      </c>
      <c r="BP154" s="291">
        <v>39</v>
      </c>
      <c r="BQ154" s="294">
        <v>99</v>
      </c>
      <c r="BR154" s="285">
        <v>159</v>
      </c>
      <c r="BS154" s="294">
        <v>79.5</v>
      </c>
      <c r="BT154" s="285">
        <v>31.8</v>
      </c>
      <c r="BU154" s="285" t="s">
        <v>155</v>
      </c>
      <c r="BV154" s="285">
        <v>100</v>
      </c>
      <c r="BW154" s="290" t="s">
        <v>150</v>
      </c>
      <c r="BX154" s="285">
        <v>100</v>
      </c>
      <c r="BY154" s="285">
        <v>200</v>
      </c>
      <c r="BZ154" s="285">
        <v>100</v>
      </c>
      <c r="CA154" s="285">
        <v>20</v>
      </c>
      <c r="CB154" s="290" t="s">
        <v>150</v>
      </c>
      <c r="CC154" s="285">
        <v>100</v>
      </c>
      <c r="CD154" s="290" t="s">
        <v>150</v>
      </c>
      <c r="CE154" s="285">
        <v>100</v>
      </c>
      <c r="CF154" s="285">
        <v>200</v>
      </c>
      <c r="CG154" s="285">
        <v>100</v>
      </c>
      <c r="CH154" s="285">
        <v>20</v>
      </c>
      <c r="CI154" s="290" t="s">
        <v>150</v>
      </c>
      <c r="CJ154" s="285">
        <v>100</v>
      </c>
      <c r="CK154" s="290" t="s">
        <v>150</v>
      </c>
      <c r="CL154" s="285">
        <v>100</v>
      </c>
      <c r="CM154" s="285">
        <v>200</v>
      </c>
      <c r="CN154" s="285">
        <v>100</v>
      </c>
      <c r="CO154" s="285">
        <v>20</v>
      </c>
      <c r="CP154" s="290" t="s">
        <v>150</v>
      </c>
      <c r="CQ154" s="285">
        <v>100</v>
      </c>
      <c r="CR154" s="290" t="s">
        <v>150</v>
      </c>
      <c r="CS154" s="285">
        <v>100</v>
      </c>
      <c r="CT154" s="285">
        <v>200</v>
      </c>
      <c r="CU154" s="285">
        <v>100</v>
      </c>
      <c r="CV154" s="285">
        <v>20</v>
      </c>
      <c r="CW154" s="290"/>
      <c r="CX154" s="285">
        <v>60</v>
      </c>
      <c r="CY154" s="285">
        <v>39</v>
      </c>
      <c r="CZ154" s="285">
        <v>99</v>
      </c>
      <c r="DA154" s="290" t="s">
        <v>150</v>
      </c>
      <c r="DB154" s="285">
        <v>60</v>
      </c>
      <c r="DC154" s="291">
        <v>40</v>
      </c>
      <c r="DD154" s="285">
        <v>100</v>
      </c>
      <c r="DE154" s="285">
        <v>199</v>
      </c>
      <c r="DF154" s="285">
        <v>99.5</v>
      </c>
      <c r="DG154" s="285">
        <v>39.800000000000004</v>
      </c>
      <c r="DH154" s="285" t="s">
        <v>150</v>
      </c>
      <c r="DI154" s="289"/>
      <c r="DJ154" s="289"/>
      <c r="DK154" s="289"/>
      <c r="DL154" s="289"/>
      <c r="DM154" s="289"/>
      <c r="DN154" s="289"/>
      <c r="DO154" s="289"/>
      <c r="DP154" s="289"/>
      <c r="DQ154" s="289"/>
      <c r="DR154" s="289"/>
      <c r="DS154" s="289"/>
      <c r="DT154" s="289"/>
      <c r="DU154" s="289"/>
      <c r="DV154" s="289"/>
      <c r="DW154" s="289"/>
      <c r="DX154" s="289"/>
      <c r="DY154" s="289"/>
      <c r="DZ154" s="289"/>
      <c r="EA154" s="289"/>
      <c r="EB154" s="289"/>
      <c r="EC154" s="289"/>
      <c r="ED154" s="289"/>
      <c r="EE154" s="285">
        <v>60</v>
      </c>
      <c r="EF154" s="285">
        <v>39</v>
      </c>
      <c r="EG154" s="285">
        <v>99</v>
      </c>
      <c r="EH154" s="290" t="s">
        <v>150</v>
      </c>
      <c r="EI154" s="285">
        <v>60</v>
      </c>
      <c r="EJ154" s="291">
        <v>40</v>
      </c>
      <c r="EK154" s="285">
        <v>100</v>
      </c>
      <c r="EL154" s="285">
        <v>199</v>
      </c>
      <c r="EM154" s="285">
        <v>99.5</v>
      </c>
      <c r="EN154" s="285">
        <v>39.800000000000004</v>
      </c>
      <c r="EO154" s="285" t="s">
        <v>150</v>
      </c>
      <c r="EP154" s="285"/>
      <c r="EQ154" s="286"/>
      <c r="ER154" s="286"/>
      <c r="ES154" s="286"/>
      <c r="ET154" s="286"/>
      <c r="EU154" s="286"/>
    </row>
    <row r="155" spans="1:151" ht="23.25" thickBot="1" x14ac:dyDescent="0.3">
      <c r="A155" s="278">
        <v>189</v>
      </c>
      <c r="B155" s="269">
        <v>240</v>
      </c>
      <c r="C155" s="297" t="s">
        <v>310</v>
      </c>
      <c r="D155" s="269" t="s">
        <v>199</v>
      </c>
      <c r="E155" s="285" t="s">
        <v>26</v>
      </c>
      <c r="F155" s="288">
        <v>38797</v>
      </c>
      <c r="G155" s="285">
        <v>10</v>
      </c>
      <c r="H155" s="285">
        <v>6</v>
      </c>
      <c r="I155" s="285">
        <v>10</v>
      </c>
      <c r="J155" s="285" t="s">
        <v>23</v>
      </c>
      <c r="K155" s="285" t="s">
        <v>2</v>
      </c>
      <c r="L155" s="285" t="s">
        <v>17</v>
      </c>
      <c r="M155" s="295"/>
      <c r="N155" s="295"/>
      <c r="O155" s="285">
        <v>58</v>
      </c>
      <c r="P155" s="285">
        <v>39</v>
      </c>
      <c r="Q155" s="285">
        <v>97</v>
      </c>
      <c r="R155" s="290" t="s">
        <v>150</v>
      </c>
      <c r="S155" s="285">
        <v>58</v>
      </c>
      <c r="T155" s="291">
        <v>38</v>
      </c>
      <c r="U155" s="285">
        <v>96</v>
      </c>
      <c r="V155" s="285">
        <v>193</v>
      </c>
      <c r="W155" s="285">
        <v>96.5</v>
      </c>
      <c r="X155" s="285">
        <v>96.5</v>
      </c>
      <c r="Y155" s="285" t="s">
        <v>150</v>
      </c>
      <c r="Z155" s="289">
        <v>57</v>
      </c>
      <c r="AA155" s="285">
        <v>39</v>
      </c>
      <c r="AB155" s="285">
        <v>96</v>
      </c>
      <c r="AC155" s="290" t="s">
        <v>150</v>
      </c>
      <c r="AD155" s="285">
        <v>53</v>
      </c>
      <c r="AE155" s="291">
        <v>36</v>
      </c>
      <c r="AF155" s="285">
        <v>89</v>
      </c>
      <c r="AG155" s="285">
        <v>185</v>
      </c>
      <c r="AH155" s="285">
        <v>92.5</v>
      </c>
      <c r="AI155" s="285">
        <v>74</v>
      </c>
      <c r="AJ155" s="285" t="s">
        <v>150</v>
      </c>
      <c r="AK155" s="285">
        <v>59</v>
      </c>
      <c r="AL155" s="285">
        <v>39</v>
      </c>
      <c r="AM155" s="285">
        <v>98</v>
      </c>
      <c r="AN155" s="290" t="s">
        <v>150</v>
      </c>
      <c r="AO155" s="285">
        <v>52</v>
      </c>
      <c r="AP155" s="291">
        <v>39</v>
      </c>
      <c r="AQ155" s="285">
        <v>91</v>
      </c>
      <c r="AR155" s="285">
        <v>189</v>
      </c>
      <c r="AS155" s="285">
        <v>94.5</v>
      </c>
      <c r="AT155" s="285">
        <v>37.800000000000004</v>
      </c>
      <c r="AU155" s="285" t="s">
        <v>150</v>
      </c>
      <c r="AV155" s="285">
        <v>59</v>
      </c>
      <c r="AW155" s="285">
        <v>40</v>
      </c>
      <c r="AX155" s="285">
        <v>99</v>
      </c>
      <c r="AY155" s="290" t="s">
        <v>150</v>
      </c>
      <c r="AZ155" s="285">
        <v>60</v>
      </c>
      <c r="BA155" s="291">
        <v>39</v>
      </c>
      <c r="BB155" s="285">
        <v>99</v>
      </c>
      <c r="BC155" s="292">
        <v>198</v>
      </c>
      <c r="BD155" s="285">
        <v>99</v>
      </c>
      <c r="BE155" s="285">
        <v>39.6</v>
      </c>
      <c r="BF155" s="285" t="s">
        <v>150</v>
      </c>
      <c r="BG155" s="285">
        <v>59</v>
      </c>
      <c r="BH155" s="285">
        <v>8</v>
      </c>
      <c r="BI155" s="285">
        <v>32</v>
      </c>
      <c r="BJ155" s="292">
        <v>40</v>
      </c>
      <c r="BK155" s="292">
        <v>99</v>
      </c>
      <c r="BL155" s="290" t="s">
        <v>150</v>
      </c>
      <c r="BM155" s="293">
        <v>60</v>
      </c>
      <c r="BN155" s="293">
        <v>8</v>
      </c>
      <c r="BO155" s="293">
        <v>31</v>
      </c>
      <c r="BP155" s="291">
        <v>39</v>
      </c>
      <c r="BQ155" s="294">
        <v>99</v>
      </c>
      <c r="BR155" s="285">
        <v>159</v>
      </c>
      <c r="BS155" s="294">
        <v>79.5</v>
      </c>
      <c r="BT155" s="285">
        <v>31.8</v>
      </c>
      <c r="BU155" s="285" t="s">
        <v>155</v>
      </c>
      <c r="BV155" s="285">
        <v>100</v>
      </c>
      <c r="BW155" s="290" t="s">
        <v>150</v>
      </c>
      <c r="BX155" s="285">
        <v>100</v>
      </c>
      <c r="BY155" s="285">
        <v>200</v>
      </c>
      <c r="BZ155" s="285">
        <v>100</v>
      </c>
      <c r="CA155" s="285">
        <v>20</v>
      </c>
      <c r="CB155" s="290" t="s">
        <v>150</v>
      </c>
      <c r="CC155" s="285">
        <v>100</v>
      </c>
      <c r="CD155" s="290" t="s">
        <v>150</v>
      </c>
      <c r="CE155" s="285">
        <v>100</v>
      </c>
      <c r="CF155" s="285">
        <v>200</v>
      </c>
      <c r="CG155" s="285">
        <v>100</v>
      </c>
      <c r="CH155" s="285">
        <v>20</v>
      </c>
      <c r="CI155" s="290" t="s">
        <v>150</v>
      </c>
      <c r="CJ155" s="285">
        <v>100</v>
      </c>
      <c r="CK155" s="290" t="s">
        <v>150</v>
      </c>
      <c r="CL155" s="285">
        <v>100</v>
      </c>
      <c r="CM155" s="285">
        <v>200</v>
      </c>
      <c r="CN155" s="285">
        <v>100</v>
      </c>
      <c r="CO155" s="285">
        <v>20</v>
      </c>
      <c r="CP155" s="290" t="s">
        <v>150</v>
      </c>
      <c r="CQ155" s="285">
        <v>100</v>
      </c>
      <c r="CR155" s="290" t="s">
        <v>150</v>
      </c>
      <c r="CS155" s="285">
        <v>100</v>
      </c>
      <c r="CT155" s="285">
        <v>200</v>
      </c>
      <c r="CU155" s="285">
        <v>100</v>
      </c>
      <c r="CV155" s="285">
        <v>20</v>
      </c>
      <c r="CW155" s="290"/>
      <c r="CX155" s="285">
        <v>59</v>
      </c>
      <c r="CY155" s="285">
        <v>34</v>
      </c>
      <c r="CZ155" s="285">
        <v>93</v>
      </c>
      <c r="DA155" s="290" t="s">
        <v>150</v>
      </c>
      <c r="DB155" s="285">
        <v>60</v>
      </c>
      <c r="DC155" s="291">
        <v>37</v>
      </c>
      <c r="DD155" s="285">
        <v>97</v>
      </c>
      <c r="DE155" s="285">
        <v>190</v>
      </c>
      <c r="DF155" s="285">
        <v>95</v>
      </c>
      <c r="DG155" s="285">
        <v>38</v>
      </c>
      <c r="DH155" s="285" t="s">
        <v>150</v>
      </c>
      <c r="DI155" s="289"/>
      <c r="DJ155" s="289"/>
      <c r="DK155" s="289"/>
      <c r="DL155" s="289"/>
      <c r="DM155" s="289"/>
      <c r="DN155" s="289"/>
      <c r="DO155" s="289"/>
      <c r="DP155" s="289"/>
      <c r="DQ155" s="289"/>
      <c r="DR155" s="289"/>
      <c r="DS155" s="289"/>
      <c r="DT155" s="289"/>
      <c r="DU155" s="289"/>
      <c r="DV155" s="289"/>
      <c r="DW155" s="289"/>
      <c r="DX155" s="289"/>
      <c r="DY155" s="289"/>
      <c r="DZ155" s="289"/>
      <c r="EA155" s="289"/>
      <c r="EB155" s="289"/>
      <c r="EC155" s="289"/>
      <c r="ED155" s="289"/>
      <c r="EE155" s="285">
        <v>59</v>
      </c>
      <c r="EF155" s="285">
        <v>34</v>
      </c>
      <c r="EG155" s="285">
        <v>93</v>
      </c>
      <c r="EH155" s="290" t="s">
        <v>150</v>
      </c>
      <c r="EI155" s="285">
        <v>60</v>
      </c>
      <c r="EJ155" s="291">
        <v>37</v>
      </c>
      <c r="EK155" s="285">
        <v>97</v>
      </c>
      <c r="EL155" s="285">
        <v>190</v>
      </c>
      <c r="EM155" s="285">
        <v>95</v>
      </c>
      <c r="EN155" s="285">
        <v>38</v>
      </c>
      <c r="EO155" s="285" t="s">
        <v>150</v>
      </c>
      <c r="EP155" s="285"/>
      <c r="EQ155" s="286"/>
      <c r="ER155" s="286"/>
      <c r="ES155" s="286"/>
      <c r="ET155" s="286"/>
      <c r="EU155" s="286"/>
    </row>
    <row r="156" spans="1:151" ht="23.25" thickBot="1" x14ac:dyDescent="0.3">
      <c r="A156" s="278">
        <v>190</v>
      </c>
      <c r="B156" s="269">
        <v>241</v>
      </c>
      <c r="C156" s="297" t="s">
        <v>311</v>
      </c>
      <c r="D156" s="269" t="s">
        <v>199</v>
      </c>
      <c r="E156" s="285" t="s">
        <v>26</v>
      </c>
      <c r="F156" s="288">
        <v>39044</v>
      </c>
      <c r="G156" s="285">
        <v>8</v>
      </c>
      <c r="H156" s="285">
        <v>10</v>
      </c>
      <c r="I156" s="285">
        <v>9</v>
      </c>
      <c r="J156" s="285" t="s">
        <v>23</v>
      </c>
      <c r="K156" s="285" t="s">
        <v>2</v>
      </c>
      <c r="L156" s="285" t="s">
        <v>17</v>
      </c>
      <c r="M156" s="295"/>
      <c r="N156" s="295"/>
      <c r="O156" s="285">
        <v>60</v>
      </c>
      <c r="P156" s="285">
        <v>40</v>
      </c>
      <c r="Q156" s="285">
        <v>100</v>
      </c>
      <c r="R156" s="290" t="s">
        <v>150</v>
      </c>
      <c r="S156" s="285">
        <v>58</v>
      </c>
      <c r="T156" s="291">
        <v>40</v>
      </c>
      <c r="U156" s="285">
        <v>98</v>
      </c>
      <c r="V156" s="285">
        <v>198</v>
      </c>
      <c r="W156" s="285">
        <v>99</v>
      </c>
      <c r="X156" s="285">
        <v>99</v>
      </c>
      <c r="Y156" s="285" t="s">
        <v>150</v>
      </c>
      <c r="Z156" s="289">
        <v>51</v>
      </c>
      <c r="AA156" s="285">
        <v>26</v>
      </c>
      <c r="AB156" s="285">
        <v>77</v>
      </c>
      <c r="AC156" s="290" t="s">
        <v>148</v>
      </c>
      <c r="AD156" s="285">
        <v>55</v>
      </c>
      <c r="AE156" s="291">
        <v>36</v>
      </c>
      <c r="AF156" s="285">
        <v>91</v>
      </c>
      <c r="AG156" s="285">
        <v>168</v>
      </c>
      <c r="AH156" s="285">
        <v>84</v>
      </c>
      <c r="AI156" s="285">
        <v>67.2</v>
      </c>
      <c r="AJ156" s="285" t="s">
        <v>155</v>
      </c>
      <c r="AK156" s="285">
        <v>52</v>
      </c>
      <c r="AL156" s="285">
        <v>38</v>
      </c>
      <c r="AM156" s="285">
        <v>90</v>
      </c>
      <c r="AN156" s="290" t="s">
        <v>150</v>
      </c>
      <c r="AO156" s="285">
        <v>52</v>
      </c>
      <c r="AP156" s="291">
        <v>39</v>
      </c>
      <c r="AQ156" s="285">
        <v>91</v>
      </c>
      <c r="AR156" s="285">
        <v>181</v>
      </c>
      <c r="AS156" s="285">
        <v>90.5</v>
      </c>
      <c r="AT156" s="285">
        <v>36.200000000000003</v>
      </c>
      <c r="AU156" s="285" t="s">
        <v>150</v>
      </c>
      <c r="AV156" s="285">
        <v>59</v>
      </c>
      <c r="AW156" s="285">
        <v>40</v>
      </c>
      <c r="AX156" s="285">
        <v>99</v>
      </c>
      <c r="AY156" s="290" t="s">
        <v>150</v>
      </c>
      <c r="AZ156" s="285">
        <v>60</v>
      </c>
      <c r="BA156" s="291">
        <v>39</v>
      </c>
      <c r="BB156" s="285">
        <v>99</v>
      </c>
      <c r="BC156" s="292">
        <v>198</v>
      </c>
      <c r="BD156" s="285">
        <v>99</v>
      </c>
      <c r="BE156" s="285">
        <v>39.6</v>
      </c>
      <c r="BF156" s="285" t="s">
        <v>150</v>
      </c>
      <c r="BG156" s="285">
        <v>52</v>
      </c>
      <c r="BH156" s="285">
        <v>8</v>
      </c>
      <c r="BI156" s="285">
        <v>30</v>
      </c>
      <c r="BJ156" s="292">
        <v>38</v>
      </c>
      <c r="BK156" s="292">
        <v>90</v>
      </c>
      <c r="BL156" s="290" t="s">
        <v>150</v>
      </c>
      <c r="BM156" s="293">
        <v>58</v>
      </c>
      <c r="BN156" s="293">
        <v>8</v>
      </c>
      <c r="BO156" s="293">
        <v>31</v>
      </c>
      <c r="BP156" s="291">
        <v>39</v>
      </c>
      <c r="BQ156" s="294">
        <v>97</v>
      </c>
      <c r="BR156" s="285">
        <v>155</v>
      </c>
      <c r="BS156" s="294">
        <v>77.5</v>
      </c>
      <c r="BT156" s="285">
        <v>31</v>
      </c>
      <c r="BU156" s="285" t="s">
        <v>155</v>
      </c>
      <c r="BV156" s="285">
        <v>100</v>
      </c>
      <c r="BW156" s="290" t="s">
        <v>150</v>
      </c>
      <c r="BX156" s="285">
        <v>100</v>
      </c>
      <c r="BY156" s="285">
        <v>200</v>
      </c>
      <c r="BZ156" s="285">
        <v>100</v>
      </c>
      <c r="CA156" s="285">
        <v>20</v>
      </c>
      <c r="CB156" s="290" t="s">
        <v>150</v>
      </c>
      <c r="CC156" s="285">
        <v>100</v>
      </c>
      <c r="CD156" s="290" t="s">
        <v>150</v>
      </c>
      <c r="CE156" s="285">
        <v>100</v>
      </c>
      <c r="CF156" s="285">
        <v>200</v>
      </c>
      <c r="CG156" s="285">
        <v>100</v>
      </c>
      <c r="CH156" s="285">
        <v>20</v>
      </c>
      <c r="CI156" s="290" t="s">
        <v>150</v>
      </c>
      <c r="CJ156" s="285">
        <v>100</v>
      </c>
      <c r="CK156" s="290" t="s">
        <v>150</v>
      </c>
      <c r="CL156" s="285">
        <v>100</v>
      </c>
      <c r="CM156" s="285">
        <v>200</v>
      </c>
      <c r="CN156" s="285">
        <v>100</v>
      </c>
      <c r="CO156" s="285">
        <v>20</v>
      </c>
      <c r="CP156" s="290" t="s">
        <v>150</v>
      </c>
      <c r="CQ156" s="285">
        <v>100</v>
      </c>
      <c r="CR156" s="290" t="s">
        <v>150</v>
      </c>
      <c r="CS156" s="285">
        <v>100</v>
      </c>
      <c r="CT156" s="285">
        <v>200</v>
      </c>
      <c r="CU156" s="285">
        <v>100</v>
      </c>
      <c r="CV156" s="285">
        <v>20</v>
      </c>
      <c r="CW156" s="290"/>
      <c r="CX156" s="285">
        <v>54</v>
      </c>
      <c r="CY156" s="285">
        <v>37</v>
      </c>
      <c r="CZ156" s="285">
        <v>91</v>
      </c>
      <c r="DA156" s="290" t="s">
        <v>150</v>
      </c>
      <c r="DB156" s="285">
        <v>57</v>
      </c>
      <c r="DC156" s="291">
        <v>38</v>
      </c>
      <c r="DD156" s="285">
        <v>95</v>
      </c>
      <c r="DE156" s="285">
        <v>186</v>
      </c>
      <c r="DF156" s="285">
        <v>93</v>
      </c>
      <c r="DG156" s="285">
        <v>37.200000000000003</v>
      </c>
      <c r="DH156" s="285" t="s">
        <v>150</v>
      </c>
      <c r="DI156" s="289"/>
      <c r="DJ156" s="289"/>
      <c r="DK156" s="289"/>
      <c r="DL156" s="289"/>
      <c r="DM156" s="289"/>
      <c r="DN156" s="289"/>
      <c r="DO156" s="289"/>
      <c r="DP156" s="289"/>
      <c r="DQ156" s="289"/>
      <c r="DR156" s="289"/>
      <c r="DS156" s="289"/>
      <c r="DT156" s="289"/>
      <c r="DU156" s="289"/>
      <c r="DV156" s="289"/>
      <c r="DW156" s="289"/>
      <c r="DX156" s="289"/>
      <c r="DY156" s="289"/>
      <c r="DZ156" s="289"/>
      <c r="EA156" s="289"/>
      <c r="EB156" s="289"/>
      <c r="EC156" s="289"/>
      <c r="ED156" s="289"/>
      <c r="EE156" s="285">
        <v>54</v>
      </c>
      <c r="EF156" s="285">
        <v>37</v>
      </c>
      <c r="EG156" s="285">
        <v>91</v>
      </c>
      <c r="EH156" s="290" t="s">
        <v>150</v>
      </c>
      <c r="EI156" s="285">
        <v>57</v>
      </c>
      <c r="EJ156" s="291">
        <v>38</v>
      </c>
      <c r="EK156" s="285">
        <v>95</v>
      </c>
      <c r="EL156" s="285">
        <v>186</v>
      </c>
      <c r="EM156" s="285">
        <v>93</v>
      </c>
      <c r="EN156" s="285">
        <v>37.200000000000003</v>
      </c>
      <c r="EO156" s="285" t="s">
        <v>150</v>
      </c>
      <c r="EP156" s="285"/>
      <c r="EQ156" s="286"/>
      <c r="ER156" s="286"/>
      <c r="ES156" s="286"/>
      <c r="ET156" s="286"/>
      <c r="EU156" s="286"/>
    </row>
    <row r="157" spans="1:151" ht="23.25" thickBot="1" x14ac:dyDescent="0.3">
      <c r="A157" s="278">
        <v>191</v>
      </c>
      <c r="B157" s="269">
        <v>242</v>
      </c>
      <c r="C157" s="297" t="s">
        <v>312</v>
      </c>
      <c r="D157" s="269" t="s">
        <v>199</v>
      </c>
      <c r="E157" s="285" t="s">
        <v>26</v>
      </c>
      <c r="F157" s="288">
        <v>38733</v>
      </c>
      <c r="G157" s="285">
        <v>15</v>
      </c>
      <c r="H157" s="285">
        <v>8</v>
      </c>
      <c r="I157" s="285">
        <v>10</v>
      </c>
      <c r="J157" s="285" t="s">
        <v>23</v>
      </c>
      <c r="K157" s="285" t="s">
        <v>2</v>
      </c>
      <c r="L157" s="285" t="s">
        <v>17</v>
      </c>
      <c r="M157" s="295"/>
      <c r="N157" s="295"/>
      <c r="O157" s="285">
        <v>60</v>
      </c>
      <c r="P157" s="285">
        <v>40</v>
      </c>
      <c r="Q157" s="285">
        <v>100</v>
      </c>
      <c r="R157" s="290" t="s">
        <v>150</v>
      </c>
      <c r="S157" s="285">
        <v>59</v>
      </c>
      <c r="T157" s="291">
        <v>38</v>
      </c>
      <c r="U157" s="285">
        <v>97</v>
      </c>
      <c r="V157" s="285">
        <v>197</v>
      </c>
      <c r="W157" s="285">
        <v>98.5</v>
      </c>
      <c r="X157" s="285">
        <v>98.5</v>
      </c>
      <c r="Y157" s="285" t="s">
        <v>150</v>
      </c>
      <c r="Z157" s="289">
        <v>59</v>
      </c>
      <c r="AA157" s="285">
        <v>36</v>
      </c>
      <c r="AB157" s="285">
        <v>95</v>
      </c>
      <c r="AC157" s="290" t="s">
        <v>150</v>
      </c>
      <c r="AD157" s="285">
        <v>58</v>
      </c>
      <c r="AE157" s="291">
        <v>34</v>
      </c>
      <c r="AF157" s="285">
        <v>92</v>
      </c>
      <c r="AG157" s="285">
        <v>187</v>
      </c>
      <c r="AH157" s="285">
        <v>93.5</v>
      </c>
      <c r="AI157" s="285">
        <v>74.8</v>
      </c>
      <c r="AJ157" s="285" t="s">
        <v>150</v>
      </c>
      <c r="AK157" s="285">
        <v>58</v>
      </c>
      <c r="AL157" s="285">
        <v>40</v>
      </c>
      <c r="AM157" s="285">
        <v>98</v>
      </c>
      <c r="AN157" s="290" t="s">
        <v>150</v>
      </c>
      <c r="AO157" s="285">
        <v>58</v>
      </c>
      <c r="AP157" s="291">
        <v>31</v>
      </c>
      <c r="AQ157" s="285">
        <v>89</v>
      </c>
      <c r="AR157" s="285">
        <v>187</v>
      </c>
      <c r="AS157" s="285">
        <v>93.5</v>
      </c>
      <c r="AT157" s="285">
        <v>37.4</v>
      </c>
      <c r="AU157" s="285" t="s">
        <v>150</v>
      </c>
      <c r="AV157" s="285">
        <v>60</v>
      </c>
      <c r="AW157" s="285">
        <v>39</v>
      </c>
      <c r="AX157" s="285">
        <v>99</v>
      </c>
      <c r="AY157" s="290" t="s">
        <v>150</v>
      </c>
      <c r="AZ157" s="285">
        <v>60</v>
      </c>
      <c r="BA157" s="291">
        <v>39</v>
      </c>
      <c r="BB157" s="285">
        <v>99</v>
      </c>
      <c r="BC157" s="292">
        <v>198</v>
      </c>
      <c r="BD157" s="285">
        <v>99</v>
      </c>
      <c r="BE157" s="285">
        <v>39.6</v>
      </c>
      <c r="BF157" s="285" t="s">
        <v>150</v>
      </c>
      <c r="BG157" s="285">
        <v>60</v>
      </c>
      <c r="BH157" s="285">
        <v>8</v>
      </c>
      <c r="BI157" s="285">
        <v>32</v>
      </c>
      <c r="BJ157" s="292">
        <v>40</v>
      </c>
      <c r="BK157" s="292">
        <v>100</v>
      </c>
      <c r="BL157" s="290" t="s">
        <v>150</v>
      </c>
      <c r="BM157" s="293">
        <v>60</v>
      </c>
      <c r="BN157" s="293">
        <v>8</v>
      </c>
      <c r="BO157" s="293">
        <v>32</v>
      </c>
      <c r="BP157" s="291">
        <v>40</v>
      </c>
      <c r="BQ157" s="294">
        <v>100</v>
      </c>
      <c r="BR157" s="285">
        <v>160</v>
      </c>
      <c r="BS157" s="294">
        <v>80</v>
      </c>
      <c r="BT157" s="285">
        <v>32</v>
      </c>
      <c r="BU157" s="285" t="s">
        <v>155</v>
      </c>
      <c r="BV157" s="285">
        <v>100</v>
      </c>
      <c r="BW157" s="290" t="s">
        <v>150</v>
      </c>
      <c r="BX157" s="285">
        <v>100</v>
      </c>
      <c r="BY157" s="285">
        <v>200</v>
      </c>
      <c r="BZ157" s="285">
        <v>100</v>
      </c>
      <c r="CA157" s="285">
        <v>20</v>
      </c>
      <c r="CB157" s="290" t="s">
        <v>150</v>
      </c>
      <c r="CC157" s="285">
        <v>100</v>
      </c>
      <c r="CD157" s="290" t="s">
        <v>150</v>
      </c>
      <c r="CE157" s="285">
        <v>100</v>
      </c>
      <c r="CF157" s="285">
        <v>200</v>
      </c>
      <c r="CG157" s="285">
        <v>100</v>
      </c>
      <c r="CH157" s="285">
        <v>20</v>
      </c>
      <c r="CI157" s="290" t="s">
        <v>150</v>
      </c>
      <c r="CJ157" s="285">
        <v>100</v>
      </c>
      <c r="CK157" s="290" t="s">
        <v>150</v>
      </c>
      <c r="CL157" s="285">
        <v>100</v>
      </c>
      <c r="CM157" s="285">
        <v>200</v>
      </c>
      <c r="CN157" s="285">
        <v>100</v>
      </c>
      <c r="CO157" s="285">
        <v>20</v>
      </c>
      <c r="CP157" s="290" t="s">
        <v>150</v>
      </c>
      <c r="CQ157" s="285">
        <v>100</v>
      </c>
      <c r="CR157" s="290" t="s">
        <v>150</v>
      </c>
      <c r="CS157" s="285">
        <v>100</v>
      </c>
      <c r="CT157" s="285">
        <v>200</v>
      </c>
      <c r="CU157" s="285">
        <v>100</v>
      </c>
      <c r="CV157" s="285">
        <v>20</v>
      </c>
      <c r="CW157" s="290"/>
      <c r="CX157" s="285">
        <v>58</v>
      </c>
      <c r="CY157" s="285">
        <v>32</v>
      </c>
      <c r="CZ157" s="285">
        <v>90</v>
      </c>
      <c r="DA157" s="290" t="s">
        <v>150</v>
      </c>
      <c r="DB157" s="285">
        <v>60</v>
      </c>
      <c r="DC157" s="291">
        <v>40</v>
      </c>
      <c r="DD157" s="285">
        <v>100</v>
      </c>
      <c r="DE157" s="285">
        <v>190</v>
      </c>
      <c r="DF157" s="285">
        <v>95</v>
      </c>
      <c r="DG157" s="285">
        <v>38</v>
      </c>
      <c r="DH157" s="285" t="s">
        <v>150</v>
      </c>
      <c r="DI157" s="289"/>
      <c r="DJ157" s="289"/>
      <c r="DK157" s="289"/>
      <c r="DL157" s="289"/>
      <c r="DM157" s="289"/>
      <c r="DN157" s="289"/>
      <c r="DO157" s="289"/>
      <c r="DP157" s="289"/>
      <c r="DQ157" s="289"/>
      <c r="DR157" s="289"/>
      <c r="DS157" s="289"/>
      <c r="DT157" s="289"/>
      <c r="DU157" s="289"/>
      <c r="DV157" s="289"/>
      <c r="DW157" s="289"/>
      <c r="DX157" s="289"/>
      <c r="DY157" s="289"/>
      <c r="DZ157" s="289"/>
      <c r="EA157" s="289"/>
      <c r="EB157" s="289"/>
      <c r="EC157" s="289"/>
      <c r="ED157" s="289"/>
      <c r="EE157" s="285">
        <v>58</v>
      </c>
      <c r="EF157" s="285">
        <v>32</v>
      </c>
      <c r="EG157" s="285">
        <v>90</v>
      </c>
      <c r="EH157" s="290" t="s">
        <v>150</v>
      </c>
      <c r="EI157" s="285">
        <v>60</v>
      </c>
      <c r="EJ157" s="291">
        <v>40</v>
      </c>
      <c r="EK157" s="285">
        <v>100</v>
      </c>
      <c r="EL157" s="285">
        <v>190</v>
      </c>
      <c r="EM157" s="285">
        <v>95</v>
      </c>
      <c r="EN157" s="285">
        <v>38</v>
      </c>
      <c r="EO157" s="285" t="s">
        <v>150</v>
      </c>
      <c r="EP157" s="285"/>
      <c r="EQ157" s="286"/>
      <c r="ER157" s="286"/>
      <c r="ES157" s="286"/>
      <c r="ET157" s="286"/>
      <c r="EU157" s="286"/>
    </row>
    <row r="158" spans="1:151" ht="23.25" thickBot="1" x14ac:dyDescent="0.3">
      <c r="A158" s="278">
        <v>192</v>
      </c>
      <c r="B158" s="269">
        <v>243</v>
      </c>
      <c r="C158" s="297" t="s">
        <v>313</v>
      </c>
      <c r="D158" s="269" t="s">
        <v>199</v>
      </c>
      <c r="E158" s="285" t="s">
        <v>26</v>
      </c>
      <c r="F158" s="288">
        <v>38845</v>
      </c>
      <c r="G158" s="285">
        <v>23</v>
      </c>
      <c r="H158" s="285">
        <v>4</v>
      </c>
      <c r="I158" s="285">
        <v>10</v>
      </c>
      <c r="J158" s="285" t="s">
        <v>23</v>
      </c>
      <c r="K158" s="285" t="s">
        <v>2</v>
      </c>
      <c r="L158" s="285" t="s">
        <v>17</v>
      </c>
      <c r="M158" s="295"/>
      <c r="N158" s="295"/>
      <c r="O158" s="285">
        <v>60</v>
      </c>
      <c r="P158" s="285">
        <v>40</v>
      </c>
      <c r="Q158" s="285">
        <v>100</v>
      </c>
      <c r="R158" s="290" t="s">
        <v>150</v>
      </c>
      <c r="S158" s="285">
        <v>60</v>
      </c>
      <c r="T158" s="291">
        <v>38</v>
      </c>
      <c r="U158" s="285">
        <v>98</v>
      </c>
      <c r="V158" s="285">
        <v>198</v>
      </c>
      <c r="W158" s="285">
        <v>99</v>
      </c>
      <c r="X158" s="285">
        <v>99</v>
      </c>
      <c r="Y158" s="285" t="s">
        <v>150</v>
      </c>
      <c r="Z158" s="289">
        <v>60</v>
      </c>
      <c r="AA158" s="285">
        <v>40</v>
      </c>
      <c r="AB158" s="285">
        <v>100</v>
      </c>
      <c r="AC158" s="290" t="s">
        <v>150</v>
      </c>
      <c r="AD158" s="285">
        <v>60</v>
      </c>
      <c r="AE158" s="291">
        <v>40</v>
      </c>
      <c r="AF158" s="285">
        <v>100</v>
      </c>
      <c r="AG158" s="285">
        <v>200</v>
      </c>
      <c r="AH158" s="285">
        <v>100</v>
      </c>
      <c r="AI158" s="285">
        <v>80</v>
      </c>
      <c r="AJ158" s="285" t="s">
        <v>150</v>
      </c>
      <c r="AK158" s="285">
        <v>60</v>
      </c>
      <c r="AL158" s="285">
        <v>40</v>
      </c>
      <c r="AM158" s="285">
        <v>100</v>
      </c>
      <c r="AN158" s="290" t="s">
        <v>150</v>
      </c>
      <c r="AO158" s="285">
        <v>55</v>
      </c>
      <c r="AP158" s="291">
        <v>40</v>
      </c>
      <c r="AQ158" s="285">
        <v>95</v>
      </c>
      <c r="AR158" s="285">
        <v>195</v>
      </c>
      <c r="AS158" s="285">
        <v>97.5</v>
      </c>
      <c r="AT158" s="285">
        <v>39</v>
      </c>
      <c r="AU158" s="285" t="s">
        <v>150</v>
      </c>
      <c r="AV158" s="285">
        <v>60</v>
      </c>
      <c r="AW158" s="285">
        <v>40</v>
      </c>
      <c r="AX158" s="285">
        <v>100</v>
      </c>
      <c r="AY158" s="290" t="s">
        <v>150</v>
      </c>
      <c r="AZ158" s="285">
        <v>60</v>
      </c>
      <c r="BA158" s="291">
        <v>40</v>
      </c>
      <c r="BB158" s="285">
        <v>100</v>
      </c>
      <c r="BC158" s="292">
        <v>200</v>
      </c>
      <c r="BD158" s="285">
        <v>100</v>
      </c>
      <c r="BE158" s="285">
        <v>40</v>
      </c>
      <c r="BF158" s="285" t="s">
        <v>150</v>
      </c>
      <c r="BG158" s="285">
        <v>60</v>
      </c>
      <c r="BH158" s="285">
        <v>8</v>
      </c>
      <c r="BI158" s="285">
        <v>32</v>
      </c>
      <c r="BJ158" s="292">
        <v>40</v>
      </c>
      <c r="BK158" s="292">
        <v>100</v>
      </c>
      <c r="BL158" s="290" t="s">
        <v>150</v>
      </c>
      <c r="BM158" s="293">
        <v>60</v>
      </c>
      <c r="BN158" s="293">
        <v>8</v>
      </c>
      <c r="BO158" s="293">
        <v>32</v>
      </c>
      <c r="BP158" s="291">
        <v>40</v>
      </c>
      <c r="BQ158" s="294">
        <v>100</v>
      </c>
      <c r="BR158" s="285">
        <v>160</v>
      </c>
      <c r="BS158" s="294">
        <v>80</v>
      </c>
      <c r="BT158" s="285">
        <v>32</v>
      </c>
      <c r="BU158" s="285" t="s">
        <v>155</v>
      </c>
      <c r="BV158" s="285">
        <v>100</v>
      </c>
      <c r="BW158" s="290" t="s">
        <v>150</v>
      </c>
      <c r="BX158" s="285">
        <v>100</v>
      </c>
      <c r="BY158" s="285">
        <v>200</v>
      </c>
      <c r="BZ158" s="285">
        <v>100</v>
      </c>
      <c r="CA158" s="285">
        <v>20</v>
      </c>
      <c r="CB158" s="290" t="s">
        <v>150</v>
      </c>
      <c r="CC158" s="285">
        <v>100</v>
      </c>
      <c r="CD158" s="290" t="s">
        <v>150</v>
      </c>
      <c r="CE158" s="285">
        <v>100</v>
      </c>
      <c r="CF158" s="285">
        <v>200</v>
      </c>
      <c r="CG158" s="285">
        <v>100</v>
      </c>
      <c r="CH158" s="285">
        <v>20</v>
      </c>
      <c r="CI158" s="290" t="s">
        <v>150</v>
      </c>
      <c r="CJ158" s="285">
        <v>100</v>
      </c>
      <c r="CK158" s="290" t="s">
        <v>150</v>
      </c>
      <c r="CL158" s="285">
        <v>100</v>
      </c>
      <c r="CM158" s="285">
        <v>200</v>
      </c>
      <c r="CN158" s="285">
        <v>100</v>
      </c>
      <c r="CO158" s="285">
        <v>20</v>
      </c>
      <c r="CP158" s="290" t="s">
        <v>150</v>
      </c>
      <c r="CQ158" s="285">
        <v>100</v>
      </c>
      <c r="CR158" s="290" t="s">
        <v>150</v>
      </c>
      <c r="CS158" s="285">
        <v>100</v>
      </c>
      <c r="CT158" s="285">
        <v>200</v>
      </c>
      <c r="CU158" s="285">
        <v>100</v>
      </c>
      <c r="CV158" s="285">
        <v>20</v>
      </c>
      <c r="CW158" s="290"/>
      <c r="CX158" s="285">
        <v>59</v>
      </c>
      <c r="CY158" s="285">
        <v>34</v>
      </c>
      <c r="CZ158" s="285">
        <v>93</v>
      </c>
      <c r="DA158" s="290" t="s">
        <v>150</v>
      </c>
      <c r="DB158" s="285">
        <v>60</v>
      </c>
      <c r="DC158" s="291">
        <v>40</v>
      </c>
      <c r="DD158" s="285">
        <v>100</v>
      </c>
      <c r="DE158" s="285">
        <v>193</v>
      </c>
      <c r="DF158" s="285">
        <v>96.5</v>
      </c>
      <c r="DG158" s="285">
        <v>38.6</v>
      </c>
      <c r="DH158" s="285" t="s">
        <v>150</v>
      </c>
      <c r="DI158" s="289"/>
      <c r="DJ158" s="289"/>
      <c r="DK158" s="289"/>
      <c r="DL158" s="289"/>
      <c r="DM158" s="289"/>
      <c r="DN158" s="289"/>
      <c r="DO158" s="289"/>
      <c r="DP158" s="289"/>
      <c r="DQ158" s="289"/>
      <c r="DR158" s="289"/>
      <c r="DS158" s="289"/>
      <c r="DT158" s="289"/>
      <c r="DU158" s="289"/>
      <c r="DV158" s="289"/>
      <c r="DW158" s="289"/>
      <c r="DX158" s="289"/>
      <c r="DY158" s="289"/>
      <c r="DZ158" s="289"/>
      <c r="EA158" s="289"/>
      <c r="EB158" s="289"/>
      <c r="EC158" s="289"/>
      <c r="ED158" s="289"/>
      <c r="EE158" s="285">
        <v>59</v>
      </c>
      <c r="EF158" s="285">
        <v>34</v>
      </c>
      <c r="EG158" s="285">
        <v>93</v>
      </c>
      <c r="EH158" s="290" t="s">
        <v>150</v>
      </c>
      <c r="EI158" s="285">
        <v>60</v>
      </c>
      <c r="EJ158" s="291">
        <v>40</v>
      </c>
      <c r="EK158" s="285">
        <v>100</v>
      </c>
      <c r="EL158" s="285">
        <v>193</v>
      </c>
      <c r="EM158" s="285">
        <v>96.5</v>
      </c>
      <c r="EN158" s="285">
        <v>38.6</v>
      </c>
      <c r="EO158" s="285" t="s">
        <v>150</v>
      </c>
      <c r="EP158" s="285"/>
      <c r="EQ158" s="286"/>
      <c r="ER158" s="286"/>
      <c r="ES158" s="286"/>
      <c r="ET158" s="286"/>
      <c r="EU158" s="286"/>
    </row>
    <row r="159" spans="1:151" ht="23.25" thickBot="1" x14ac:dyDescent="0.3">
      <c r="A159" s="278">
        <v>193</v>
      </c>
      <c r="B159" s="269">
        <v>244</v>
      </c>
      <c r="C159" s="297" t="s">
        <v>314</v>
      </c>
      <c r="D159" s="269" t="s">
        <v>199</v>
      </c>
      <c r="E159" s="285" t="s">
        <v>26</v>
      </c>
      <c r="F159" s="288">
        <v>38944</v>
      </c>
      <c r="G159" s="285">
        <v>16</v>
      </c>
      <c r="H159" s="285">
        <v>1</v>
      </c>
      <c r="I159" s="285">
        <v>10</v>
      </c>
      <c r="J159" s="285" t="s">
        <v>23</v>
      </c>
      <c r="K159" s="285" t="s">
        <v>2</v>
      </c>
      <c r="L159" s="285" t="s">
        <v>17</v>
      </c>
      <c r="M159" s="295"/>
      <c r="N159" s="295"/>
      <c r="O159" s="285">
        <v>60</v>
      </c>
      <c r="P159" s="285">
        <v>40</v>
      </c>
      <c r="Q159" s="285">
        <v>100</v>
      </c>
      <c r="R159" s="290" t="s">
        <v>150</v>
      </c>
      <c r="S159" s="285">
        <v>60</v>
      </c>
      <c r="T159" s="291">
        <v>40</v>
      </c>
      <c r="U159" s="285">
        <v>100</v>
      </c>
      <c r="V159" s="285">
        <v>200</v>
      </c>
      <c r="W159" s="285">
        <v>100</v>
      </c>
      <c r="X159" s="285">
        <v>100</v>
      </c>
      <c r="Y159" s="285" t="s">
        <v>150</v>
      </c>
      <c r="Z159" s="289">
        <v>59</v>
      </c>
      <c r="AA159" s="285">
        <v>40</v>
      </c>
      <c r="AB159" s="285">
        <v>99</v>
      </c>
      <c r="AC159" s="290" t="s">
        <v>150</v>
      </c>
      <c r="AD159" s="285">
        <v>57</v>
      </c>
      <c r="AE159" s="291">
        <v>40</v>
      </c>
      <c r="AF159" s="285">
        <v>97</v>
      </c>
      <c r="AG159" s="285">
        <v>196</v>
      </c>
      <c r="AH159" s="285">
        <v>98</v>
      </c>
      <c r="AI159" s="285">
        <v>78.400000000000006</v>
      </c>
      <c r="AJ159" s="285" t="s">
        <v>150</v>
      </c>
      <c r="AK159" s="285">
        <v>59</v>
      </c>
      <c r="AL159" s="285">
        <v>40</v>
      </c>
      <c r="AM159" s="285">
        <v>99</v>
      </c>
      <c r="AN159" s="290" t="s">
        <v>150</v>
      </c>
      <c r="AO159" s="285">
        <v>57</v>
      </c>
      <c r="AP159" s="291">
        <v>40</v>
      </c>
      <c r="AQ159" s="285">
        <v>97</v>
      </c>
      <c r="AR159" s="285">
        <v>196</v>
      </c>
      <c r="AS159" s="285">
        <v>98</v>
      </c>
      <c r="AT159" s="285">
        <v>39.200000000000003</v>
      </c>
      <c r="AU159" s="285" t="s">
        <v>150</v>
      </c>
      <c r="AV159" s="285">
        <v>60</v>
      </c>
      <c r="AW159" s="285">
        <v>40</v>
      </c>
      <c r="AX159" s="285">
        <v>100</v>
      </c>
      <c r="AY159" s="290" t="s">
        <v>150</v>
      </c>
      <c r="AZ159" s="285">
        <v>60</v>
      </c>
      <c r="BA159" s="291">
        <v>40</v>
      </c>
      <c r="BB159" s="285">
        <v>100</v>
      </c>
      <c r="BC159" s="292">
        <v>200</v>
      </c>
      <c r="BD159" s="285">
        <v>100</v>
      </c>
      <c r="BE159" s="285">
        <v>40</v>
      </c>
      <c r="BF159" s="285" t="s">
        <v>150</v>
      </c>
      <c r="BG159" s="285">
        <v>60</v>
      </c>
      <c r="BH159" s="285">
        <v>8</v>
      </c>
      <c r="BI159" s="285">
        <v>32</v>
      </c>
      <c r="BJ159" s="292">
        <v>40</v>
      </c>
      <c r="BK159" s="292">
        <v>100</v>
      </c>
      <c r="BL159" s="290" t="s">
        <v>150</v>
      </c>
      <c r="BM159" s="293">
        <v>59</v>
      </c>
      <c r="BN159" s="293">
        <v>8</v>
      </c>
      <c r="BO159" s="293">
        <v>30</v>
      </c>
      <c r="BP159" s="291">
        <v>38</v>
      </c>
      <c r="BQ159" s="294">
        <v>97</v>
      </c>
      <c r="BR159" s="285">
        <v>156</v>
      </c>
      <c r="BS159" s="294">
        <v>78</v>
      </c>
      <c r="BT159" s="285">
        <v>31.200000000000003</v>
      </c>
      <c r="BU159" s="285" t="s">
        <v>155</v>
      </c>
      <c r="BV159" s="285">
        <v>100</v>
      </c>
      <c r="BW159" s="290" t="s">
        <v>150</v>
      </c>
      <c r="BX159" s="285">
        <v>100</v>
      </c>
      <c r="BY159" s="285">
        <v>200</v>
      </c>
      <c r="BZ159" s="285">
        <v>100</v>
      </c>
      <c r="CA159" s="285">
        <v>20</v>
      </c>
      <c r="CB159" s="290" t="s">
        <v>150</v>
      </c>
      <c r="CC159" s="285">
        <v>100</v>
      </c>
      <c r="CD159" s="290" t="s">
        <v>150</v>
      </c>
      <c r="CE159" s="285">
        <v>100</v>
      </c>
      <c r="CF159" s="285">
        <v>200</v>
      </c>
      <c r="CG159" s="285">
        <v>100</v>
      </c>
      <c r="CH159" s="285">
        <v>20</v>
      </c>
      <c r="CI159" s="290" t="s">
        <v>150</v>
      </c>
      <c r="CJ159" s="285">
        <v>100</v>
      </c>
      <c r="CK159" s="290" t="s">
        <v>150</v>
      </c>
      <c r="CL159" s="285">
        <v>100</v>
      </c>
      <c r="CM159" s="285">
        <v>200</v>
      </c>
      <c r="CN159" s="285">
        <v>100</v>
      </c>
      <c r="CO159" s="285">
        <v>20</v>
      </c>
      <c r="CP159" s="290" t="s">
        <v>150</v>
      </c>
      <c r="CQ159" s="285">
        <v>100</v>
      </c>
      <c r="CR159" s="290" t="s">
        <v>150</v>
      </c>
      <c r="CS159" s="285">
        <v>100</v>
      </c>
      <c r="CT159" s="285">
        <v>200</v>
      </c>
      <c r="CU159" s="285">
        <v>100</v>
      </c>
      <c r="CV159" s="285">
        <v>20</v>
      </c>
      <c r="CW159" s="290"/>
      <c r="CX159" s="285">
        <v>60</v>
      </c>
      <c r="CY159" s="285">
        <v>36</v>
      </c>
      <c r="CZ159" s="285">
        <v>96</v>
      </c>
      <c r="DA159" s="290" t="s">
        <v>150</v>
      </c>
      <c r="DB159" s="285">
        <v>60</v>
      </c>
      <c r="DC159" s="291">
        <v>40</v>
      </c>
      <c r="DD159" s="285">
        <v>100</v>
      </c>
      <c r="DE159" s="285">
        <v>196</v>
      </c>
      <c r="DF159" s="285">
        <v>98</v>
      </c>
      <c r="DG159" s="285">
        <v>39.200000000000003</v>
      </c>
      <c r="DH159" s="285" t="s">
        <v>150</v>
      </c>
      <c r="DI159" s="289"/>
      <c r="DJ159" s="289"/>
      <c r="DK159" s="289"/>
      <c r="DL159" s="289"/>
      <c r="DM159" s="289"/>
      <c r="DN159" s="289"/>
      <c r="DO159" s="289"/>
      <c r="DP159" s="289"/>
      <c r="DQ159" s="289"/>
      <c r="DR159" s="289"/>
      <c r="DS159" s="289"/>
      <c r="DT159" s="289"/>
      <c r="DU159" s="289"/>
      <c r="DV159" s="289"/>
      <c r="DW159" s="289"/>
      <c r="DX159" s="289"/>
      <c r="DY159" s="289"/>
      <c r="DZ159" s="289"/>
      <c r="EA159" s="289"/>
      <c r="EB159" s="289"/>
      <c r="EC159" s="289"/>
      <c r="ED159" s="289"/>
      <c r="EE159" s="285">
        <v>60</v>
      </c>
      <c r="EF159" s="285">
        <v>36</v>
      </c>
      <c r="EG159" s="285">
        <v>96</v>
      </c>
      <c r="EH159" s="290" t="s">
        <v>150</v>
      </c>
      <c r="EI159" s="285">
        <v>60</v>
      </c>
      <c r="EJ159" s="291">
        <v>40</v>
      </c>
      <c r="EK159" s="285">
        <v>100</v>
      </c>
      <c r="EL159" s="285">
        <v>196</v>
      </c>
      <c r="EM159" s="285">
        <v>98</v>
      </c>
      <c r="EN159" s="285">
        <v>39.200000000000003</v>
      </c>
      <c r="EO159" s="285" t="s">
        <v>150</v>
      </c>
      <c r="EP159" s="285"/>
      <c r="EQ159" s="286"/>
      <c r="ER159" s="286"/>
      <c r="ES159" s="286"/>
      <c r="ET159" s="286"/>
      <c r="EU159" s="286"/>
    </row>
    <row r="160" spans="1:151" ht="23.25" thickBot="1" x14ac:dyDescent="0.3">
      <c r="A160" s="278">
        <v>194</v>
      </c>
      <c r="B160" s="269">
        <v>245</v>
      </c>
      <c r="C160" s="297" t="s">
        <v>315</v>
      </c>
      <c r="D160" s="269" t="s">
        <v>199</v>
      </c>
      <c r="E160" s="285" t="s">
        <v>26</v>
      </c>
      <c r="F160" s="288">
        <v>38737</v>
      </c>
      <c r="G160" s="285">
        <v>11</v>
      </c>
      <c r="H160" s="285">
        <v>8</v>
      </c>
      <c r="I160" s="285">
        <v>10</v>
      </c>
      <c r="J160" s="285" t="s">
        <v>23</v>
      </c>
      <c r="K160" s="285" t="s">
        <v>2</v>
      </c>
      <c r="L160" s="285" t="s">
        <v>17</v>
      </c>
      <c r="M160" s="295"/>
      <c r="N160" s="295"/>
      <c r="O160" s="285">
        <v>58</v>
      </c>
      <c r="P160" s="285">
        <v>36</v>
      </c>
      <c r="Q160" s="285">
        <v>94</v>
      </c>
      <c r="R160" s="290" t="s">
        <v>150</v>
      </c>
      <c r="S160" s="285">
        <v>58</v>
      </c>
      <c r="T160" s="291">
        <v>38</v>
      </c>
      <c r="U160" s="285">
        <v>96</v>
      </c>
      <c r="V160" s="285">
        <v>190</v>
      </c>
      <c r="W160" s="285">
        <v>95</v>
      </c>
      <c r="X160" s="285">
        <v>95</v>
      </c>
      <c r="Y160" s="285" t="s">
        <v>150</v>
      </c>
      <c r="Z160" s="289">
        <v>52</v>
      </c>
      <c r="AA160" s="285">
        <v>37</v>
      </c>
      <c r="AB160" s="285">
        <v>89</v>
      </c>
      <c r="AC160" s="290" t="s">
        <v>150</v>
      </c>
      <c r="AD160" s="285">
        <v>51</v>
      </c>
      <c r="AE160" s="291">
        <v>36</v>
      </c>
      <c r="AF160" s="285">
        <v>87</v>
      </c>
      <c r="AG160" s="285">
        <v>176</v>
      </c>
      <c r="AH160" s="285">
        <v>88</v>
      </c>
      <c r="AI160" s="285">
        <v>70.400000000000006</v>
      </c>
      <c r="AJ160" s="285" t="s">
        <v>150</v>
      </c>
      <c r="AK160" s="285">
        <v>55</v>
      </c>
      <c r="AL160" s="285">
        <v>37</v>
      </c>
      <c r="AM160" s="285">
        <v>92</v>
      </c>
      <c r="AN160" s="290" t="s">
        <v>150</v>
      </c>
      <c r="AO160" s="285">
        <v>57</v>
      </c>
      <c r="AP160" s="291">
        <v>39</v>
      </c>
      <c r="AQ160" s="285">
        <v>96</v>
      </c>
      <c r="AR160" s="285">
        <v>188</v>
      </c>
      <c r="AS160" s="285">
        <v>94</v>
      </c>
      <c r="AT160" s="285">
        <v>37.6</v>
      </c>
      <c r="AU160" s="285" t="s">
        <v>150</v>
      </c>
      <c r="AV160" s="285">
        <v>59</v>
      </c>
      <c r="AW160" s="285">
        <v>40</v>
      </c>
      <c r="AX160" s="285">
        <v>99</v>
      </c>
      <c r="AY160" s="290" t="s">
        <v>150</v>
      </c>
      <c r="AZ160" s="285">
        <v>60</v>
      </c>
      <c r="BA160" s="291">
        <v>38</v>
      </c>
      <c r="BB160" s="285">
        <v>98</v>
      </c>
      <c r="BC160" s="292">
        <v>197</v>
      </c>
      <c r="BD160" s="285">
        <v>98.5</v>
      </c>
      <c r="BE160" s="285">
        <v>39.400000000000006</v>
      </c>
      <c r="BF160" s="285" t="s">
        <v>150</v>
      </c>
      <c r="BG160" s="285">
        <v>56</v>
      </c>
      <c r="BH160" s="285">
        <v>8</v>
      </c>
      <c r="BI160" s="285">
        <v>32</v>
      </c>
      <c r="BJ160" s="292">
        <v>40</v>
      </c>
      <c r="BK160" s="292">
        <v>96</v>
      </c>
      <c r="BL160" s="290" t="s">
        <v>150</v>
      </c>
      <c r="BM160" s="293">
        <v>58</v>
      </c>
      <c r="BN160" s="293">
        <v>8</v>
      </c>
      <c r="BO160" s="293">
        <v>32</v>
      </c>
      <c r="BP160" s="291">
        <v>40</v>
      </c>
      <c r="BQ160" s="294">
        <v>98</v>
      </c>
      <c r="BR160" s="285">
        <v>156</v>
      </c>
      <c r="BS160" s="294">
        <v>78</v>
      </c>
      <c r="BT160" s="285">
        <v>31.200000000000003</v>
      </c>
      <c r="BU160" s="285" t="s">
        <v>155</v>
      </c>
      <c r="BV160" s="285">
        <v>100</v>
      </c>
      <c r="BW160" s="290" t="s">
        <v>150</v>
      </c>
      <c r="BX160" s="285">
        <v>100</v>
      </c>
      <c r="BY160" s="285">
        <v>200</v>
      </c>
      <c r="BZ160" s="285">
        <v>100</v>
      </c>
      <c r="CA160" s="285">
        <v>20</v>
      </c>
      <c r="CB160" s="290" t="s">
        <v>150</v>
      </c>
      <c r="CC160" s="285">
        <v>100</v>
      </c>
      <c r="CD160" s="290" t="s">
        <v>150</v>
      </c>
      <c r="CE160" s="285">
        <v>100</v>
      </c>
      <c r="CF160" s="285">
        <v>200</v>
      </c>
      <c r="CG160" s="285">
        <v>100</v>
      </c>
      <c r="CH160" s="285">
        <v>20</v>
      </c>
      <c r="CI160" s="290" t="s">
        <v>150</v>
      </c>
      <c r="CJ160" s="285">
        <v>100</v>
      </c>
      <c r="CK160" s="290" t="s">
        <v>150</v>
      </c>
      <c r="CL160" s="285">
        <v>100</v>
      </c>
      <c r="CM160" s="285">
        <v>200</v>
      </c>
      <c r="CN160" s="285">
        <v>100</v>
      </c>
      <c r="CO160" s="285">
        <v>20</v>
      </c>
      <c r="CP160" s="290" t="s">
        <v>150</v>
      </c>
      <c r="CQ160" s="285">
        <v>100</v>
      </c>
      <c r="CR160" s="290" t="s">
        <v>150</v>
      </c>
      <c r="CS160" s="285">
        <v>100</v>
      </c>
      <c r="CT160" s="285">
        <v>200</v>
      </c>
      <c r="CU160" s="285">
        <v>100</v>
      </c>
      <c r="CV160" s="285">
        <v>20</v>
      </c>
      <c r="CW160" s="290"/>
      <c r="CX160" s="285">
        <v>58</v>
      </c>
      <c r="CY160" s="285">
        <v>32</v>
      </c>
      <c r="CZ160" s="285">
        <v>90</v>
      </c>
      <c r="DA160" s="290" t="s">
        <v>150</v>
      </c>
      <c r="DB160" s="285">
        <v>58</v>
      </c>
      <c r="DC160" s="291">
        <v>36</v>
      </c>
      <c r="DD160" s="285">
        <v>94</v>
      </c>
      <c r="DE160" s="285">
        <v>184</v>
      </c>
      <c r="DF160" s="285">
        <v>92</v>
      </c>
      <c r="DG160" s="285">
        <v>36.800000000000004</v>
      </c>
      <c r="DH160" s="285" t="s">
        <v>150</v>
      </c>
      <c r="DI160" s="289"/>
      <c r="DJ160" s="289"/>
      <c r="DK160" s="289"/>
      <c r="DL160" s="289"/>
      <c r="DM160" s="289"/>
      <c r="DN160" s="289"/>
      <c r="DO160" s="289"/>
      <c r="DP160" s="289"/>
      <c r="DQ160" s="289"/>
      <c r="DR160" s="289"/>
      <c r="DS160" s="289"/>
      <c r="DT160" s="289"/>
      <c r="DU160" s="289"/>
      <c r="DV160" s="289"/>
      <c r="DW160" s="289"/>
      <c r="DX160" s="289"/>
      <c r="DY160" s="289"/>
      <c r="DZ160" s="289"/>
      <c r="EA160" s="289"/>
      <c r="EB160" s="289"/>
      <c r="EC160" s="289"/>
      <c r="ED160" s="289"/>
      <c r="EE160" s="285">
        <v>58</v>
      </c>
      <c r="EF160" s="285">
        <v>32</v>
      </c>
      <c r="EG160" s="285">
        <v>90</v>
      </c>
      <c r="EH160" s="290" t="s">
        <v>150</v>
      </c>
      <c r="EI160" s="285">
        <v>58</v>
      </c>
      <c r="EJ160" s="291">
        <v>36</v>
      </c>
      <c r="EK160" s="285">
        <v>94</v>
      </c>
      <c r="EL160" s="285">
        <v>184</v>
      </c>
      <c r="EM160" s="285">
        <v>92</v>
      </c>
      <c r="EN160" s="285">
        <v>36.800000000000004</v>
      </c>
      <c r="EO160" s="285" t="s">
        <v>150</v>
      </c>
      <c r="EP160" s="285"/>
      <c r="EQ160" s="286"/>
      <c r="ER160" s="286"/>
      <c r="ES160" s="286"/>
      <c r="ET160" s="286"/>
      <c r="EU160" s="286"/>
    </row>
    <row r="161" spans="1:151" ht="23.25" thickBot="1" x14ac:dyDescent="0.3">
      <c r="A161" s="278">
        <v>195</v>
      </c>
      <c r="B161" s="269">
        <v>246</v>
      </c>
      <c r="C161" s="297" t="s">
        <v>316</v>
      </c>
      <c r="D161" s="269" t="s">
        <v>199</v>
      </c>
      <c r="E161" s="285" t="s">
        <v>26</v>
      </c>
      <c r="F161" s="288">
        <v>38856</v>
      </c>
      <c r="G161" s="285">
        <v>12</v>
      </c>
      <c r="H161" s="285">
        <v>4</v>
      </c>
      <c r="I161" s="285">
        <v>10</v>
      </c>
      <c r="J161" s="285" t="s">
        <v>23</v>
      </c>
      <c r="K161" s="285" t="s">
        <v>2</v>
      </c>
      <c r="L161" s="285" t="s">
        <v>17</v>
      </c>
      <c r="M161" s="295"/>
      <c r="N161" s="295"/>
      <c r="O161" s="285">
        <v>60</v>
      </c>
      <c r="P161" s="285">
        <v>40</v>
      </c>
      <c r="Q161" s="285">
        <v>100</v>
      </c>
      <c r="R161" s="290" t="s">
        <v>150</v>
      </c>
      <c r="S161" s="285">
        <v>60</v>
      </c>
      <c r="T161" s="291">
        <v>40</v>
      </c>
      <c r="U161" s="285">
        <v>100</v>
      </c>
      <c r="V161" s="285">
        <v>200</v>
      </c>
      <c r="W161" s="285">
        <v>100</v>
      </c>
      <c r="X161" s="285">
        <v>100</v>
      </c>
      <c r="Y161" s="285" t="s">
        <v>150</v>
      </c>
      <c r="Z161" s="289">
        <v>59</v>
      </c>
      <c r="AA161" s="285">
        <v>39</v>
      </c>
      <c r="AB161" s="285">
        <v>98</v>
      </c>
      <c r="AC161" s="290" t="s">
        <v>150</v>
      </c>
      <c r="AD161" s="285">
        <v>60</v>
      </c>
      <c r="AE161" s="291">
        <v>40</v>
      </c>
      <c r="AF161" s="285">
        <v>100</v>
      </c>
      <c r="AG161" s="285">
        <v>198</v>
      </c>
      <c r="AH161" s="285">
        <v>99</v>
      </c>
      <c r="AI161" s="285">
        <v>79.2</v>
      </c>
      <c r="AJ161" s="285" t="s">
        <v>150</v>
      </c>
      <c r="AK161" s="285">
        <v>60</v>
      </c>
      <c r="AL161" s="285">
        <v>40</v>
      </c>
      <c r="AM161" s="285">
        <v>100</v>
      </c>
      <c r="AN161" s="290" t="s">
        <v>150</v>
      </c>
      <c r="AO161" s="285">
        <v>60</v>
      </c>
      <c r="AP161" s="291">
        <v>40</v>
      </c>
      <c r="AQ161" s="285">
        <v>100</v>
      </c>
      <c r="AR161" s="285">
        <v>200</v>
      </c>
      <c r="AS161" s="285">
        <v>100</v>
      </c>
      <c r="AT161" s="285">
        <v>40</v>
      </c>
      <c r="AU161" s="285" t="s">
        <v>150</v>
      </c>
      <c r="AV161" s="285">
        <v>60</v>
      </c>
      <c r="AW161" s="285">
        <v>40</v>
      </c>
      <c r="AX161" s="285">
        <v>100</v>
      </c>
      <c r="AY161" s="290" t="s">
        <v>150</v>
      </c>
      <c r="AZ161" s="285">
        <v>60</v>
      </c>
      <c r="BA161" s="291">
        <v>39</v>
      </c>
      <c r="BB161" s="285">
        <v>99</v>
      </c>
      <c r="BC161" s="292">
        <v>199</v>
      </c>
      <c r="BD161" s="285">
        <v>99.5</v>
      </c>
      <c r="BE161" s="285">
        <v>39.800000000000004</v>
      </c>
      <c r="BF161" s="285" t="s">
        <v>150</v>
      </c>
      <c r="BG161" s="285">
        <v>60</v>
      </c>
      <c r="BH161" s="285">
        <v>8</v>
      </c>
      <c r="BI161" s="285">
        <v>32</v>
      </c>
      <c r="BJ161" s="292">
        <v>40</v>
      </c>
      <c r="BK161" s="292">
        <v>100</v>
      </c>
      <c r="BL161" s="290" t="s">
        <v>150</v>
      </c>
      <c r="BM161" s="293">
        <v>60</v>
      </c>
      <c r="BN161" s="293">
        <v>8</v>
      </c>
      <c r="BO161" s="293">
        <v>32</v>
      </c>
      <c r="BP161" s="291">
        <v>40</v>
      </c>
      <c r="BQ161" s="294">
        <v>100</v>
      </c>
      <c r="BR161" s="285">
        <v>160</v>
      </c>
      <c r="BS161" s="294">
        <v>80</v>
      </c>
      <c r="BT161" s="285">
        <v>32</v>
      </c>
      <c r="BU161" s="285" t="s">
        <v>155</v>
      </c>
      <c r="BV161" s="285">
        <v>100</v>
      </c>
      <c r="BW161" s="290" t="s">
        <v>150</v>
      </c>
      <c r="BX161" s="285">
        <v>100</v>
      </c>
      <c r="BY161" s="285">
        <v>200</v>
      </c>
      <c r="BZ161" s="285">
        <v>100</v>
      </c>
      <c r="CA161" s="285">
        <v>20</v>
      </c>
      <c r="CB161" s="290" t="s">
        <v>150</v>
      </c>
      <c r="CC161" s="285">
        <v>100</v>
      </c>
      <c r="CD161" s="290" t="s">
        <v>150</v>
      </c>
      <c r="CE161" s="285">
        <v>100</v>
      </c>
      <c r="CF161" s="285">
        <v>200</v>
      </c>
      <c r="CG161" s="285">
        <v>100</v>
      </c>
      <c r="CH161" s="285">
        <v>20</v>
      </c>
      <c r="CI161" s="290" t="s">
        <v>150</v>
      </c>
      <c r="CJ161" s="285">
        <v>100</v>
      </c>
      <c r="CK161" s="290" t="s">
        <v>150</v>
      </c>
      <c r="CL161" s="285">
        <v>100</v>
      </c>
      <c r="CM161" s="285">
        <v>200</v>
      </c>
      <c r="CN161" s="285">
        <v>100</v>
      </c>
      <c r="CO161" s="285">
        <v>20</v>
      </c>
      <c r="CP161" s="290" t="s">
        <v>150</v>
      </c>
      <c r="CQ161" s="285">
        <v>100</v>
      </c>
      <c r="CR161" s="290" t="s">
        <v>150</v>
      </c>
      <c r="CS161" s="285">
        <v>100</v>
      </c>
      <c r="CT161" s="285">
        <v>200</v>
      </c>
      <c r="CU161" s="285">
        <v>100</v>
      </c>
      <c r="CV161" s="285">
        <v>20</v>
      </c>
      <c r="CW161" s="290"/>
      <c r="CX161" s="285">
        <v>60</v>
      </c>
      <c r="CY161" s="285">
        <v>35</v>
      </c>
      <c r="CZ161" s="285">
        <v>95</v>
      </c>
      <c r="DA161" s="290" t="s">
        <v>150</v>
      </c>
      <c r="DB161" s="285">
        <v>60</v>
      </c>
      <c r="DC161" s="291">
        <v>40</v>
      </c>
      <c r="DD161" s="285">
        <v>100</v>
      </c>
      <c r="DE161" s="285">
        <v>195</v>
      </c>
      <c r="DF161" s="285">
        <v>97.5</v>
      </c>
      <c r="DG161" s="285">
        <v>39</v>
      </c>
      <c r="DH161" s="285" t="s">
        <v>150</v>
      </c>
      <c r="DI161" s="289"/>
      <c r="DJ161" s="289"/>
      <c r="DK161" s="289"/>
      <c r="DL161" s="289"/>
      <c r="DM161" s="289"/>
      <c r="DN161" s="289"/>
      <c r="DO161" s="289"/>
      <c r="DP161" s="289"/>
      <c r="DQ161" s="289"/>
      <c r="DR161" s="289"/>
      <c r="DS161" s="289"/>
      <c r="DT161" s="289"/>
      <c r="DU161" s="289"/>
      <c r="DV161" s="289"/>
      <c r="DW161" s="289"/>
      <c r="DX161" s="289"/>
      <c r="DY161" s="289"/>
      <c r="DZ161" s="289"/>
      <c r="EA161" s="289"/>
      <c r="EB161" s="289"/>
      <c r="EC161" s="289"/>
      <c r="ED161" s="289"/>
      <c r="EE161" s="285">
        <v>60</v>
      </c>
      <c r="EF161" s="285">
        <v>35</v>
      </c>
      <c r="EG161" s="285">
        <v>95</v>
      </c>
      <c r="EH161" s="290" t="s">
        <v>150</v>
      </c>
      <c r="EI161" s="285">
        <v>60</v>
      </c>
      <c r="EJ161" s="291">
        <v>40</v>
      </c>
      <c r="EK161" s="285">
        <v>100</v>
      </c>
      <c r="EL161" s="285">
        <v>195</v>
      </c>
      <c r="EM161" s="285">
        <v>97.5</v>
      </c>
      <c r="EN161" s="285">
        <v>39</v>
      </c>
      <c r="EO161" s="285" t="s">
        <v>150</v>
      </c>
      <c r="EP161" s="285"/>
      <c r="EQ161" s="286"/>
      <c r="ER161" s="286"/>
      <c r="ES161" s="286"/>
      <c r="ET161" s="286"/>
      <c r="EU161" s="286"/>
    </row>
    <row r="162" spans="1:151" ht="23.25" thickBot="1" x14ac:dyDescent="0.3">
      <c r="A162" s="278">
        <v>196</v>
      </c>
      <c r="B162" s="269">
        <v>247</v>
      </c>
      <c r="C162" s="297" t="s">
        <v>317</v>
      </c>
      <c r="D162" s="269" t="s">
        <v>199</v>
      </c>
      <c r="E162" s="285" t="s">
        <v>26</v>
      </c>
      <c r="F162" s="288">
        <v>38781</v>
      </c>
      <c r="G162" s="285">
        <v>26</v>
      </c>
      <c r="H162" s="285">
        <v>6</v>
      </c>
      <c r="I162" s="285">
        <v>10</v>
      </c>
      <c r="J162" s="285" t="s">
        <v>23</v>
      </c>
      <c r="K162" s="285" t="s">
        <v>2</v>
      </c>
      <c r="L162" s="285" t="s">
        <v>17</v>
      </c>
      <c r="M162" s="295"/>
      <c r="N162" s="295"/>
      <c r="O162" s="285">
        <v>59</v>
      </c>
      <c r="P162" s="285">
        <v>37</v>
      </c>
      <c r="Q162" s="285">
        <v>96</v>
      </c>
      <c r="R162" s="290" t="s">
        <v>150</v>
      </c>
      <c r="S162" s="285">
        <v>56</v>
      </c>
      <c r="T162" s="291">
        <v>31</v>
      </c>
      <c r="U162" s="285">
        <v>87</v>
      </c>
      <c r="V162" s="285">
        <v>183</v>
      </c>
      <c r="W162" s="285">
        <v>91.5</v>
      </c>
      <c r="X162" s="285">
        <v>91.5</v>
      </c>
      <c r="Y162" s="285" t="s">
        <v>150</v>
      </c>
      <c r="Z162" s="289">
        <v>52</v>
      </c>
      <c r="AA162" s="285">
        <v>29</v>
      </c>
      <c r="AB162" s="285">
        <v>81</v>
      </c>
      <c r="AC162" s="290" t="s">
        <v>148</v>
      </c>
      <c r="AD162" s="285">
        <v>57</v>
      </c>
      <c r="AE162" s="291">
        <v>36</v>
      </c>
      <c r="AF162" s="285">
        <v>93</v>
      </c>
      <c r="AG162" s="285">
        <v>174</v>
      </c>
      <c r="AH162" s="285">
        <v>87</v>
      </c>
      <c r="AI162" s="285">
        <v>69.600000000000009</v>
      </c>
      <c r="AJ162" s="285" t="s">
        <v>150</v>
      </c>
      <c r="AK162" s="285">
        <v>49</v>
      </c>
      <c r="AL162" s="285">
        <v>29</v>
      </c>
      <c r="AM162" s="285">
        <v>78</v>
      </c>
      <c r="AN162" s="290" t="s">
        <v>148</v>
      </c>
      <c r="AO162" s="285">
        <v>49</v>
      </c>
      <c r="AP162" s="291">
        <v>31</v>
      </c>
      <c r="AQ162" s="285">
        <v>80</v>
      </c>
      <c r="AR162" s="285">
        <v>158</v>
      </c>
      <c r="AS162" s="285">
        <v>79</v>
      </c>
      <c r="AT162" s="285">
        <v>31.6</v>
      </c>
      <c r="AU162" s="285" t="s">
        <v>155</v>
      </c>
      <c r="AV162" s="285">
        <v>53</v>
      </c>
      <c r="AW162" s="285">
        <v>36</v>
      </c>
      <c r="AX162" s="285">
        <v>89</v>
      </c>
      <c r="AY162" s="290" t="s">
        <v>150</v>
      </c>
      <c r="AZ162" s="285">
        <v>60</v>
      </c>
      <c r="BA162" s="291">
        <v>28</v>
      </c>
      <c r="BB162" s="285">
        <v>88</v>
      </c>
      <c r="BC162" s="292">
        <v>177</v>
      </c>
      <c r="BD162" s="285">
        <v>88.5</v>
      </c>
      <c r="BE162" s="285">
        <v>35.4</v>
      </c>
      <c r="BF162" s="285" t="s">
        <v>150</v>
      </c>
      <c r="BG162" s="285">
        <v>51</v>
      </c>
      <c r="BH162" s="285">
        <v>8</v>
      </c>
      <c r="BI162" s="285">
        <v>29</v>
      </c>
      <c r="BJ162" s="292">
        <v>37</v>
      </c>
      <c r="BK162" s="292">
        <v>88</v>
      </c>
      <c r="BL162" s="290" t="s">
        <v>150</v>
      </c>
      <c r="BM162" s="293">
        <v>58</v>
      </c>
      <c r="BN162" s="293">
        <v>8</v>
      </c>
      <c r="BO162" s="293">
        <v>27</v>
      </c>
      <c r="BP162" s="291">
        <v>35</v>
      </c>
      <c r="BQ162" s="294">
        <v>93</v>
      </c>
      <c r="BR162" s="285">
        <v>151</v>
      </c>
      <c r="BS162" s="294">
        <v>75.5</v>
      </c>
      <c r="BT162" s="285">
        <v>30.200000000000003</v>
      </c>
      <c r="BU162" s="285" t="s">
        <v>155</v>
      </c>
      <c r="BV162" s="285">
        <v>100</v>
      </c>
      <c r="BW162" s="290" t="s">
        <v>150</v>
      </c>
      <c r="BX162" s="285">
        <v>100</v>
      </c>
      <c r="BY162" s="285">
        <v>200</v>
      </c>
      <c r="BZ162" s="285">
        <v>100</v>
      </c>
      <c r="CA162" s="285">
        <v>20</v>
      </c>
      <c r="CB162" s="290" t="s">
        <v>150</v>
      </c>
      <c r="CC162" s="285">
        <v>100</v>
      </c>
      <c r="CD162" s="290" t="s">
        <v>150</v>
      </c>
      <c r="CE162" s="285">
        <v>100</v>
      </c>
      <c r="CF162" s="285">
        <v>200</v>
      </c>
      <c r="CG162" s="285">
        <v>100</v>
      </c>
      <c r="CH162" s="285">
        <v>20</v>
      </c>
      <c r="CI162" s="290" t="s">
        <v>150</v>
      </c>
      <c r="CJ162" s="285">
        <v>100</v>
      </c>
      <c r="CK162" s="290" t="s">
        <v>150</v>
      </c>
      <c r="CL162" s="285">
        <v>100</v>
      </c>
      <c r="CM162" s="285">
        <v>200</v>
      </c>
      <c r="CN162" s="285">
        <v>100</v>
      </c>
      <c r="CO162" s="285">
        <v>20</v>
      </c>
      <c r="CP162" s="290" t="s">
        <v>150</v>
      </c>
      <c r="CQ162" s="285">
        <v>100</v>
      </c>
      <c r="CR162" s="290" t="s">
        <v>150</v>
      </c>
      <c r="CS162" s="285">
        <v>100</v>
      </c>
      <c r="CT162" s="285">
        <v>200</v>
      </c>
      <c r="CU162" s="285">
        <v>100</v>
      </c>
      <c r="CV162" s="285">
        <v>20</v>
      </c>
      <c r="CW162" s="290"/>
      <c r="CX162" s="285">
        <v>53</v>
      </c>
      <c r="CY162" s="285">
        <v>33</v>
      </c>
      <c r="CZ162" s="285">
        <v>86</v>
      </c>
      <c r="DA162" s="290" t="s">
        <v>150</v>
      </c>
      <c r="DB162" s="285">
        <v>60</v>
      </c>
      <c r="DC162" s="291">
        <v>38</v>
      </c>
      <c r="DD162" s="285">
        <v>98</v>
      </c>
      <c r="DE162" s="285">
        <v>184</v>
      </c>
      <c r="DF162" s="285">
        <v>92</v>
      </c>
      <c r="DG162" s="285">
        <v>36.800000000000004</v>
      </c>
      <c r="DH162" s="285" t="s">
        <v>150</v>
      </c>
      <c r="DI162" s="289"/>
      <c r="DJ162" s="289"/>
      <c r="DK162" s="289"/>
      <c r="DL162" s="289"/>
      <c r="DM162" s="289"/>
      <c r="DN162" s="289"/>
      <c r="DO162" s="289"/>
      <c r="DP162" s="289"/>
      <c r="DQ162" s="289"/>
      <c r="DR162" s="289"/>
      <c r="DS162" s="289"/>
      <c r="DT162" s="289"/>
      <c r="DU162" s="289"/>
      <c r="DV162" s="289"/>
      <c r="DW162" s="289"/>
      <c r="DX162" s="289"/>
      <c r="DY162" s="289"/>
      <c r="DZ162" s="289"/>
      <c r="EA162" s="289"/>
      <c r="EB162" s="289"/>
      <c r="EC162" s="289"/>
      <c r="ED162" s="289"/>
      <c r="EE162" s="285">
        <v>53</v>
      </c>
      <c r="EF162" s="285">
        <v>33</v>
      </c>
      <c r="EG162" s="285">
        <v>86</v>
      </c>
      <c r="EH162" s="290" t="s">
        <v>150</v>
      </c>
      <c r="EI162" s="285">
        <v>60</v>
      </c>
      <c r="EJ162" s="291">
        <v>38</v>
      </c>
      <c r="EK162" s="285">
        <v>98</v>
      </c>
      <c r="EL162" s="285">
        <v>184</v>
      </c>
      <c r="EM162" s="285">
        <v>92</v>
      </c>
      <c r="EN162" s="285">
        <v>36.800000000000004</v>
      </c>
      <c r="EO162" s="285" t="s">
        <v>150</v>
      </c>
      <c r="EP162" s="285"/>
      <c r="EQ162" s="286"/>
      <c r="ER162" s="286"/>
      <c r="ES162" s="286"/>
      <c r="ET162" s="286"/>
      <c r="EU162" s="286"/>
    </row>
    <row r="163" spans="1:151" ht="23.25" thickBot="1" x14ac:dyDescent="0.3">
      <c r="A163" s="278">
        <v>197</v>
      </c>
      <c r="B163" s="269">
        <v>248</v>
      </c>
      <c r="C163" s="297" t="s">
        <v>318</v>
      </c>
      <c r="D163" s="269" t="s">
        <v>199</v>
      </c>
      <c r="E163" s="285" t="s">
        <v>26</v>
      </c>
      <c r="F163" s="288">
        <v>38965</v>
      </c>
      <c r="G163" s="285">
        <v>26</v>
      </c>
      <c r="H163" s="285">
        <v>0</v>
      </c>
      <c r="I163" s="285">
        <v>10</v>
      </c>
      <c r="J163" s="285" t="s">
        <v>23</v>
      </c>
      <c r="K163" s="285" t="s">
        <v>2</v>
      </c>
      <c r="L163" s="285" t="s">
        <v>17</v>
      </c>
      <c r="M163" s="295"/>
      <c r="N163" s="295"/>
      <c r="O163" s="285">
        <v>60</v>
      </c>
      <c r="P163" s="285">
        <v>40</v>
      </c>
      <c r="Q163" s="285">
        <v>100</v>
      </c>
      <c r="R163" s="290" t="s">
        <v>150</v>
      </c>
      <c r="S163" s="285">
        <v>60</v>
      </c>
      <c r="T163" s="291">
        <v>40</v>
      </c>
      <c r="U163" s="285">
        <v>100</v>
      </c>
      <c r="V163" s="285">
        <v>200</v>
      </c>
      <c r="W163" s="285">
        <v>100</v>
      </c>
      <c r="X163" s="285">
        <v>100</v>
      </c>
      <c r="Y163" s="285" t="s">
        <v>150</v>
      </c>
      <c r="Z163" s="289">
        <v>58</v>
      </c>
      <c r="AA163" s="285">
        <v>38</v>
      </c>
      <c r="AB163" s="285">
        <v>96</v>
      </c>
      <c r="AC163" s="290" t="s">
        <v>150</v>
      </c>
      <c r="AD163" s="285">
        <v>56</v>
      </c>
      <c r="AE163" s="291">
        <v>40</v>
      </c>
      <c r="AF163" s="285">
        <v>96</v>
      </c>
      <c r="AG163" s="285">
        <v>192</v>
      </c>
      <c r="AH163" s="285">
        <v>96</v>
      </c>
      <c r="AI163" s="285">
        <v>76.800000000000011</v>
      </c>
      <c r="AJ163" s="285" t="s">
        <v>150</v>
      </c>
      <c r="AK163" s="285">
        <v>59</v>
      </c>
      <c r="AL163" s="285">
        <v>40</v>
      </c>
      <c r="AM163" s="285">
        <v>99</v>
      </c>
      <c r="AN163" s="290" t="s">
        <v>150</v>
      </c>
      <c r="AO163" s="285">
        <v>57</v>
      </c>
      <c r="AP163" s="291">
        <v>39</v>
      </c>
      <c r="AQ163" s="285">
        <v>96</v>
      </c>
      <c r="AR163" s="285">
        <v>195</v>
      </c>
      <c r="AS163" s="285">
        <v>97.5</v>
      </c>
      <c r="AT163" s="285">
        <v>39</v>
      </c>
      <c r="AU163" s="285" t="s">
        <v>150</v>
      </c>
      <c r="AV163" s="285">
        <v>60</v>
      </c>
      <c r="AW163" s="285">
        <v>40</v>
      </c>
      <c r="AX163" s="285">
        <v>100</v>
      </c>
      <c r="AY163" s="290" t="s">
        <v>150</v>
      </c>
      <c r="AZ163" s="285">
        <v>60</v>
      </c>
      <c r="BA163" s="291">
        <v>40</v>
      </c>
      <c r="BB163" s="285">
        <v>100</v>
      </c>
      <c r="BC163" s="292">
        <v>200</v>
      </c>
      <c r="BD163" s="285">
        <v>100</v>
      </c>
      <c r="BE163" s="285">
        <v>40</v>
      </c>
      <c r="BF163" s="285" t="s">
        <v>150</v>
      </c>
      <c r="BG163" s="285">
        <v>60</v>
      </c>
      <c r="BH163" s="285">
        <v>8</v>
      </c>
      <c r="BI163" s="285">
        <v>32</v>
      </c>
      <c r="BJ163" s="292">
        <v>40</v>
      </c>
      <c r="BK163" s="292">
        <v>100</v>
      </c>
      <c r="BL163" s="290" t="s">
        <v>150</v>
      </c>
      <c r="BM163" s="293">
        <v>60</v>
      </c>
      <c r="BN163" s="293">
        <v>8</v>
      </c>
      <c r="BO163" s="293">
        <v>32</v>
      </c>
      <c r="BP163" s="291">
        <v>40</v>
      </c>
      <c r="BQ163" s="294">
        <v>100</v>
      </c>
      <c r="BR163" s="285">
        <v>160</v>
      </c>
      <c r="BS163" s="294">
        <v>80</v>
      </c>
      <c r="BT163" s="285">
        <v>32</v>
      </c>
      <c r="BU163" s="285" t="s">
        <v>155</v>
      </c>
      <c r="BV163" s="285">
        <v>100</v>
      </c>
      <c r="BW163" s="290" t="s">
        <v>150</v>
      </c>
      <c r="BX163" s="285">
        <v>100</v>
      </c>
      <c r="BY163" s="285">
        <v>200</v>
      </c>
      <c r="BZ163" s="285">
        <v>100</v>
      </c>
      <c r="CA163" s="285">
        <v>20</v>
      </c>
      <c r="CB163" s="290" t="s">
        <v>150</v>
      </c>
      <c r="CC163" s="285">
        <v>100</v>
      </c>
      <c r="CD163" s="290" t="s">
        <v>150</v>
      </c>
      <c r="CE163" s="285">
        <v>100</v>
      </c>
      <c r="CF163" s="285">
        <v>200</v>
      </c>
      <c r="CG163" s="285">
        <v>100</v>
      </c>
      <c r="CH163" s="285">
        <v>20</v>
      </c>
      <c r="CI163" s="290" t="s">
        <v>150</v>
      </c>
      <c r="CJ163" s="285">
        <v>100</v>
      </c>
      <c r="CK163" s="290" t="s">
        <v>150</v>
      </c>
      <c r="CL163" s="285">
        <v>100</v>
      </c>
      <c r="CM163" s="285">
        <v>200</v>
      </c>
      <c r="CN163" s="285">
        <v>100</v>
      </c>
      <c r="CO163" s="285">
        <v>20</v>
      </c>
      <c r="CP163" s="290" t="s">
        <v>150</v>
      </c>
      <c r="CQ163" s="285">
        <v>100</v>
      </c>
      <c r="CR163" s="290" t="s">
        <v>150</v>
      </c>
      <c r="CS163" s="285">
        <v>100</v>
      </c>
      <c r="CT163" s="285">
        <v>200</v>
      </c>
      <c r="CU163" s="285">
        <v>100</v>
      </c>
      <c r="CV163" s="285">
        <v>20</v>
      </c>
      <c r="CW163" s="290"/>
      <c r="CX163" s="285">
        <v>60</v>
      </c>
      <c r="CY163" s="285">
        <v>32</v>
      </c>
      <c r="CZ163" s="285">
        <v>92</v>
      </c>
      <c r="DA163" s="290" t="s">
        <v>150</v>
      </c>
      <c r="DB163" s="285">
        <v>60</v>
      </c>
      <c r="DC163" s="291">
        <v>40</v>
      </c>
      <c r="DD163" s="285">
        <v>100</v>
      </c>
      <c r="DE163" s="285">
        <v>192</v>
      </c>
      <c r="DF163" s="285">
        <v>96</v>
      </c>
      <c r="DG163" s="285">
        <v>38.400000000000006</v>
      </c>
      <c r="DH163" s="285" t="s">
        <v>150</v>
      </c>
      <c r="DI163" s="289"/>
      <c r="DJ163" s="289"/>
      <c r="DK163" s="289"/>
      <c r="DL163" s="289"/>
      <c r="DM163" s="289"/>
      <c r="DN163" s="289"/>
      <c r="DO163" s="289"/>
      <c r="DP163" s="289"/>
      <c r="DQ163" s="289"/>
      <c r="DR163" s="289"/>
      <c r="DS163" s="289"/>
      <c r="DT163" s="289"/>
      <c r="DU163" s="289"/>
      <c r="DV163" s="289"/>
      <c r="DW163" s="289"/>
      <c r="DX163" s="289"/>
      <c r="DY163" s="289"/>
      <c r="DZ163" s="289"/>
      <c r="EA163" s="289"/>
      <c r="EB163" s="289"/>
      <c r="EC163" s="289"/>
      <c r="ED163" s="289"/>
      <c r="EE163" s="285">
        <v>60</v>
      </c>
      <c r="EF163" s="285">
        <v>32</v>
      </c>
      <c r="EG163" s="285">
        <v>92</v>
      </c>
      <c r="EH163" s="290" t="s">
        <v>150</v>
      </c>
      <c r="EI163" s="285">
        <v>60</v>
      </c>
      <c r="EJ163" s="291">
        <v>40</v>
      </c>
      <c r="EK163" s="285">
        <v>100</v>
      </c>
      <c r="EL163" s="285">
        <v>192</v>
      </c>
      <c r="EM163" s="285">
        <v>96</v>
      </c>
      <c r="EN163" s="285">
        <v>38.400000000000006</v>
      </c>
      <c r="EO163" s="285" t="s">
        <v>150</v>
      </c>
      <c r="EP163" s="285"/>
      <c r="EQ163" s="286"/>
      <c r="ER163" s="286"/>
      <c r="ES163" s="286"/>
      <c r="ET163" s="286"/>
      <c r="EU163" s="286"/>
    </row>
    <row r="164" spans="1:151" ht="23.25" thickBot="1" x14ac:dyDescent="0.3">
      <c r="A164" s="278">
        <v>198</v>
      </c>
      <c r="B164" s="269">
        <v>249</v>
      </c>
      <c r="C164" s="297" t="s">
        <v>319</v>
      </c>
      <c r="D164" s="269" t="s">
        <v>199</v>
      </c>
      <c r="E164" s="285" t="s">
        <v>26</v>
      </c>
      <c r="F164" s="288">
        <v>39103</v>
      </c>
      <c r="G164" s="285">
        <v>10</v>
      </c>
      <c r="H164" s="285">
        <v>8</v>
      </c>
      <c r="I164" s="285">
        <v>9</v>
      </c>
      <c r="J164" s="285" t="s">
        <v>23</v>
      </c>
      <c r="K164" s="285" t="s">
        <v>2</v>
      </c>
      <c r="L164" s="285" t="s">
        <v>17</v>
      </c>
      <c r="M164" s="295"/>
      <c r="N164" s="295"/>
      <c r="O164" s="285">
        <v>47</v>
      </c>
      <c r="P164" s="285">
        <v>36</v>
      </c>
      <c r="Q164" s="285">
        <v>83</v>
      </c>
      <c r="R164" s="290" t="s">
        <v>150</v>
      </c>
      <c r="S164" s="285">
        <v>52</v>
      </c>
      <c r="T164" s="291">
        <v>34</v>
      </c>
      <c r="U164" s="285">
        <v>86</v>
      </c>
      <c r="V164" s="285">
        <v>169</v>
      </c>
      <c r="W164" s="285">
        <v>84.5</v>
      </c>
      <c r="X164" s="285">
        <v>84.5</v>
      </c>
      <c r="Y164" s="285" t="s">
        <v>155</v>
      </c>
      <c r="Z164" s="289">
        <v>51</v>
      </c>
      <c r="AA164" s="285">
        <v>21</v>
      </c>
      <c r="AB164" s="285">
        <v>72</v>
      </c>
      <c r="AC164" s="290" t="s">
        <v>147</v>
      </c>
      <c r="AD164" s="285">
        <v>46</v>
      </c>
      <c r="AE164" s="291">
        <v>32</v>
      </c>
      <c r="AF164" s="285">
        <v>78</v>
      </c>
      <c r="AG164" s="285">
        <v>150</v>
      </c>
      <c r="AH164" s="285">
        <v>75</v>
      </c>
      <c r="AI164" s="285">
        <v>60</v>
      </c>
      <c r="AJ164" s="285" t="s">
        <v>155</v>
      </c>
      <c r="AK164" s="285">
        <v>38</v>
      </c>
      <c r="AL164" s="285">
        <v>23</v>
      </c>
      <c r="AM164" s="285">
        <v>61</v>
      </c>
      <c r="AN164" s="290" t="s">
        <v>147</v>
      </c>
      <c r="AO164" s="285">
        <v>37</v>
      </c>
      <c r="AP164" s="291">
        <v>16</v>
      </c>
      <c r="AQ164" s="285">
        <v>53</v>
      </c>
      <c r="AR164" s="285">
        <v>114</v>
      </c>
      <c r="AS164" s="285">
        <v>57</v>
      </c>
      <c r="AT164" s="285">
        <v>22.8</v>
      </c>
      <c r="AU164" s="285" t="s">
        <v>147</v>
      </c>
      <c r="AV164" s="285">
        <v>47</v>
      </c>
      <c r="AW164" s="285">
        <v>17</v>
      </c>
      <c r="AX164" s="285">
        <v>64</v>
      </c>
      <c r="AY164" s="290" t="s">
        <v>146</v>
      </c>
      <c r="AZ164" s="285">
        <v>53</v>
      </c>
      <c r="BA164" s="291">
        <v>22</v>
      </c>
      <c r="BB164" s="285">
        <v>75</v>
      </c>
      <c r="BC164" s="292">
        <v>139</v>
      </c>
      <c r="BD164" s="285">
        <v>69.5</v>
      </c>
      <c r="BE164" s="285">
        <v>27.8</v>
      </c>
      <c r="BF164" s="285" t="s">
        <v>148</v>
      </c>
      <c r="BG164" s="285">
        <v>48</v>
      </c>
      <c r="BH164" s="285">
        <v>8</v>
      </c>
      <c r="BI164" s="285">
        <v>13</v>
      </c>
      <c r="BJ164" s="292">
        <v>21</v>
      </c>
      <c r="BK164" s="292">
        <v>69</v>
      </c>
      <c r="BL164" s="290" t="s">
        <v>147</v>
      </c>
      <c r="BM164" s="293">
        <v>46</v>
      </c>
      <c r="BN164" s="293">
        <v>8</v>
      </c>
      <c r="BO164" s="293">
        <v>11</v>
      </c>
      <c r="BP164" s="291">
        <v>19</v>
      </c>
      <c r="BQ164" s="294">
        <v>65</v>
      </c>
      <c r="BR164" s="285">
        <v>111</v>
      </c>
      <c r="BS164" s="294">
        <v>55.5</v>
      </c>
      <c r="BT164" s="285">
        <v>22.200000000000003</v>
      </c>
      <c r="BU164" s="285" t="s">
        <v>147</v>
      </c>
      <c r="BV164" s="285">
        <v>100</v>
      </c>
      <c r="BW164" s="290" t="s">
        <v>150</v>
      </c>
      <c r="BX164" s="285">
        <v>100</v>
      </c>
      <c r="BY164" s="285">
        <v>200</v>
      </c>
      <c r="BZ164" s="285">
        <v>100</v>
      </c>
      <c r="CA164" s="285">
        <v>20</v>
      </c>
      <c r="CB164" s="290" t="s">
        <v>150</v>
      </c>
      <c r="CC164" s="285">
        <v>100</v>
      </c>
      <c r="CD164" s="290" t="s">
        <v>150</v>
      </c>
      <c r="CE164" s="285">
        <v>100</v>
      </c>
      <c r="CF164" s="285">
        <v>200</v>
      </c>
      <c r="CG164" s="285">
        <v>100</v>
      </c>
      <c r="CH164" s="285">
        <v>20</v>
      </c>
      <c r="CI164" s="290" t="s">
        <v>150</v>
      </c>
      <c r="CJ164" s="285">
        <v>100</v>
      </c>
      <c r="CK164" s="290" t="s">
        <v>150</v>
      </c>
      <c r="CL164" s="285">
        <v>100</v>
      </c>
      <c r="CM164" s="285">
        <v>200</v>
      </c>
      <c r="CN164" s="285">
        <v>100</v>
      </c>
      <c r="CO164" s="285">
        <v>20</v>
      </c>
      <c r="CP164" s="290" t="s">
        <v>150</v>
      </c>
      <c r="CQ164" s="285">
        <v>100</v>
      </c>
      <c r="CR164" s="290" t="s">
        <v>150</v>
      </c>
      <c r="CS164" s="285">
        <v>100</v>
      </c>
      <c r="CT164" s="285">
        <v>200</v>
      </c>
      <c r="CU164" s="285">
        <v>100</v>
      </c>
      <c r="CV164" s="285">
        <v>20</v>
      </c>
      <c r="CW164" s="290"/>
      <c r="CX164" s="285">
        <v>41</v>
      </c>
      <c r="CY164" s="285">
        <v>18</v>
      </c>
      <c r="CZ164" s="285">
        <v>59</v>
      </c>
      <c r="DA164" s="290" t="s">
        <v>147</v>
      </c>
      <c r="DB164" s="285">
        <v>44</v>
      </c>
      <c r="DC164" s="291">
        <v>19</v>
      </c>
      <c r="DD164" s="285">
        <v>63</v>
      </c>
      <c r="DE164" s="285">
        <v>122</v>
      </c>
      <c r="DF164" s="285">
        <v>61</v>
      </c>
      <c r="DG164" s="285">
        <v>24.400000000000002</v>
      </c>
      <c r="DH164" s="285" t="s">
        <v>147</v>
      </c>
      <c r="DI164" s="289"/>
      <c r="DJ164" s="289"/>
      <c r="DK164" s="289"/>
      <c r="DL164" s="289"/>
      <c r="DM164" s="289"/>
      <c r="DN164" s="289"/>
      <c r="DO164" s="289"/>
      <c r="DP164" s="289"/>
      <c r="DQ164" s="289"/>
      <c r="DR164" s="289"/>
      <c r="DS164" s="289"/>
      <c r="DT164" s="289"/>
      <c r="DU164" s="289"/>
      <c r="DV164" s="289"/>
      <c r="DW164" s="289"/>
      <c r="DX164" s="289"/>
      <c r="DY164" s="289"/>
      <c r="DZ164" s="289"/>
      <c r="EA164" s="289"/>
      <c r="EB164" s="289"/>
      <c r="EC164" s="289"/>
      <c r="ED164" s="289"/>
      <c r="EE164" s="285">
        <v>41</v>
      </c>
      <c r="EF164" s="285">
        <v>18</v>
      </c>
      <c r="EG164" s="285">
        <v>59</v>
      </c>
      <c r="EH164" s="290" t="s">
        <v>147</v>
      </c>
      <c r="EI164" s="285">
        <v>44</v>
      </c>
      <c r="EJ164" s="291">
        <v>19</v>
      </c>
      <c r="EK164" s="285">
        <v>63</v>
      </c>
      <c r="EL164" s="285">
        <v>122</v>
      </c>
      <c r="EM164" s="285">
        <v>61</v>
      </c>
      <c r="EN164" s="285">
        <v>24.400000000000002</v>
      </c>
      <c r="EO164" s="285" t="s">
        <v>147</v>
      </c>
      <c r="EP164" s="285"/>
      <c r="EQ164" s="286"/>
      <c r="ER164" s="286"/>
      <c r="ES164" s="286"/>
      <c r="ET164" s="286"/>
      <c r="EU164" s="286"/>
    </row>
    <row r="165" spans="1:151" ht="23.25" thickBot="1" x14ac:dyDescent="0.3">
      <c r="A165" s="278">
        <v>199</v>
      </c>
      <c r="B165" s="269">
        <v>250</v>
      </c>
      <c r="C165" s="297" t="s">
        <v>320</v>
      </c>
      <c r="D165" s="269" t="s">
        <v>199</v>
      </c>
      <c r="E165" s="285" t="s">
        <v>26</v>
      </c>
      <c r="F165" s="288">
        <v>38725</v>
      </c>
      <c r="G165" s="285">
        <v>23</v>
      </c>
      <c r="H165" s="285">
        <v>8</v>
      </c>
      <c r="I165" s="285">
        <v>10</v>
      </c>
      <c r="J165" s="285" t="s">
        <v>23</v>
      </c>
      <c r="K165" s="285" t="s">
        <v>2</v>
      </c>
      <c r="L165" s="285" t="s">
        <v>17</v>
      </c>
      <c r="M165" s="295"/>
      <c r="N165" s="295"/>
      <c r="O165" s="285">
        <v>60</v>
      </c>
      <c r="P165" s="285">
        <v>40</v>
      </c>
      <c r="Q165" s="285">
        <v>100</v>
      </c>
      <c r="R165" s="290" t="s">
        <v>150</v>
      </c>
      <c r="S165" s="285">
        <v>60</v>
      </c>
      <c r="T165" s="291">
        <v>40</v>
      </c>
      <c r="U165" s="285">
        <v>100</v>
      </c>
      <c r="V165" s="285">
        <v>200</v>
      </c>
      <c r="W165" s="285">
        <v>100</v>
      </c>
      <c r="X165" s="285">
        <v>100</v>
      </c>
      <c r="Y165" s="285" t="s">
        <v>150</v>
      </c>
      <c r="Z165" s="289">
        <v>59</v>
      </c>
      <c r="AA165" s="285">
        <v>36</v>
      </c>
      <c r="AB165" s="285">
        <v>95</v>
      </c>
      <c r="AC165" s="290" t="s">
        <v>150</v>
      </c>
      <c r="AD165" s="285">
        <v>57</v>
      </c>
      <c r="AE165" s="291">
        <v>39</v>
      </c>
      <c r="AF165" s="285">
        <v>96</v>
      </c>
      <c r="AG165" s="285">
        <v>191</v>
      </c>
      <c r="AH165" s="285">
        <v>95.5</v>
      </c>
      <c r="AI165" s="285">
        <v>76.400000000000006</v>
      </c>
      <c r="AJ165" s="285" t="s">
        <v>150</v>
      </c>
      <c r="AK165" s="285">
        <v>60</v>
      </c>
      <c r="AL165" s="285">
        <v>40</v>
      </c>
      <c r="AM165" s="285">
        <v>100</v>
      </c>
      <c r="AN165" s="290" t="s">
        <v>150</v>
      </c>
      <c r="AO165" s="285">
        <v>60</v>
      </c>
      <c r="AP165" s="291">
        <v>39</v>
      </c>
      <c r="AQ165" s="285">
        <v>99</v>
      </c>
      <c r="AR165" s="285">
        <v>199</v>
      </c>
      <c r="AS165" s="285">
        <v>99.5</v>
      </c>
      <c r="AT165" s="285">
        <v>39.800000000000004</v>
      </c>
      <c r="AU165" s="285" t="s">
        <v>150</v>
      </c>
      <c r="AV165" s="285">
        <v>60</v>
      </c>
      <c r="AW165" s="285">
        <v>40</v>
      </c>
      <c r="AX165" s="285">
        <v>100</v>
      </c>
      <c r="AY165" s="290" t="s">
        <v>150</v>
      </c>
      <c r="AZ165" s="285">
        <v>60</v>
      </c>
      <c r="BA165" s="291">
        <v>40</v>
      </c>
      <c r="BB165" s="285">
        <v>100</v>
      </c>
      <c r="BC165" s="292">
        <v>200</v>
      </c>
      <c r="BD165" s="285">
        <v>100</v>
      </c>
      <c r="BE165" s="285">
        <v>40</v>
      </c>
      <c r="BF165" s="285" t="s">
        <v>150</v>
      </c>
      <c r="BG165" s="285">
        <v>60</v>
      </c>
      <c r="BH165" s="285">
        <v>8</v>
      </c>
      <c r="BI165" s="285">
        <v>31</v>
      </c>
      <c r="BJ165" s="292">
        <v>39</v>
      </c>
      <c r="BK165" s="292">
        <v>99</v>
      </c>
      <c r="BL165" s="290" t="s">
        <v>150</v>
      </c>
      <c r="BM165" s="293">
        <v>60</v>
      </c>
      <c r="BN165" s="293">
        <v>8</v>
      </c>
      <c r="BO165" s="293">
        <v>27</v>
      </c>
      <c r="BP165" s="291">
        <v>35</v>
      </c>
      <c r="BQ165" s="294">
        <v>95</v>
      </c>
      <c r="BR165" s="285">
        <v>155</v>
      </c>
      <c r="BS165" s="294">
        <v>77.5</v>
      </c>
      <c r="BT165" s="285">
        <v>31</v>
      </c>
      <c r="BU165" s="285" t="s">
        <v>155</v>
      </c>
      <c r="BV165" s="285">
        <v>100</v>
      </c>
      <c r="BW165" s="290" t="s">
        <v>150</v>
      </c>
      <c r="BX165" s="285">
        <v>100</v>
      </c>
      <c r="BY165" s="285">
        <v>200</v>
      </c>
      <c r="BZ165" s="285">
        <v>100</v>
      </c>
      <c r="CA165" s="285">
        <v>20</v>
      </c>
      <c r="CB165" s="290" t="s">
        <v>150</v>
      </c>
      <c r="CC165" s="285">
        <v>100</v>
      </c>
      <c r="CD165" s="290" t="s">
        <v>150</v>
      </c>
      <c r="CE165" s="285">
        <v>100</v>
      </c>
      <c r="CF165" s="285">
        <v>200</v>
      </c>
      <c r="CG165" s="285">
        <v>100</v>
      </c>
      <c r="CH165" s="285">
        <v>20</v>
      </c>
      <c r="CI165" s="290" t="s">
        <v>150</v>
      </c>
      <c r="CJ165" s="285">
        <v>100</v>
      </c>
      <c r="CK165" s="290" t="s">
        <v>150</v>
      </c>
      <c r="CL165" s="285">
        <v>100</v>
      </c>
      <c r="CM165" s="285">
        <v>200</v>
      </c>
      <c r="CN165" s="285">
        <v>100</v>
      </c>
      <c r="CO165" s="285">
        <v>20</v>
      </c>
      <c r="CP165" s="290" t="s">
        <v>150</v>
      </c>
      <c r="CQ165" s="285">
        <v>100</v>
      </c>
      <c r="CR165" s="290" t="s">
        <v>150</v>
      </c>
      <c r="CS165" s="285">
        <v>100</v>
      </c>
      <c r="CT165" s="285">
        <v>200</v>
      </c>
      <c r="CU165" s="285">
        <v>100</v>
      </c>
      <c r="CV165" s="285">
        <v>20</v>
      </c>
      <c r="CW165" s="290"/>
      <c r="CX165" s="285">
        <v>60</v>
      </c>
      <c r="CY165" s="285">
        <v>30</v>
      </c>
      <c r="CZ165" s="285">
        <v>90</v>
      </c>
      <c r="DA165" s="290" t="s">
        <v>150</v>
      </c>
      <c r="DB165" s="285">
        <v>60</v>
      </c>
      <c r="DC165" s="291">
        <v>39</v>
      </c>
      <c r="DD165" s="285">
        <v>99</v>
      </c>
      <c r="DE165" s="285">
        <v>189</v>
      </c>
      <c r="DF165" s="285">
        <v>94.5</v>
      </c>
      <c r="DG165" s="285">
        <v>37.800000000000004</v>
      </c>
      <c r="DH165" s="285" t="s">
        <v>150</v>
      </c>
      <c r="DI165" s="289"/>
      <c r="DJ165" s="289"/>
      <c r="DK165" s="289"/>
      <c r="DL165" s="289"/>
      <c r="DM165" s="289"/>
      <c r="DN165" s="289"/>
      <c r="DO165" s="289"/>
      <c r="DP165" s="289"/>
      <c r="DQ165" s="289"/>
      <c r="DR165" s="289"/>
      <c r="DS165" s="289"/>
      <c r="DT165" s="289"/>
      <c r="DU165" s="289"/>
      <c r="DV165" s="289"/>
      <c r="DW165" s="289"/>
      <c r="DX165" s="289"/>
      <c r="DY165" s="289"/>
      <c r="DZ165" s="289"/>
      <c r="EA165" s="289"/>
      <c r="EB165" s="289"/>
      <c r="EC165" s="289"/>
      <c r="ED165" s="289"/>
      <c r="EE165" s="285">
        <v>60</v>
      </c>
      <c r="EF165" s="285">
        <v>30</v>
      </c>
      <c r="EG165" s="285">
        <v>90</v>
      </c>
      <c r="EH165" s="290" t="s">
        <v>150</v>
      </c>
      <c r="EI165" s="285">
        <v>60</v>
      </c>
      <c r="EJ165" s="291">
        <v>39</v>
      </c>
      <c r="EK165" s="285">
        <v>99</v>
      </c>
      <c r="EL165" s="285">
        <v>189</v>
      </c>
      <c r="EM165" s="285">
        <v>94.5</v>
      </c>
      <c r="EN165" s="285">
        <v>37.800000000000004</v>
      </c>
      <c r="EO165" s="285" t="s">
        <v>150</v>
      </c>
      <c r="EP165" s="285"/>
      <c r="EQ165" s="286"/>
      <c r="ER165" s="286"/>
      <c r="ES165" s="286"/>
      <c r="ET165" s="286"/>
      <c r="EU165" s="286"/>
    </row>
    <row r="166" spans="1:151" ht="23.25" thickBot="1" x14ac:dyDescent="0.3">
      <c r="A166" s="278">
        <v>200</v>
      </c>
      <c r="B166" s="269">
        <v>251</v>
      </c>
      <c r="C166" s="297" t="s">
        <v>321</v>
      </c>
      <c r="D166" s="269" t="s">
        <v>199</v>
      </c>
      <c r="E166" s="285" t="s">
        <v>26</v>
      </c>
      <c r="F166" s="288">
        <v>39129</v>
      </c>
      <c r="G166" s="285">
        <v>15</v>
      </c>
      <c r="H166" s="285">
        <v>7</v>
      </c>
      <c r="I166" s="285">
        <v>9</v>
      </c>
      <c r="J166" s="285" t="s">
        <v>23</v>
      </c>
      <c r="K166" s="285" t="s">
        <v>2</v>
      </c>
      <c r="L166" s="285" t="s">
        <v>17</v>
      </c>
      <c r="M166" s="295"/>
      <c r="N166" s="295"/>
      <c r="O166" s="285">
        <v>55</v>
      </c>
      <c r="P166" s="285">
        <v>34</v>
      </c>
      <c r="Q166" s="285">
        <v>89</v>
      </c>
      <c r="R166" s="290" t="s">
        <v>150</v>
      </c>
      <c r="S166" s="285">
        <v>51</v>
      </c>
      <c r="T166" s="291">
        <v>30</v>
      </c>
      <c r="U166" s="285">
        <v>81</v>
      </c>
      <c r="V166" s="285">
        <v>170</v>
      </c>
      <c r="W166" s="285">
        <v>85</v>
      </c>
      <c r="X166" s="285">
        <v>85</v>
      </c>
      <c r="Y166" s="285" t="s">
        <v>150</v>
      </c>
      <c r="Z166" s="289">
        <v>48</v>
      </c>
      <c r="AA166" s="285">
        <v>21</v>
      </c>
      <c r="AB166" s="285">
        <v>69</v>
      </c>
      <c r="AC166" s="290" t="s">
        <v>147</v>
      </c>
      <c r="AD166" s="285">
        <v>49</v>
      </c>
      <c r="AE166" s="291">
        <v>17</v>
      </c>
      <c r="AF166" s="285">
        <v>66</v>
      </c>
      <c r="AG166" s="285">
        <v>135</v>
      </c>
      <c r="AH166" s="285">
        <v>67.5</v>
      </c>
      <c r="AI166" s="285">
        <v>54</v>
      </c>
      <c r="AJ166" s="285" t="s">
        <v>148</v>
      </c>
      <c r="AK166" s="285">
        <v>44</v>
      </c>
      <c r="AL166" s="285">
        <v>22</v>
      </c>
      <c r="AM166" s="285">
        <v>66</v>
      </c>
      <c r="AN166" s="290" t="s">
        <v>147</v>
      </c>
      <c r="AO166" s="285">
        <v>35</v>
      </c>
      <c r="AP166" s="291">
        <v>14</v>
      </c>
      <c r="AQ166" s="285">
        <v>49</v>
      </c>
      <c r="AR166" s="285">
        <v>115</v>
      </c>
      <c r="AS166" s="285">
        <v>57.5</v>
      </c>
      <c r="AT166" s="285">
        <v>23</v>
      </c>
      <c r="AU166" s="285" t="s">
        <v>147</v>
      </c>
      <c r="AV166" s="285">
        <v>56</v>
      </c>
      <c r="AW166" s="285">
        <v>34</v>
      </c>
      <c r="AX166" s="285">
        <v>90</v>
      </c>
      <c r="AY166" s="290" t="s">
        <v>150</v>
      </c>
      <c r="AZ166" s="285">
        <v>58</v>
      </c>
      <c r="BA166" s="291">
        <v>29</v>
      </c>
      <c r="BB166" s="285">
        <v>87</v>
      </c>
      <c r="BC166" s="292">
        <v>177</v>
      </c>
      <c r="BD166" s="285">
        <v>88.5</v>
      </c>
      <c r="BE166" s="285">
        <v>35.4</v>
      </c>
      <c r="BF166" s="285" t="s">
        <v>150</v>
      </c>
      <c r="BG166" s="285">
        <v>50</v>
      </c>
      <c r="BH166" s="285">
        <v>8</v>
      </c>
      <c r="BI166" s="285">
        <v>24</v>
      </c>
      <c r="BJ166" s="292">
        <v>32</v>
      </c>
      <c r="BK166" s="292">
        <v>82</v>
      </c>
      <c r="BL166" s="290" t="s">
        <v>149</v>
      </c>
      <c r="BM166" s="293">
        <v>56</v>
      </c>
      <c r="BN166" s="293">
        <v>8</v>
      </c>
      <c r="BO166" s="293">
        <v>15</v>
      </c>
      <c r="BP166" s="291">
        <v>23</v>
      </c>
      <c r="BQ166" s="294">
        <v>79</v>
      </c>
      <c r="BR166" s="285">
        <v>135</v>
      </c>
      <c r="BS166" s="294">
        <v>67.5</v>
      </c>
      <c r="BT166" s="285">
        <v>27</v>
      </c>
      <c r="BU166" s="285" t="s">
        <v>148</v>
      </c>
      <c r="BV166" s="285">
        <v>100</v>
      </c>
      <c r="BW166" s="290" t="s">
        <v>150</v>
      </c>
      <c r="BX166" s="285">
        <v>100</v>
      </c>
      <c r="BY166" s="285">
        <v>200</v>
      </c>
      <c r="BZ166" s="285">
        <v>100</v>
      </c>
      <c r="CA166" s="285">
        <v>20</v>
      </c>
      <c r="CB166" s="290" t="s">
        <v>150</v>
      </c>
      <c r="CC166" s="285">
        <v>100</v>
      </c>
      <c r="CD166" s="290" t="s">
        <v>150</v>
      </c>
      <c r="CE166" s="285">
        <v>100</v>
      </c>
      <c r="CF166" s="285">
        <v>200</v>
      </c>
      <c r="CG166" s="285">
        <v>100</v>
      </c>
      <c r="CH166" s="285">
        <v>20</v>
      </c>
      <c r="CI166" s="290" t="s">
        <v>150</v>
      </c>
      <c r="CJ166" s="285">
        <v>100</v>
      </c>
      <c r="CK166" s="290" t="s">
        <v>150</v>
      </c>
      <c r="CL166" s="285">
        <v>100</v>
      </c>
      <c r="CM166" s="285">
        <v>200</v>
      </c>
      <c r="CN166" s="285">
        <v>100</v>
      </c>
      <c r="CO166" s="285">
        <v>20</v>
      </c>
      <c r="CP166" s="290" t="s">
        <v>150</v>
      </c>
      <c r="CQ166" s="285">
        <v>100</v>
      </c>
      <c r="CR166" s="290" t="s">
        <v>150</v>
      </c>
      <c r="CS166" s="285">
        <v>100</v>
      </c>
      <c r="CT166" s="285">
        <v>200</v>
      </c>
      <c r="CU166" s="285">
        <v>100</v>
      </c>
      <c r="CV166" s="285">
        <v>20</v>
      </c>
      <c r="CW166" s="290"/>
      <c r="CX166" s="285">
        <v>41</v>
      </c>
      <c r="CY166" s="285">
        <v>21</v>
      </c>
      <c r="CZ166" s="285">
        <v>62</v>
      </c>
      <c r="DA166" s="290" t="s">
        <v>147</v>
      </c>
      <c r="DB166" s="285">
        <v>50</v>
      </c>
      <c r="DC166" s="291">
        <v>23</v>
      </c>
      <c r="DD166" s="285">
        <v>73</v>
      </c>
      <c r="DE166" s="285">
        <v>135</v>
      </c>
      <c r="DF166" s="285">
        <v>67.5</v>
      </c>
      <c r="DG166" s="285">
        <v>27</v>
      </c>
      <c r="DH166" s="285" t="s">
        <v>148</v>
      </c>
      <c r="DI166" s="289"/>
      <c r="DJ166" s="289"/>
      <c r="DK166" s="289"/>
      <c r="DL166" s="289"/>
      <c r="DM166" s="289"/>
      <c r="DN166" s="289"/>
      <c r="DO166" s="289"/>
      <c r="DP166" s="289"/>
      <c r="DQ166" s="289"/>
      <c r="DR166" s="289"/>
      <c r="DS166" s="289"/>
      <c r="DT166" s="289"/>
      <c r="DU166" s="289"/>
      <c r="DV166" s="289"/>
      <c r="DW166" s="289"/>
      <c r="DX166" s="289"/>
      <c r="DY166" s="289"/>
      <c r="DZ166" s="289"/>
      <c r="EA166" s="289"/>
      <c r="EB166" s="289"/>
      <c r="EC166" s="289"/>
      <c r="ED166" s="289"/>
      <c r="EE166" s="285">
        <v>41</v>
      </c>
      <c r="EF166" s="285">
        <v>21</v>
      </c>
      <c r="EG166" s="285">
        <v>62</v>
      </c>
      <c r="EH166" s="290" t="s">
        <v>147</v>
      </c>
      <c r="EI166" s="285">
        <v>50</v>
      </c>
      <c r="EJ166" s="291">
        <v>23</v>
      </c>
      <c r="EK166" s="285">
        <v>73</v>
      </c>
      <c r="EL166" s="285">
        <v>135</v>
      </c>
      <c r="EM166" s="285">
        <v>67.5</v>
      </c>
      <c r="EN166" s="285">
        <v>27</v>
      </c>
      <c r="EO166" s="285" t="s">
        <v>148</v>
      </c>
      <c r="EP166" s="285"/>
      <c r="EQ166" s="286"/>
      <c r="ER166" s="286"/>
      <c r="ES166" s="286"/>
      <c r="ET166" s="286"/>
      <c r="EU166" s="286"/>
    </row>
    <row r="167" spans="1:151" ht="23.25" thickBot="1" x14ac:dyDescent="0.3">
      <c r="A167" s="278">
        <v>201</v>
      </c>
      <c r="B167" s="269">
        <v>252</v>
      </c>
      <c r="C167" s="297" t="s">
        <v>322</v>
      </c>
      <c r="D167" s="269" t="s">
        <v>199</v>
      </c>
      <c r="E167" s="285" t="s">
        <v>26</v>
      </c>
      <c r="F167" s="288">
        <v>38934</v>
      </c>
      <c r="G167" s="285">
        <v>26</v>
      </c>
      <c r="H167" s="285">
        <v>1</v>
      </c>
      <c r="I167" s="285">
        <v>10</v>
      </c>
      <c r="J167" s="285" t="s">
        <v>23</v>
      </c>
      <c r="K167" s="285" t="s">
        <v>2</v>
      </c>
      <c r="L167" s="285" t="s">
        <v>17</v>
      </c>
      <c r="M167" s="295"/>
      <c r="N167" s="295"/>
      <c r="O167" s="285">
        <v>60</v>
      </c>
      <c r="P167" s="285">
        <v>39</v>
      </c>
      <c r="Q167" s="285">
        <v>99</v>
      </c>
      <c r="R167" s="290" t="s">
        <v>150</v>
      </c>
      <c r="S167" s="285">
        <v>60</v>
      </c>
      <c r="T167" s="291">
        <v>39</v>
      </c>
      <c r="U167" s="285">
        <v>99</v>
      </c>
      <c r="V167" s="285">
        <v>198</v>
      </c>
      <c r="W167" s="285">
        <v>99</v>
      </c>
      <c r="X167" s="285">
        <v>99</v>
      </c>
      <c r="Y167" s="285" t="s">
        <v>150</v>
      </c>
      <c r="Z167" s="289">
        <v>56</v>
      </c>
      <c r="AA167" s="285">
        <v>37</v>
      </c>
      <c r="AB167" s="285">
        <v>93</v>
      </c>
      <c r="AC167" s="290" t="s">
        <v>150</v>
      </c>
      <c r="AD167" s="285">
        <v>59</v>
      </c>
      <c r="AE167" s="291">
        <v>38</v>
      </c>
      <c r="AF167" s="285">
        <v>97</v>
      </c>
      <c r="AG167" s="285">
        <v>190</v>
      </c>
      <c r="AH167" s="285">
        <v>95</v>
      </c>
      <c r="AI167" s="285">
        <v>76</v>
      </c>
      <c r="AJ167" s="285" t="s">
        <v>150</v>
      </c>
      <c r="AK167" s="285">
        <v>59</v>
      </c>
      <c r="AL167" s="285">
        <v>40</v>
      </c>
      <c r="AM167" s="285">
        <v>99</v>
      </c>
      <c r="AN167" s="290" t="s">
        <v>150</v>
      </c>
      <c r="AO167" s="285">
        <v>58</v>
      </c>
      <c r="AP167" s="291">
        <v>40</v>
      </c>
      <c r="AQ167" s="285">
        <v>98</v>
      </c>
      <c r="AR167" s="285">
        <v>197</v>
      </c>
      <c r="AS167" s="285">
        <v>98.5</v>
      </c>
      <c r="AT167" s="285">
        <v>39.400000000000006</v>
      </c>
      <c r="AU167" s="285" t="s">
        <v>150</v>
      </c>
      <c r="AV167" s="285">
        <v>60</v>
      </c>
      <c r="AW167" s="285">
        <v>40</v>
      </c>
      <c r="AX167" s="285">
        <v>100</v>
      </c>
      <c r="AY167" s="290" t="s">
        <v>150</v>
      </c>
      <c r="AZ167" s="285">
        <v>60</v>
      </c>
      <c r="BA167" s="291">
        <v>38</v>
      </c>
      <c r="BB167" s="285">
        <v>98</v>
      </c>
      <c r="BC167" s="292">
        <v>198</v>
      </c>
      <c r="BD167" s="285">
        <v>99</v>
      </c>
      <c r="BE167" s="285">
        <v>39.6</v>
      </c>
      <c r="BF167" s="285" t="s">
        <v>150</v>
      </c>
      <c r="BG167" s="285">
        <v>60</v>
      </c>
      <c r="BH167" s="285">
        <v>8</v>
      </c>
      <c r="BI167" s="285">
        <v>31</v>
      </c>
      <c r="BJ167" s="292">
        <v>39</v>
      </c>
      <c r="BK167" s="292">
        <v>99</v>
      </c>
      <c r="BL167" s="290" t="s">
        <v>150</v>
      </c>
      <c r="BM167" s="293">
        <v>60</v>
      </c>
      <c r="BN167" s="293">
        <v>8</v>
      </c>
      <c r="BO167" s="293">
        <v>32</v>
      </c>
      <c r="BP167" s="291">
        <v>40</v>
      </c>
      <c r="BQ167" s="294">
        <v>100</v>
      </c>
      <c r="BR167" s="285">
        <v>160</v>
      </c>
      <c r="BS167" s="294">
        <v>80</v>
      </c>
      <c r="BT167" s="285">
        <v>32</v>
      </c>
      <c r="BU167" s="285" t="s">
        <v>155</v>
      </c>
      <c r="BV167" s="285">
        <v>100</v>
      </c>
      <c r="BW167" s="290" t="s">
        <v>150</v>
      </c>
      <c r="BX167" s="285">
        <v>100</v>
      </c>
      <c r="BY167" s="285">
        <v>200</v>
      </c>
      <c r="BZ167" s="285">
        <v>100</v>
      </c>
      <c r="CA167" s="285">
        <v>20</v>
      </c>
      <c r="CB167" s="290" t="s">
        <v>150</v>
      </c>
      <c r="CC167" s="285">
        <v>100</v>
      </c>
      <c r="CD167" s="290" t="s">
        <v>150</v>
      </c>
      <c r="CE167" s="285">
        <v>100</v>
      </c>
      <c r="CF167" s="285">
        <v>200</v>
      </c>
      <c r="CG167" s="285">
        <v>100</v>
      </c>
      <c r="CH167" s="285">
        <v>20</v>
      </c>
      <c r="CI167" s="290" t="s">
        <v>150</v>
      </c>
      <c r="CJ167" s="285">
        <v>100</v>
      </c>
      <c r="CK167" s="290" t="s">
        <v>150</v>
      </c>
      <c r="CL167" s="285">
        <v>100</v>
      </c>
      <c r="CM167" s="285">
        <v>200</v>
      </c>
      <c r="CN167" s="285">
        <v>100</v>
      </c>
      <c r="CO167" s="285">
        <v>20</v>
      </c>
      <c r="CP167" s="290" t="s">
        <v>150</v>
      </c>
      <c r="CQ167" s="285">
        <v>100</v>
      </c>
      <c r="CR167" s="290" t="s">
        <v>150</v>
      </c>
      <c r="CS167" s="285">
        <v>100</v>
      </c>
      <c r="CT167" s="285">
        <v>200</v>
      </c>
      <c r="CU167" s="285">
        <v>100</v>
      </c>
      <c r="CV167" s="285">
        <v>20</v>
      </c>
      <c r="CW167" s="290"/>
      <c r="CX167" s="285">
        <v>60</v>
      </c>
      <c r="CY167" s="285">
        <v>29</v>
      </c>
      <c r="CZ167" s="285">
        <v>89</v>
      </c>
      <c r="DA167" s="290" t="s">
        <v>150</v>
      </c>
      <c r="DB167" s="285">
        <v>60</v>
      </c>
      <c r="DC167" s="291">
        <v>40</v>
      </c>
      <c r="DD167" s="285">
        <v>100</v>
      </c>
      <c r="DE167" s="285">
        <v>189</v>
      </c>
      <c r="DF167" s="285">
        <v>94.5</v>
      </c>
      <c r="DG167" s="285">
        <v>37.800000000000004</v>
      </c>
      <c r="DH167" s="285" t="s">
        <v>150</v>
      </c>
      <c r="DI167" s="289"/>
      <c r="DJ167" s="289"/>
      <c r="DK167" s="289"/>
      <c r="DL167" s="289"/>
      <c r="DM167" s="289"/>
      <c r="DN167" s="289"/>
      <c r="DO167" s="289"/>
      <c r="DP167" s="289"/>
      <c r="DQ167" s="289"/>
      <c r="DR167" s="289"/>
      <c r="DS167" s="289"/>
      <c r="DT167" s="289"/>
      <c r="DU167" s="289"/>
      <c r="DV167" s="289"/>
      <c r="DW167" s="289"/>
      <c r="DX167" s="289"/>
      <c r="DY167" s="289"/>
      <c r="DZ167" s="289"/>
      <c r="EA167" s="289"/>
      <c r="EB167" s="289"/>
      <c r="EC167" s="289"/>
      <c r="ED167" s="289"/>
      <c r="EE167" s="285">
        <v>60</v>
      </c>
      <c r="EF167" s="285">
        <v>29</v>
      </c>
      <c r="EG167" s="285">
        <v>89</v>
      </c>
      <c r="EH167" s="290" t="s">
        <v>150</v>
      </c>
      <c r="EI167" s="285">
        <v>60</v>
      </c>
      <c r="EJ167" s="291">
        <v>40</v>
      </c>
      <c r="EK167" s="285">
        <v>100</v>
      </c>
      <c r="EL167" s="285">
        <v>189</v>
      </c>
      <c r="EM167" s="285">
        <v>94.5</v>
      </c>
      <c r="EN167" s="285">
        <v>37.800000000000004</v>
      </c>
      <c r="EO167" s="285" t="s">
        <v>150</v>
      </c>
      <c r="EP167" s="285"/>
      <c r="EQ167" s="286"/>
      <c r="ER167" s="286"/>
      <c r="ES167" s="286"/>
      <c r="ET167" s="286"/>
      <c r="EU167" s="286"/>
    </row>
    <row r="168" spans="1:151" ht="23.25" thickBot="1" x14ac:dyDescent="0.3">
      <c r="A168" s="278">
        <v>202</v>
      </c>
      <c r="B168" s="269">
        <v>253</v>
      </c>
      <c r="C168" s="297" t="s">
        <v>323</v>
      </c>
      <c r="D168" s="269" t="s">
        <v>199</v>
      </c>
      <c r="E168" s="285" t="s">
        <v>26</v>
      </c>
      <c r="F168" s="288">
        <v>39018</v>
      </c>
      <c r="G168" s="285">
        <v>3</v>
      </c>
      <c r="H168" s="285">
        <v>11</v>
      </c>
      <c r="I168" s="285">
        <v>9</v>
      </c>
      <c r="J168" s="285" t="s">
        <v>23</v>
      </c>
      <c r="K168" s="285" t="s">
        <v>2</v>
      </c>
      <c r="L168" s="285" t="s">
        <v>17</v>
      </c>
      <c r="M168" s="295"/>
      <c r="N168" s="295"/>
      <c r="O168" s="285">
        <v>59</v>
      </c>
      <c r="P168" s="285">
        <v>34</v>
      </c>
      <c r="Q168" s="285">
        <v>93</v>
      </c>
      <c r="R168" s="290" t="s">
        <v>150</v>
      </c>
      <c r="S168" s="285">
        <v>55</v>
      </c>
      <c r="T168" s="291">
        <v>31</v>
      </c>
      <c r="U168" s="285">
        <v>86</v>
      </c>
      <c r="V168" s="285">
        <v>179</v>
      </c>
      <c r="W168" s="285">
        <v>89.5</v>
      </c>
      <c r="X168" s="285">
        <v>89.5</v>
      </c>
      <c r="Y168" s="285" t="s">
        <v>150</v>
      </c>
      <c r="Z168" s="289">
        <v>54</v>
      </c>
      <c r="AA168" s="285">
        <v>31</v>
      </c>
      <c r="AB168" s="285">
        <v>85</v>
      </c>
      <c r="AC168" s="290" t="s">
        <v>149</v>
      </c>
      <c r="AD168" s="285">
        <v>54</v>
      </c>
      <c r="AE168" s="291">
        <v>38</v>
      </c>
      <c r="AF168" s="285">
        <v>92</v>
      </c>
      <c r="AG168" s="285">
        <v>177</v>
      </c>
      <c r="AH168" s="285">
        <v>88.5</v>
      </c>
      <c r="AI168" s="285">
        <v>70.8</v>
      </c>
      <c r="AJ168" s="285" t="s">
        <v>150</v>
      </c>
      <c r="AK168" s="285">
        <v>57</v>
      </c>
      <c r="AL168" s="285">
        <v>35</v>
      </c>
      <c r="AM168" s="285">
        <v>92</v>
      </c>
      <c r="AN168" s="290" t="s">
        <v>150</v>
      </c>
      <c r="AO168" s="285">
        <v>48</v>
      </c>
      <c r="AP168" s="291">
        <v>19</v>
      </c>
      <c r="AQ168" s="285">
        <v>67</v>
      </c>
      <c r="AR168" s="285">
        <v>159</v>
      </c>
      <c r="AS168" s="285">
        <v>79.5</v>
      </c>
      <c r="AT168" s="285">
        <v>31.8</v>
      </c>
      <c r="AU168" s="285" t="s">
        <v>155</v>
      </c>
      <c r="AV168" s="285">
        <v>59</v>
      </c>
      <c r="AW168" s="285">
        <v>40</v>
      </c>
      <c r="AX168" s="285">
        <v>99</v>
      </c>
      <c r="AY168" s="290" t="s">
        <v>150</v>
      </c>
      <c r="AZ168" s="285">
        <v>58</v>
      </c>
      <c r="BA168" s="291">
        <v>35</v>
      </c>
      <c r="BB168" s="285">
        <v>93</v>
      </c>
      <c r="BC168" s="292">
        <v>192</v>
      </c>
      <c r="BD168" s="285">
        <v>96</v>
      </c>
      <c r="BE168" s="285">
        <v>38.400000000000006</v>
      </c>
      <c r="BF168" s="285" t="s">
        <v>150</v>
      </c>
      <c r="BG168" s="285">
        <v>57</v>
      </c>
      <c r="BH168" s="285">
        <v>8</v>
      </c>
      <c r="BI168" s="285">
        <v>30</v>
      </c>
      <c r="BJ168" s="292">
        <v>38</v>
      </c>
      <c r="BK168" s="292">
        <v>95</v>
      </c>
      <c r="BL168" s="290" t="s">
        <v>150</v>
      </c>
      <c r="BM168" s="293">
        <v>58</v>
      </c>
      <c r="BN168" s="293">
        <v>8</v>
      </c>
      <c r="BO168" s="293">
        <v>12</v>
      </c>
      <c r="BP168" s="291">
        <v>20</v>
      </c>
      <c r="BQ168" s="294">
        <v>78</v>
      </c>
      <c r="BR168" s="285">
        <v>136</v>
      </c>
      <c r="BS168" s="294">
        <v>68</v>
      </c>
      <c r="BT168" s="285">
        <v>27.200000000000003</v>
      </c>
      <c r="BU168" s="285" t="s">
        <v>148</v>
      </c>
      <c r="BV168" s="285">
        <v>100</v>
      </c>
      <c r="BW168" s="290" t="s">
        <v>150</v>
      </c>
      <c r="BX168" s="285">
        <v>100</v>
      </c>
      <c r="BY168" s="285">
        <v>200</v>
      </c>
      <c r="BZ168" s="285">
        <v>100</v>
      </c>
      <c r="CA168" s="285">
        <v>20</v>
      </c>
      <c r="CB168" s="290" t="s">
        <v>150</v>
      </c>
      <c r="CC168" s="285">
        <v>100</v>
      </c>
      <c r="CD168" s="290" t="s">
        <v>150</v>
      </c>
      <c r="CE168" s="285">
        <v>100</v>
      </c>
      <c r="CF168" s="285">
        <v>200</v>
      </c>
      <c r="CG168" s="285">
        <v>100</v>
      </c>
      <c r="CH168" s="285">
        <v>20</v>
      </c>
      <c r="CI168" s="290" t="s">
        <v>150</v>
      </c>
      <c r="CJ168" s="285">
        <v>100</v>
      </c>
      <c r="CK168" s="290" t="s">
        <v>150</v>
      </c>
      <c r="CL168" s="285">
        <v>100</v>
      </c>
      <c r="CM168" s="285">
        <v>200</v>
      </c>
      <c r="CN168" s="285">
        <v>100</v>
      </c>
      <c r="CO168" s="285">
        <v>20</v>
      </c>
      <c r="CP168" s="290" t="s">
        <v>150</v>
      </c>
      <c r="CQ168" s="285">
        <v>100</v>
      </c>
      <c r="CR168" s="290" t="s">
        <v>150</v>
      </c>
      <c r="CS168" s="285">
        <v>100</v>
      </c>
      <c r="CT168" s="285">
        <v>200</v>
      </c>
      <c r="CU168" s="285">
        <v>100</v>
      </c>
      <c r="CV168" s="285">
        <v>20</v>
      </c>
      <c r="CW168" s="290"/>
      <c r="CX168" s="285">
        <v>55</v>
      </c>
      <c r="CY168" s="285">
        <v>24</v>
      </c>
      <c r="CZ168" s="285">
        <v>79</v>
      </c>
      <c r="DA168" s="290" t="s">
        <v>149</v>
      </c>
      <c r="DB168" s="285">
        <v>49</v>
      </c>
      <c r="DC168" s="291">
        <v>24</v>
      </c>
      <c r="DD168" s="285">
        <v>73</v>
      </c>
      <c r="DE168" s="285">
        <v>152</v>
      </c>
      <c r="DF168" s="285">
        <v>76</v>
      </c>
      <c r="DG168" s="285">
        <v>30.400000000000002</v>
      </c>
      <c r="DH168" s="285" t="s">
        <v>155</v>
      </c>
      <c r="DI168" s="289"/>
      <c r="DJ168" s="289"/>
      <c r="DK168" s="289"/>
      <c r="DL168" s="289"/>
      <c r="DM168" s="289"/>
      <c r="DN168" s="289"/>
      <c r="DO168" s="289"/>
      <c r="DP168" s="289"/>
      <c r="DQ168" s="289"/>
      <c r="DR168" s="289"/>
      <c r="DS168" s="289"/>
      <c r="DT168" s="289"/>
      <c r="DU168" s="289"/>
      <c r="DV168" s="289"/>
      <c r="DW168" s="289"/>
      <c r="DX168" s="289"/>
      <c r="DY168" s="289"/>
      <c r="DZ168" s="289"/>
      <c r="EA168" s="289"/>
      <c r="EB168" s="289"/>
      <c r="EC168" s="289"/>
      <c r="ED168" s="289"/>
      <c r="EE168" s="285">
        <v>55</v>
      </c>
      <c r="EF168" s="285">
        <v>24</v>
      </c>
      <c r="EG168" s="285">
        <v>79</v>
      </c>
      <c r="EH168" s="290" t="s">
        <v>149</v>
      </c>
      <c r="EI168" s="285">
        <v>49</v>
      </c>
      <c r="EJ168" s="291">
        <v>24</v>
      </c>
      <c r="EK168" s="285">
        <v>73</v>
      </c>
      <c r="EL168" s="285">
        <v>152</v>
      </c>
      <c r="EM168" s="285">
        <v>76</v>
      </c>
      <c r="EN168" s="285">
        <v>30.400000000000002</v>
      </c>
      <c r="EO168" s="285" t="s">
        <v>155</v>
      </c>
      <c r="EP168" s="285"/>
      <c r="EQ168" s="286"/>
      <c r="ER168" s="286"/>
      <c r="ES168" s="286"/>
      <c r="ET168" s="286"/>
      <c r="EU168" s="286"/>
    </row>
    <row r="169" spans="1:151" ht="23.25" thickBot="1" x14ac:dyDescent="0.3">
      <c r="A169" s="278">
        <v>203</v>
      </c>
      <c r="B169" s="269">
        <v>254</v>
      </c>
      <c r="C169" s="297" t="s">
        <v>324</v>
      </c>
      <c r="D169" s="269" t="s">
        <v>199</v>
      </c>
      <c r="E169" s="285" t="s">
        <v>26</v>
      </c>
      <c r="F169" s="288">
        <v>38808</v>
      </c>
      <c r="G169" s="285">
        <v>0</v>
      </c>
      <c r="H169" s="285">
        <v>6</v>
      </c>
      <c r="I169" s="285">
        <v>10</v>
      </c>
      <c r="J169" s="285" t="s">
        <v>23</v>
      </c>
      <c r="K169" s="285" t="s">
        <v>2</v>
      </c>
      <c r="L169" s="285" t="s">
        <v>17</v>
      </c>
      <c r="M169" s="295"/>
      <c r="N169" s="295"/>
      <c r="O169" s="285">
        <v>60</v>
      </c>
      <c r="P169" s="285">
        <v>40</v>
      </c>
      <c r="Q169" s="285">
        <v>100</v>
      </c>
      <c r="R169" s="290" t="s">
        <v>150</v>
      </c>
      <c r="S169" s="285">
        <v>60</v>
      </c>
      <c r="T169" s="291">
        <v>40</v>
      </c>
      <c r="U169" s="285">
        <v>100</v>
      </c>
      <c r="V169" s="285">
        <v>200</v>
      </c>
      <c r="W169" s="285">
        <v>100</v>
      </c>
      <c r="X169" s="285">
        <v>100</v>
      </c>
      <c r="Y169" s="285" t="s">
        <v>150</v>
      </c>
      <c r="Z169" s="289">
        <v>59</v>
      </c>
      <c r="AA169" s="285">
        <v>40</v>
      </c>
      <c r="AB169" s="285">
        <v>99</v>
      </c>
      <c r="AC169" s="290" t="s">
        <v>150</v>
      </c>
      <c r="AD169" s="285">
        <v>60</v>
      </c>
      <c r="AE169" s="291">
        <v>40</v>
      </c>
      <c r="AF169" s="285">
        <v>100</v>
      </c>
      <c r="AG169" s="285">
        <v>199</v>
      </c>
      <c r="AH169" s="285">
        <v>99.5</v>
      </c>
      <c r="AI169" s="285">
        <v>79.600000000000009</v>
      </c>
      <c r="AJ169" s="285" t="s">
        <v>150</v>
      </c>
      <c r="AK169" s="285">
        <v>60</v>
      </c>
      <c r="AL169" s="285">
        <v>40</v>
      </c>
      <c r="AM169" s="285">
        <v>100</v>
      </c>
      <c r="AN169" s="290" t="s">
        <v>150</v>
      </c>
      <c r="AO169" s="285">
        <v>60</v>
      </c>
      <c r="AP169" s="291">
        <v>40</v>
      </c>
      <c r="AQ169" s="285">
        <v>100</v>
      </c>
      <c r="AR169" s="285">
        <v>200</v>
      </c>
      <c r="AS169" s="285">
        <v>100</v>
      </c>
      <c r="AT169" s="285">
        <v>40</v>
      </c>
      <c r="AU169" s="285" t="s">
        <v>150</v>
      </c>
      <c r="AV169" s="285">
        <v>60</v>
      </c>
      <c r="AW169" s="285">
        <v>40</v>
      </c>
      <c r="AX169" s="285">
        <v>100</v>
      </c>
      <c r="AY169" s="290" t="s">
        <v>150</v>
      </c>
      <c r="AZ169" s="285">
        <v>60</v>
      </c>
      <c r="BA169" s="291">
        <v>40</v>
      </c>
      <c r="BB169" s="285">
        <v>100</v>
      </c>
      <c r="BC169" s="292">
        <v>200</v>
      </c>
      <c r="BD169" s="285">
        <v>100</v>
      </c>
      <c r="BE169" s="285">
        <v>40</v>
      </c>
      <c r="BF169" s="285" t="s">
        <v>150</v>
      </c>
      <c r="BG169" s="285">
        <v>60</v>
      </c>
      <c r="BH169" s="285">
        <v>8</v>
      </c>
      <c r="BI169" s="285">
        <v>32</v>
      </c>
      <c r="BJ169" s="292">
        <v>40</v>
      </c>
      <c r="BK169" s="292">
        <v>100</v>
      </c>
      <c r="BL169" s="290" t="s">
        <v>150</v>
      </c>
      <c r="BM169" s="293">
        <v>60</v>
      </c>
      <c r="BN169" s="293">
        <v>8</v>
      </c>
      <c r="BO169" s="293">
        <v>32</v>
      </c>
      <c r="BP169" s="291">
        <v>40</v>
      </c>
      <c r="BQ169" s="294">
        <v>100</v>
      </c>
      <c r="BR169" s="285">
        <v>160</v>
      </c>
      <c r="BS169" s="294">
        <v>80</v>
      </c>
      <c r="BT169" s="285">
        <v>32</v>
      </c>
      <c r="BU169" s="285" t="s">
        <v>155</v>
      </c>
      <c r="BV169" s="285">
        <v>100</v>
      </c>
      <c r="BW169" s="290" t="s">
        <v>150</v>
      </c>
      <c r="BX169" s="285">
        <v>100</v>
      </c>
      <c r="BY169" s="285">
        <v>200</v>
      </c>
      <c r="BZ169" s="285">
        <v>100</v>
      </c>
      <c r="CA169" s="285">
        <v>20</v>
      </c>
      <c r="CB169" s="290" t="s">
        <v>150</v>
      </c>
      <c r="CC169" s="285">
        <v>100</v>
      </c>
      <c r="CD169" s="290" t="s">
        <v>150</v>
      </c>
      <c r="CE169" s="285">
        <v>100</v>
      </c>
      <c r="CF169" s="285">
        <v>200</v>
      </c>
      <c r="CG169" s="285">
        <v>100</v>
      </c>
      <c r="CH169" s="285">
        <v>20</v>
      </c>
      <c r="CI169" s="290" t="s">
        <v>150</v>
      </c>
      <c r="CJ169" s="285">
        <v>100</v>
      </c>
      <c r="CK169" s="290" t="s">
        <v>150</v>
      </c>
      <c r="CL169" s="285">
        <v>100</v>
      </c>
      <c r="CM169" s="285">
        <v>200</v>
      </c>
      <c r="CN169" s="285">
        <v>100</v>
      </c>
      <c r="CO169" s="285">
        <v>20</v>
      </c>
      <c r="CP169" s="290" t="s">
        <v>150</v>
      </c>
      <c r="CQ169" s="285">
        <v>100</v>
      </c>
      <c r="CR169" s="290" t="s">
        <v>150</v>
      </c>
      <c r="CS169" s="285">
        <v>100</v>
      </c>
      <c r="CT169" s="285">
        <v>200</v>
      </c>
      <c r="CU169" s="285">
        <v>100</v>
      </c>
      <c r="CV169" s="285">
        <v>20</v>
      </c>
      <c r="CW169" s="290"/>
      <c r="CX169" s="285">
        <v>60</v>
      </c>
      <c r="CY169" s="285">
        <v>38</v>
      </c>
      <c r="CZ169" s="285">
        <v>98</v>
      </c>
      <c r="DA169" s="290" t="s">
        <v>150</v>
      </c>
      <c r="DB169" s="285">
        <v>60</v>
      </c>
      <c r="DC169" s="291">
        <v>40</v>
      </c>
      <c r="DD169" s="285">
        <v>100</v>
      </c>
      <c r="DE169" s="285">
        <v>198</v>
      </c>
      <c r="DF169" s="285">
        <v>99</v>
      </c>
      <c r="DG169" s="285">
        <v>39.6</v>
      </c>
      <c r="DH169" s="285" t="s">
        <v>150</v>
      </c>
      <c r="DI169" s="289"/>
      <c r="DJ169" s="289"/>
      <c r="DK169" s="289"/>
      <c r="DL169" s="289"/>
      <c r="DM169" s="289"/>
      <c r="DN169" s="289"/>
      <c r="DO169" s="289"/>
      <c r="DP169" s="289"/>
      <c r="DQ169" s="289"/>
      <c r="DR169" s="289"/>
      <c r="DS169" s="289"/>
      <c r="DT169" s="289"/>
      <c r="DU169" s="289"/>
      <c r="DV169" s="289"/>
      <c r="DW169" s="289"/>
      <c r="DX169" s="289"/>
      <c r="DY169" s="289"/>
      <c r="DZ169" s="289"/>
      <c r="EA169" s="289"/>
      <c r="EB169" s="289"/>
      <c r="EC169" s="289"/>
      <c r="ED169" s="289"/>
      <c r="EE169" s="285">
        <v>60</v>
      </c>
      <c r="EF169" s="285">
        <v>38</v>
      </c>
      <c r="EG169" s="285">
        <v>98</v>
      </c>
      <c r="EH169" s="290" t="s">
        <v>150</v>
      </c>
      <c r="EI169" s="285">
        <v>60</v>
      </c>
      <c r="EJ169" s="291">
        <v>40</v>
      </c>
      <c r="EK169" s="285">
        <v>100</v>
      </c>
      <c r="EL169" s="285">
        <v>198</v>
      </c>
      <c r="EM169" s="285">
        <v>99</v>
      </c>
      <c r="EN169" s="285">
        <v>39.6</v>
      </c>
      <c r="EO169" s="285" t="s">
        <v>150</v>
      </c>
      <c r="EP169" s="285"/>
      <c r="EQ169" s="286"/>
      <c r="ER169" s="286"/>
      <c r="ES169" s="286"/>
      <c r="ET169" s="286"/>
      <c r="EU169" s="286"/>
    </row>
    <row r="170" spans="1:151" ht="23.25" thickBot="1" x14ac:dyDescent="0.3">
      <c r="A170" s="278">
        <v>204</v>
      </c>
      <c r="B170" s="269">
        <v>255</v>
      </c>
      <c r="C170" s="297" t="s">
        <v>325</v>
      </c>
      <c r="D170" s="269" t="s">
        <v>199</v>
      </c>
      <c r="E170" s="285" t="s">
        <v>26</v>
      </c>
      <c r="F170" s="288">
        <v>39012</v>
      </c>
      <c r="G170" s="285">
        <v>9</v>
      </c>
      <c r="H170" s="285">
        <v>11</v>
      </c>
      <c r="I170" s="285">
        <v>9</v>
      </c>
      <c r="J170" s="285" t="s">
        <v>23</v>
      </c>
      <c r="K170" s="285" t="s">
        <v>2</v>
      </c>
      <c r="L170" s="285" t="s">
        <v>17</v>
      </c>
      <c r="M170" s="295"/>
      <c r="N170" s="295"/>
      <c r="O170" s="285">
        <v>54</v>
      </c>
      <c r="P170" s="285">
        <v>39</v>
      </c>
      <c r="Q170" s="285">
        <v>93</v>
      </c>
      <c r="R170" s="290" t="s">
        <v>150</v>
      </c>
      <c r="S170" s="285">
        <v>51</v>
      </c>
      <c r="T170" s="291">
        <v>32</v>
      </c>
      <c r="U170" s="285">
        <v>83</v>
      </c>
      <c r="V170" s="285">
        <v>176</v>
      </c>
      <c r="W170" s="285">
        <v>88</v>
      </c>
      <c r="X170" s="285">
        <v>88</v>
      </c>
      <c r="Y170" s="285" t="s">
        <v>150</v>
      </c>
      <c r="Z170" s="289">
        <v>53</v>
      </c>
      <c r="AA170" s="285">
        <v>20</v>
      </c>
      <c r="AB170" s="285">
        <v>73</v>
      </c>
      <c r="AC170" s="290" t="s">
        <v>147</v>
      </c>
      <c r="AD170" s="285">
        <v>54</v>
      </c>
      <c r="AE170" s="291">
        <v>18</v>
      </c>
      <c r="AF170" s="285">
        <v>72</v>
      </c>
      <c r="AG170" s="285">
        <v>145</v>
      </c>
      <c r="AH170" s="285">
        <v>72.5</v>
      </c>
      <c r="AI170" s="285">
        <v>58</v>
      </c>
      <c r="AJ170" s="285" t="s">
        <v>148</v>
      </c>
      <c r="AK170" s="285">
        <v>49</v>
      </c>
      <c r="AL170" s="285">
        <v>40</v>
      </c>
      <c r="AM170" s="285">
        <v>89</v>
      </c>
      <c r="AN170" s="290" t="s">
        <v>150</v>
      </c>
      <c r="AO170" s="285">
        <v>52</v>
      </c>
      <c r="AP170" s="291">
        <v>32</v>
      </c>
      <c r="AQ170" s="285">
        <v>84</v>
      </c>
      <c r="AR170" s="285">
        <v>173</v>
      </c>
      <c r="AS170" s="285">
        <v>86.5</v>
      </c>
      <c r="AT170" s="285">
        <v>34.6</v>
      </c>
      <c r="AU170" s="285" t="s">
        <v>150</v>
      </c>
      <c r="AV170" s="285">
        <v>57</v>
      </c>
      <c r="AW170" s="285">
        <v>40</v>
      </c>
      <c r="AX170" s="285">
        <v>97</v>
      </c>
      <c r="AY170" s="290" t="s">
        <v>150</v>
      </c>
      <c r="AZ170" s="285">
        <v>60</v>
      </c>
      <c r="BA170" s="291">
        <v>38</v>
      </c>
      <c r="BB170" s="285">
        <v>98</v>
      </c>
      <c r="BC170" s="292">
        <v>195</v>
      </c>
      <c r="BD170" s="285">
        <v>97.5</v>
      </c>
      <c r="BE170" s="285">
        <v>39</v>
      </c>
      <c r="BF170" s="285" t="s">
        <v>150</v>
      </c>
      <c r="BG170" s="285">
        <v>53</v>
      </c>
      <c r="BH170" s="285">
        <v>8</v>
      </c>
      <c r="BI170" s="285">
        <v>32</v>
      </c>
      <c r="BJ170" s="292">
        <v>40</v>
      </c>
      <c r="BK170" s="292">
        <v>93</v>
      </c>
      <c r="BL170" s="290" t="s">
        <v>150</v>
      </c>
      <c r="BM170" s="293">
        <v>56</v>
      </c>
      <c r="BN170" s="293">
        <v>8</v>
      </c>
      <c r="BO170" s="293">
        <v>26</v>
      </c>
      <c r="BP170" s="291">
        <v>34</v>
      </c>
      <c r="BQ170" s="294">
        <v>90</v>
      </c>
      <c r="BR170" s="285">
        <v>146</v>
      </c>
      <c r="BS170" s="294">
        <v>73</v>
      </c>
      <c r="BT170" s="285">
        <v>29.200000000000003</v>
      </c>
      <c r="BU170" s="285" t="s">
        <v>148</v>
      </c>
      <c r="BV170" s="285">
        <v>100</v>
      </c>
      <c r="BW170" s="290" t="s">
        <v>150</v>
      </c>
      <c r="BX170" s="285">
        <v>100</v>
      </c>
      <c r="BY170" s="285">
        <v>200</v>
      </c>
      <c r="BZ170" s="285">
        <v>100</v>
      </c>
      <c r="CA170" s="285">
        <v>20</v>
      </c>
      <c r="CB170" s="290" t="s">
        <v>150</v>
      </c>
      <c r="CC170" s="285">
        <v>100</v>
      </c>
      <c r="CD170" s="290" t="s">
        <v>150</v>
      </c>
      <c r="CE170" s="285">
        <v>100</v>
      </c>
      <c r="CF170" s="285">
        <v>200</v>
      </c>
      <c r="CG170" s="285">
        <v>100</v>
      </c>
      <c r="CH170" s="285">
        <v>20</v>
      </c>
      <c r="CI170" s="290" t="s">
        <v>150</v>
      </c>
      <c r="CJ170" s="285">
        <v>100</v>
      </c>
      <c r="CK170" s="290" t="s">
        <v>150</v>
      </c>
      <c r="CL170" s="285">
        <v>100</v>
      </c>
      <c r="CM170" s="285">
        <v>200</v>
      </c>
      <c r="CN170" s="285">
        <v>100</v>
      </c>
      <c r="CO170" s="285">
        <v>20</v>
      </c>
      <c r="CP170" s="290" t="s">
        <v>150</v>
      </c>
      <c r="CQ170" s="285">
        <v>100</v>
      </c>
      <c r="CR170" s="290" t="s">
        <v>150</v>
      </c>
      <c r="CS170" s="285">
        <v>100</v>
      </c>
      <c r="CT170" s="285">
        <v>200</v>
      </c>
      <c r="CU170" s="285">
        <v>100</v>
      </c>
      <c r="CV170" s="285">
        <v>20</v>
      </c>
      <c r="CW170" s="290"/>
      <c r="CX170" s="285">
        <v>59</v>
      </c>
      <c r="CY170" s="285">
        <v>18</v>
      </c>
      <c r="CZ170" s="285">
        <v>77</v>
      </c>
      <c r="DA170" s="290" t="s">
        <v>149</v>
      </c>
      <c r="DB170" s="285">
        <v>55</v>
      </c>
      <c r="DC170" s="291">
        <v>36</v>
      </c>
      <c r="DD170" s="285">
        <v>91</v>
      </c>
      <c r="DE170" s="285">
        <v>168</v>
      </c>
      <c r="DF170" s="285">
        <v>84</v>
      </c>
      <c r="DG170" s="285">
        <v>33.6</v>
      </c>
      <c r="DH170" s="285" t="s">
        <v>155</v>
      </c>
      <c r="DI170" s="289"/>
      <c r="DJ170" s="289"/>
      <c r="DK170" s="289"/>
      <c r="DL170" s="289"/>
      <c r="DM170" s="289"/>
      <c r="DN170" s="289"/>
      <c r="DO170" s="289"/>
      <c r="DP170" s="289"/>
      <c r="DQ170" s="289"/>
      <c r="DR170" s="289"/>
      <c r="DS170" s="289"/>
      <c r="DT170" s="289"/>
      <c r="DU170" s="289"/>
      <c r="DV170" s="289"/>
      <c r="DW170" s="289"/>
      <c r="DX170" s="289"/>
      <c r="DY170" s="289"/>
      <c r="DZ170" s="289"/>
      <c r="EA170" s="289"/>
      <c r="EB170" s="289"/>
      <c r="EC170" s="289"/>
      <c r="ED170" s="289"/>
      <c r="EE170" s="285">
        <v>59</v>
      </c>
      <c r="EF170" s="285">
        <v>18</v>
      </c>
      <c r="EG170" s="285">
        <v>77</v>
      </c>
      <c r="EH170" s="290" t="s">
        <v>149</v>
      </c>
      <c r="EI170" s="285">
        <v>55</v>
      </c>
      <c r="EJ170" s="291">
        <v>36</v>
      </c>
      <c r="EK170" s="285">
        <v>91</v>
      </c>
      <c r="EL170" s="285">
        <v>168</v>
      </c>
      <c r="EM170" s="285">
        <v>84</v>
      </c>
      <c r="EN170" s="285">
        <v>33.6</v>
      </c>
      <c r="EO170" s="285" t="s">
        <v>155</v>
      </c>
      <c r="EP170" s="285"/>
      <c r="EQ170" s="286"/>
      <c r="ER170" s="286"/>
      <c r="ES170" s="286"/>
      <c r="ET170" s="286"/>
      <c r="EU170" s="286"/>
    </row>
    <row r="171" spans="1:151" ht="23.25" thickBot="1" x14ac:dyDescent="0.3">
      <c r="A171" s="278">
        <v>205</v>
      </c>
      <c r="B171" s="269">
        <v>256</v>
      </c>
      <c r="C171" s="297" t="s">
        <v>326</v>
      </c>
      <c r="D171" s="269" t="s">
        <v>199</v>
      </c>
      <c r="E171" s="285" t="s">
        <v>26</v>
      </c>
      <c r="F171" s="288">
        <v>38859</v>
      </c>
      <c r="G171" s="285">
        <v>9</v>
      </c>
      <c r="H171" s="285">
        <v>4</v>
      </c>
      <c r="I171" s="285">
        <v>10</v>
      </c>
      <c r="J171" s="285" t="s">
        <v>23</v>
      </c>
      <c r="K171" s="285" t="s">
        <v>2</v>
      </c>
      <c r="L171" s="285" t="s">
        <v>17</v>
      </c>
      <c r="M171" s="295"/>
      <c r="N171" s="295"/>
      <c r="O171" s="285">
        <v>60</v>
      </c>
      <c r="P171" s="285">
        <v>36</v>
      </c>
      <c r="Q171" s="285">
        <v>96</v>
      </c>
      <c r="R171" s="290" t="s">
        <v>150</v>
      </c>
      <c r="S171" s="285">
        <v>58</v>
      </c>
      <c r="T171" s="291">
        <v>40</v>
      </c>
      <c r="U171" s="285">
        <v>98</v>
      </c>
      <c r="V171" s="285">
        <v>194</v>
      </c>
      <c r="W171" s="285">
        <v>97</v>
      </c>
      <c r="X171" s="285">
        <v>97</v>
      </c>
      <c r="Y171" s="285" t="s">
        <v>150</v>
      </c>
      <c r="Z171" s="289">
        <v>58</v>
      </c>
      <c r="AA171" s="285">
        <v>40</v>
      </c>
      <c r="AB171" s="285">
        <v>98</v>
      </c>
      <c r="AC171" s="290" t="s">
        <v>150</v>
      </c>
      <c r="AD171" s="285">
        <v>56</v>
      </c>
      <c r="AE171" s="291">
        <v>36</v>
      </c>
      <c r="AF171" s="285">
        <v>92</v>
      </c>
      <c r="AG171" s="285">
        <v>190</v>
      </c>
      <c r="AH171" s="285">
        <v>95</v>
      </c>
      <c r="AI171" s="285">
        <v>76</v>
      </c>
      <c r="AJ171" s="285" t="s">
        <v>150</v>
      </c>
      <c r="AK171" s="285">
        <v>54</v>
      </c>
      <c r="AL171" s="285">
        <v>40</v>
      </c>
      <c r="AM171" s="285">
        <v>94</v>
      </c>
      <c r="AN171" s="290" t="s">
        <v>150</v>
      </c>
      <c r="AO171" s="285">
        <v>54</v>
      </c>
      <c r="AP171" s="291">
        <v>38</v>
      </c>
      <c r="AQ171" s="285">
        <v>92</v>
      </c>
      <c r="AR171" s="285">
        <v>186</v>
      </c>
      <c r="AS171" s="285">
        <v>93</v>
      </c>
      <c r="AT171" s="285">
        <v>37.200000000000003</v>
      </c>
      <c r="AU171" s="285" t="s">
        <v>150</v>
      </c>
      <c r="AV171" s="285">
        <v>60</v>
      </c>
      <c r="AW171" s="285">
        <v>40</v>
      </c>
      <c r="AX171" s="285">
        <v>100</v>
      </c>
      <c r="AY171" s="290" t="s">
        <v>150</v>
      </c>
      <c r="AZ171" s="285">
        <v>60</v>
      </c>
      <c r="BA171" s="291">
        <v>39</v>
      </c>
      <c r="BB171" s="285">
        <v>99</v>
      </c>
      <c r="BC171" s="292">
        <v>199</v>
      </c>
      <c r="BD171" s="285">
        <v>99.5</v>
      </c>
      <c r="BE171" s="285">
        <v>39.800000000000004</v>
      </c>
      <c r="BF171" s="285" t="s">
        <v>150</v>
      </c>
      <c r="BG171" s="285">
        <v>58</v>
      </c>
      <c r="BH171" s="285">
        <v>8</v>
      </c>
      <c r="BI171" s="285">
        <v>32</v>
      </c>
      <c r="BJ171" s="292">
        <v>40</v>
      </c>
      <c r="BK171" s="292">
        <v>98</v>
      </c>
      <c r="BL171" s="290" t="s">
        <v>150</v>
      </c>
      <c r="BM171" s="293">
        <v>59</v>
      </c>
      <c r="BN171" s="293">
        <v>8</v>
      </c>
      <c r="BO171" s="293">
        <v>31</v>
      </c>
      <c r="BP171" s="291">
        <v>39</v>
      </c>
      <c r="BQ171" s="294">
        <v>98</v>
      </c>
      <c r="BR171" s="285">
        <v>157</v>
      </c>
      <c r="BS171" s="294">
        <v>78.5</v>
      </c>
      <c r="BT171" s="285">
        <v>31.400000000000002</v>
      </c>
      <c r="BU171" s="285" t="s">
        <v>155</v>
      </c>
      <c r="BV171" s="285">
        <v>100</v>
      </c>
      <c r="BW171" s="290" t="s">
        <v>150</v>
      </c>
      <c r="BX171" s="285">
        <v>100</v>
      </c>
      <c r="BY171" s="285">
        <v>200</v>
      </c>
      <c r="BZ171" s="285">
        <v>100</v>
      </c>
      <c r="CA171" s="285">
        <v>20</v>
      </c>
      <c r="CB171" s="290" t="s">
        <v>150</v>
      </c>
      <c r="CC171" s="285">
        <v>100</v>
      </c>
      <c r="CD171" s="290" t="s">
        <v>150</v>
      </c>
      <c r="CE171" s="285">
        <v>100</v>
      </c>
      <c r="CF171" s="285">
        <v>200</v>
      </c>
      <c r="CG171" s="285">
        <v>100</v>
      </c>
      <c r="CH171" s="285">
        <v>20</v>
      </c>
      <c r="CI171" s="290" t="s">
        <v>150</v>
      </c>
      <c r="CJ171" s="285">
        <v>100</v>
      </c>
      <c r="CK171" s="290" t="s">
        <v>150</v>
      </c>
      <c r="CL171" s="285">
        <v>100</v>
      </c>
      <c r="CM171" s="285">
        <v>200</v>
      </c>
      <c r="CN171" s="285">
        <v>100</v>
      </c>
      <c r="CO171" s="285">
        <v>20</v>
      </c>
      <c r="CP171" s="290" t="s">
        <v>150</v>
      </c>
      <c r="CQ171" s="285">
        <v>100</v>
      </c>
      <c r="CR171" s="290" t="s">
        <v>150</v>
      </c>
      <c r="CS171" s="285">
        <v>100</v>
      </c>
      <c r="CT171" s="285">
        <v>200</v>
      </c>
      <c r="CU171" s="285">
        <v>100</v>
      </c>
      <c r="CV171" s="285">
        <v>20</v>
      </c>
      <c r="CW171" s="290"/>
      <c r="CX171" s="285">
        <v>55</v>
      </c>
      <c r="CY171" s="285">
        <v>20</v>
      </c>
      <c r="CZ171" s="285">
        <v>75</v>
      </c>
      <c r="DA171" s="290" t="s">
        <v>149</v>
      </c>
      <c r="DB171" s="285">
        <v>53</v>
      </c>
      <c r="DC171" s="291">
        <v>30</v>
      </c>
      <c r="DD171" s="285">
        <v>83</v>
      </c>
      <c r="DE171" s="285">
        <v>158</v>
      </c>
      <c r="DF171" s="285">
        <v>79</v>
      </c>
      <c r="DG171" s="285">
        <v>31.6</v>
      </c>
      <c r="DH171" s="285" t="s">
        <v>155</v>
      </c>
      <c r="DI171" s="289"/>
      <c r="DJ171" s="289"/>
      <c r="DK171" s="289"/>
      <c r="DL171" s="289"/>
      <c r="DM171" s="289"/>
      <c r="DN171" s="289"/>
      <c r="DO171" s="289"/>
      <c r="DP171" s="289"/>
      <c r="DQ171" s="289"/>
      <c r="DR171" s="289"/>
      <c r="DS171" s="289"/>
      <c r="DT171" s="289"/>
      <c r="DU171" s="289"/>
      <c r="DV171" s="289"/>
      <c r="DW171" s="289"/>
      <c r="DX171" s="289"/>
      <c r="DY171" s="289"/>
      <c r="DZ171" s="289"/>
      <c r="EA171" s="289"/>
      <c r="EB171" s="289"/>
      <c r="EC171" s="289"/>
      <c r="ED171" s="289"/>
      <c r="EE171" s="285">
        <v>55</v>
      </c>
      <c r="EF171" s="285">
        <v>20</v>
      </c>
      <c r="EG171" s="285">
        <v>75</v>
      </c>
      <c r="EH171" s="290" t="s">
        <v>149</v>
      </c>
      <c r="EI171" s="285">
        <v>53</v>
      </c>
      <c r="EJ171" s="291">
        <v>30</v>
      </c>
      <c r="EK171" s="285">
        <v>83</v>
      </c>
      <c r="EL171" s="285">
        <v>158</v>
      </c>
      <c r="EM171" s="285">
        <v>79</v>
      </c>
      <c r="EN171" s="285">
        <v>31.6</v>
      </c>
      <c r="EO171" s="285" t="s">
        <v>155</v>
      </c>
      <c r="EP171" s="285"/>
      <c r="EQ171" s="286"/>
      <c r="ER171" s="286"/>
      <c r="ES171" s="286"/>
      <c r="ET171" s="286"/>
      <c r="EU171" s="286"/>
    </row>
    <row r="172" spans="1:151" ht="23.25" thickBot="1" x14ac:dyDescent="0.3">
      <c r="A172" s="278">
        <v>206</v>
      </c>
      <c r="B172" s="269">
        <v>257</v>
      </c>
      <c r="C172" s="297" t="s">
        <v>327</v>
      </c>
      <c r="D172" s="269" t="s">
        <v>199</v>
      </c>
      <c r="E172" s="285" t="s">
        <v>26</v>
      </c>
      <c r="F172" s="288">
        <v>38811</v>
      </c>
      <c r="G172" s="285">
        <v>27</v>
      </c>
      <c r="H172" s="285">
        <v>5</v>
      </c>
      <c r="I172" s="285">
        <v>10</v>
      </c>
      <c r="J172" s="285" t="s">
        <v>23</v>
      </c>
      <c r="K172" s="285" t="s">
        <v>2</v>
      </c>
      <c r="L172" s="285" t="s">
        <v>17</v>
      </c>
      <c r="M172" s="295"/>
      <c r="N172" s="295"/>
      <c r="O172" s="285">
        <v>56</v>
      </c>
      <c r="P172" s="285">
        <v>39</v>
      </c>
      <c r="Q172" s="285">
        <v>95</v>
      </c>
      <c r="R172" s="290" t="s">
        <v>150</v>
      </c>
      <c r="S172" s="285">
        <v>56</v>
      </c>
      <c r="T172" s="291">
        <v>39</v>
      </c>
      <c r="U172" s="285">
        <v>95</v>
      </c>
      <c r="V172" s="285">
        <v>190</v>
      </c>
      <c r="W172" s="285">
        <v>95</v>
      </c>
      <c r="X172" s="285">
        <v>95</v>
      </c>
      <c r="Y172" s="285" t="s">
        <v>150</v>
      </c>
      <c r="Z172" s="289">
        <v>52</v>
      </c>
      <c r="AA172" s="285">
        <v>22</v>
      </c>
      <c r="AB172" s="285">
        <v>74</v>
      </c>
      <c r="AC172" s="290" t="s">
        <v>147</v>
      </c>
      <c r="AD172" s="285">
        <v>52</v>
      </c>
      <c r="AE172" s="291">
        <v>28</v>
      </c>
      <c r="AF172" s="285">
        <v>80</v>
      </c>
      <c r="AG172" s="285">
        <v>154</v>
      </c>
      <c r="AH172" s="285">
        <v>77</v>
      </c>
      <c r="AI172" s="285">
        <v>61.6</v>
      </c>
      <c r="AJ172" s="285" t="s">
        <v>155</v>
      </c>
      <c r="AK172" s="285">
        <v>52</v>
      </c>
      <c r="AL172" s="285">
        <v>31</v>
      </c>
      <c r="AM172" s="285">
        <v>83</v>
      </c>
      <c r="AN172" s="290" t="s">
        <v>149</v>
      </c>
      <c r="AO172" s="285">
        <v>50</v>
      </c>
      <c r="AP172" s="291">
        <v>39</v>
      </c>
      <c r="AQ172" s="285">
        <v>89</v>
      </c>
      <c r="AR172" s="285">
        <v>172</v>
      </c>
      <c r="AS172" s="285">
        <v>86</v>
      </c>
      <c r="AT172" s="285">
        <v>34.4</v>
      </c>
      <c r="AU172" s="285" t="s">
        <v>150</v>
      </c>
      <c r="AV172" s="285">
        <v>58</v>
      </c>
      <c r="AW172" s="285">
        <v>38</v>
      </c>
      <c r="AX172" s="285">
        <v>96</v>
      </c>
      <c r="AY172" s="290" t="s">
        <v>150</v>
      </c>
      <c r="AZ172" s="285">
        <v>58</v>
      </c>
      <c r="BA172" s="291">
        <v>38</v>
      </c>
      <c r="BB172" s="285">
        <v>96</v>
      </c>
      <c r="BC172" s="292">
        <v>192</v>
      </c>
      <c r="BD172" s="285">
        <v>96</v>
      </c>
      <c r="BE172" s="285">
        <v>38.400000000000006</v>
      </c>
      <c r="BF172" s="285" t="s">
        <v>150</v>
      </c>
      <c r="BG172" s="285">
        <v>58</v>
      </c>
      <c r="BH172" s="285">
        <v>8</v>
      </c>
      <c r="BI172" s="285">
        <v>32</v>
      </c>
      <c r="BJ172" s="292">
        <v>40</v>
      </c>
      <c r="BK172" s="292">
        <v>98</v>
      </c>
      <c r="BL172" s="290" t="s">
        <v>150</v>
      </c>
      <c r="BM172" s="293">
        <v>57</v>
      </c>
      <c r="BN172" s="293">
        <v>8</v>
      </c>
      <c r="BO172" s="293">
        <v>31</v>
      </c>
      <c r="BP172" s="291">
        <v>39</v>
      </c>
      <c r="BQ172" s="294">
        <v>96</v>
      </c>
      <c r="BR172" s="285">
        <v>153</v>
      </c>
      <c r="BS172" s="294">
        <v>76.5</v>
      </c>
      <c r="BT172" s="285">
        <v>30.6</v>
      </c>
      <c r="BU172" s="285" t="s">
        <v>155</v>
      </c>
      <c r="BV172" s="285">
        <v>100</v>
      </c>
      <c r="BW172" s="290" t="s">
        <v>150</v>
      </c>
      <c r="BX172" s="285">
        <v>100</v>
      </c>
      <c r="BY172" s="285">
        <v>200</v>
      </c>
      <c r="BZ172" s="285">
        <v>100</v>
      </c>
      <c r="CA172" s="285">
        <v>20</v>
      </c>
      <c r="CB172" s="290" t="s">
        <v>150</v>
      </c>
      <c r="CC172" s="285">
        <v>100</v>
      </c>
      <c r="CD172" s="290" t="s">
        <v>150</v>
      </c>
      <c r="CE172" s="285">
        <v>100</v>
      </c>
      <c r="CF172" s="285">
        <v>200</v>
      </c>
      <c r="CG172" s="285">
        <v>100</v>
      </c>
      <c r="CH172" s="285">
        <v>20</v>
      </c>
      <c r="CI172" s="290" t="s">
        <v>150</v>
      </c>
      <c r="CJ172" s="285">
        <v>100</v>
      </c>
      <c r="CK172" s="290" t="s">
        <v>150</v>
      </c>
      <c r="CL172" s="285">
        <v>100</v>
      </c>
      <c r="CM172" s="285">
        <v>200</v>
      </c>
      <c r="CN172" s="285">
        <v>100</v>
      </c>
      <c r="CO172" s="285">
        <v>20</v>
      </c>
      <c r="CP172" s="290" t="s">
        <v>150</v>
      </c>
      <c r="CQ172" s="285">
        <v>100</v>
      </c>
      <c r="CR172" s="290" t="s">
        <v>150</v>
      </c>
      <c r="CS172" s="285">
        <v>100</v>
      </c>
      <c r="CT172" s="285">
        <v>200</v>
      </c>
      <c r="CU172" s="285">
        <v>100</v>
      </c>
      <c r="CV172" s="285">
        <v>20</v>
      </c>
      <c r="CW172" s="290"/>
      <c r="CX172" s="285">
        <v>56</v>
      </c>
      <c r="CY172" s="285">
        <v>30</v>
      </c>
      <c r="CZ172" s="285">
        <v>86</v>
      </c>
      <c r="DA172" s="290" t="s">
        <v>150</v>
      </c>
      <c r="DB172" s="285">
        <v>58</v>
      </c>
      <c r="DC172" s="291">
        <v>36</v>
      </c>
      <c r="DD172" s="285">
        <v>94</v>
      </c>
      <c r="DE172" s="285">
        <v>180</v>
      </c>
      <c r="DF172" s="285">
        <v>90</v>
      </c>
      <c r="DG172" s="285">
        <v>36</v>
      </c>
      <c r="DH172" s="285" t="s">
        <v>150</v>
      </c>
      <c r="DI172" s="289"/>
      <c r="DJ172" s="289"/>
      <c r="DK172" s="289"/>
      <c r="DL172" s="289"/>
      <c r="DM172" s="289"/>
      <c r="DN172" s="289"/>
      <c r="DO172" s="289"/>
      <c r="DP172" s="289"/>
      <c r="DQ172" s="289"/>
      <c r="DR172" s="289"/>
      <c r="DS172" s="289"/>
      <c r="DT172" s="289"/>
      <c r="DU172" s="289"/>
      <c r="DV172" s="289"/>
      <c r="DW172" s="289"/>
      <c r="DX172" s="289"/>
      <c r="DY172" s="289"/>
      <c r="DZ172" s="289"/>
      <c r="EA172" s="289"/>
      <c r="EB172" s="289"/>
      <c r="EC172" s="289"/>
      <c r="ED172" s="289"/>
      <c r="EE172" s="285">
        <v>56</v>
      </c>
      <c r="EF172" s="285">
        <v>30</v>
      </c>
      <c r="EG172" s="285">
        <v>86</v>
      </c>
      <c r="EH172" s="290" t="s">
        <v>150</v>
      </c>
      <c r="EI172" s="285">
        <v>58</v>
      </c>
      <c r="EJ172" s="291">
        <v>36</v>
      </c>
      <c r="EK172" s="285">
        <v>94</v>
      </c>
      <c r="EL172" s="285">
        <v>180</v>
      </c>
      <c r="EM172" s="285">
        <v>90</v>
      </c>
      <c r="EN172" s="285">
        <v>36</v>
      </c>
      <c r="EO172" s="285" t="s">
        <v>150</v>
      </c>
      <c r="EP172" s="285"/>
      <c r="EQ172" s="286"/>
      <c r="ER172" s="286"/>
      <c r="ES172" s="286"/>
      <c r="ET172" s="286"/>
      <c r="EU172" s="286"/>
    </row>
    <row r="173" spans="1:151" ht="23.25" thickBot="1" x14ac:dyDescent="0.3">
      <c r="A173" s="278">
        <v>207</v>
      </c>
      <c r="B173" s="269">
        <v>258</v>
      </c>
      <c r="C173" s="297" t="s">
        <v>328</v>
      </c>
      <c r="D173" s="269" t="s">
        <v>199</v>
      </c>
      <c r="E173" s="285" t="s">
        <v>26</v>
      </c>
      <c r="F173" s="288">
        <v>38983</v>
      </c>
      <c r="G173" s="285">
        <v>8</v>
      </c>
      <c r="H173" s="285">
        <v>0</v>
      </c>
      <c r="I173" s="285">
        <v>10</v>
      </c>
      <c r="J173" s="285" t="s">
        <v>23</v>
      </c>
      <c r="K173" s="285" t="s">
        <v>2</v>
      </c>
      <c r="L173" s="285" t="s">
        <v>17</v>
      </c>
      <c r="M173" s="295"/>
      <c r="N173" s="295"/>
      <c r="O173" s="285">
        <v>60</v>
      </c>
      <c r="P173" s="285">
        <v>40</v>
      </c>
      <c r="Q173" s="285">
        <v>100</v>
      </c>
      <c r="R173" s="290" t="s">
        <v>150</v>
      </c>
      <c r="S173" s="285">
        <v>60</v>
      </c>
      <c r="T173" s="291">
        <v>38</v>
      </c>
      <c r="U173" s="285">
        <v>98</v>
      </c>
      <c r="V173" s="285">
        <v>198</v>
      </c>
      <c r="W173" s="285">
        <v>99</v>
      </c>
      <c r="X173" s="285">
        <v>99</v>
      </c>
      <c r="Y173" s="285" t="s">
        <v>150</v>
      </c>
      <c r="Z173" s="289">
        <v>55</v>
      </c>
      <c r="AA173" s="285">
        <v>33</v>
      </c>
      <c r="AB173" s="285">
        <v>88</v>
      </c>
      <c r="AC173" s="290" t="s">
        <v>149</v>
      </c>
      <c r="AD173" s="285">
        <v>52</v>
      </c>
      <c r="AE173" s="291">
        <v>34</v>
      </c>
      <c r="AF173" s="285">
        <v>86</v>
      </c>
      <c r="AG173" s="285">
        <v>174</v>
      </c>
      <c r="AH173" s="285">
        <v>87</v>
      </c>
      <c r="AI173" s="285">
        <v>69.600000000000009</v>
      </c>
      <c r="AJ173" s="285" t="s">
        <v>150</v>
      </c>
      <c r="AK173" s="285">
        <v>50</v>
      </c>
      <c r="AL173" s="285">
        <v>39</v>
      </c>
      <c r="AM173" s="285">
        <v>89</v>
      </c>
      <c r="AN173" s="290" t="s">
        <v>150</v>
      </c>
      <c r="AO173" s="285">
        <v>58</v>
      </c>
      <c r="AP173" s="291">
        <v>37</v>
      </c>
      <c r="AQ173" s="285">
        <v>95</v>
      </c>
      <c r="AR173" s="285">
        <v>184</v>
      </c>
      <c r="AS173" s="285">
        <v>92</v>
      </c>
      <c r="AT173" s="285">
        <v>36.800000000000004</v>
      </c>
      <c r="AU173" s="285" t="s">
        <v>150</v>
      </c>
      <c r="AV173" s="285">
        <v>60</v>
      </c>
      <c r="AW173" s="285">
        <v>40</v>
      </c>
      <c r="AX173" s="285">
        <v>100</v>
      </c>
      <c r="AY173" s="290" t="s">
        <v>150</v>
      </c>
      <c r="AZ173" s="285">
        <v>60</v>
      </c>
      <c r="BA173" s="291">
        <v>39</v>
      </c>
      <c r="BB173" s="285">
        <v>99</v>
      </c>
      <c r="BC173" s="292">
        <v>199</v>
      </c>
      <c r="BD173" s="285">
        <v>99.5</v>
      </c>
      <c r="BE173" s="285">
        <v>39.800000000000004</v>
      </c>
      <c r="BF173" s="285" t="s">
        <v>150</v>
      </c>
      <c r="BG173" s="285">
        <v>60</v>
      </c>
      <c r="BH173" s="285">
        <v>8</v>
      </c>
      <c r="BI173" s="285">
        <v>32</v>
      </c>
      <c r="BJ173" s="292">
        <v>40</v>
      </c>
      <c r="BK173" s="292">
        <v>100</v>
      </c>
      <c r="BL173" s="290" t="s">
        <v>150</v>
      </c>
      <c r="BM173" s="293">
        <v>57</v>
      </c>
      <c r="BN173" s="293">
        <v>8</v>
      </c>
      <c r="BO173" s="293">
        <v>30</v>
      </c>
      <c r="BP173" s="291">
        <v>38</v>
      </c>
      <c r="BQ173" s="294">
        <v>95</v>
      </c>
      <c r="BR173" s="285">
        <v>152</v>
      </c>
      <c r="BS173" s="294">
        <v>76</v>
      </c>
      <c r="BT173" s="285">
        <v>30.400000000000002</v>
      </c>
      <c r="BU173" s="285" t="s">
        <v>155</v>
      </c>
      <c r="BV173" s="285">
        <v>100</v>
      </c>
      <c r="BW173" s="290" t="s">
        <v>150</v>
      </c>
      <c r="BX173" s="285">
        <v>100</v>
      </c>
      <c r="BY173" s="285">
        <v>200</v>
      </c>
      <c r="BZ173" s="285">
        <v>100</v>
      </c>
      <c r="CA173" s="285">
        <v>20</v>
      </c>
      <c r="CB173" s="290" t="s">
        <v>150</v>
      </c>
      <c r="CC173" s="285">
        <v>100</v>
      </c>
      <c r="CD173" s="290" t="s">
        <v>150</v>
      </c>
      <c r="CE173" s="285">
        <v>100</v>
      </c>
      <c r="CF173" s="285">
        <v>200</v>
      </c>
      <c r="CG173" s="285">
        <v>100</v>
      </c>
      <c r="CH173" s="285">
        <v>20</v>
      </c>
      <c r="CI173" s="290" t="s">
        <v>150</v>
      </c>
      <c r="CJ173" s="285">
        <v>100</v>
      </c>
      <c r="CK173" s="290" t="s">
        <v>150</v>
      </c>
      <c r="CL173" s="285">
        <v>100</v>
      </c>
      <c r="CM173" s="285">
        <v>200</v>
      </c>
      <c r="CN173" s="285">
        <v>100</v>
      </c>
      <c r="CO173" s="285">
        <v>20</v>
      </c>
      <c r="CP173" s="290" t="s">
        <v>150</v>
      </c>
      <c r="CQ173" s="285">
        <v>100</v>
      </c>
      <c r="CR173" s="290" t="s">
        <v>150</v>
      </c>
      <c r="CS173" s="285">
        <v>100</v>
      </c>
      <c r="CT173" s="285">
        <v>200</v>
      </c>
      <c r="CU173" s="285">
        <v>100</v>
      </c>
      <c r="CV173" s="285">
        <v>20</v>
      </c>
      <c r="CW173" s="290"/>
      <c r="CX173" s="285">
        <v>57</v>
      </c>
      <c r="CY173" s="285">
        <v>23</v>
      </c>
      <c r="CZ173" s="285">
        <v>80</v>
      </c>
      <c r="DA173" s="290" t="s">
        <v>149</v>
      </c>
      <c r="DB173" s="285">
        <v>53</v>
      </c>
      <c r="DC173" s="291">
        <v>29</v>
      </c>
      <c r="DD173" s="285">
        <v>82</v>
      </c>
      <c r="DE173" s="285">
        <v>162</v>
      </c>
      <c r="DF173" s="285">
        <v>81</v>
      </c>
      <c r="DG173" s="285">
        <v>32.4</v>
      </c>
      <c r="DH173" s="285" t="s">
        <v>155</v>
      </c>
      <c r="DI173" s="289"/>
      <c r="DJ173" s="289"/>
      <c r="DK173" s="289"/>
      <c r="DL173" s="289"/>
      <c r="DM173" s="289"/>
      <c r="DN173" s="289"/>
      <c r="DO173" s="289"/>
      <c r="DP173" s="289"/>
      <c r="DQ173" s="289"/>
      <c r="DR173" s="289"/>
      <c r="DS173" s="289"/>
      <c r="DT173" s="289"/>
      <c r="DU173" s="289"/>
      <c r="DV173" s="289"/>
      <c r="DW173" s="289"/>
      <c r="DX173" s="289"/>
      <c r="DY173" s="289"/>
      <c r="DZ173" s="289"/>
      <c r="EA173" s="289"/>
      <c r="EB173" s="289"/>
      <c r="EC173" s="289"/>
      <c r="ED173" s="289"/>
      <c r="EE173" s="285">
        <v>57</v>
      </c>
      <c r="EF173" s="285">
        <v>23</v>
      </c>
      <c r="EG173" s="285">
        <v>80</v>
      </c>
      <c r="EH173" s="290" t="s">
        <v>149</v>
      </c>
      <c r="EI173" s="285">
        <v>53</v>
      </c>
      <c r="EJ173" s="291">
        <v>29</v>
      </c>
      <c r="EK173" s="285">
        <v>82</v>
      </c>
      <c r="EL173" s="285">
        <v>162</v>
      </c>
      <c r="EM173" s="285">
        <v>81</v>
      </c>
      <c r="EN173" s="285">
        <v>32.4</v>
      </c>
      <c r="EO173" s="285" t="s">
        <v>155</v>
      </c>
      <c r="EP173" s="285"/>
      <c r="EQ173" s="286"/>
      <c r="ER173" s="286"/>
      <c r="ES173" s="286"/>
      <c r="ET173" s="286"/>
      <c r="EU173" s="286"/>
    </row>
    <row r="174" spans="1:151" ht="23.25" thickBot="1" x14ac:dyDescent="0.3">
      <c r="A174" s="278">
        <v>208</v>
      </c>
      <c r="B174" s="269">
        <v>259</v>
      </c>
      <c r="C174" s="297" t="s">
        <v>329</v>
      </c>
      <c r="D174" s="269" t="s">
        <v>199</v>
      </c>
      <c r="E174" s="285" t="s">
        <v>26</v>
      </c>
      <c r="F174" s="288">
        <v>38971</v>
      </c>
      <c r="G174" s="285">
        <v>20</v>
      </c>
      <c r="H174" s="285">
        <v>0</v>
      </c>
      <c r="I174" s="285">
        <v>10</v>
      </c>
      <c r="J174" s="285" t="s">
        <v>23</v>
      </c>
      <c r="K174" s="285" t="s">
        <v>2</v>
      </c>
      <c r="L174" s="285" t="s">
        <v>17</v>
      </c>
      <c r="M174" s="295"/>
      <c r="N174" s="295"/>
      <c r="O174" s="285">
        <v>60</v>
      </c>
      <c r="P174" s="285">
        <v>40</v>
      </c>
      <c r="Q174" s="285">
        <v>100</v>
      </c>
      <c r="R174" s="290" t="s">
        <v>150</v>
      </c>
      <c r="S174" s="285">
        <v>60</v>
      </c>
      <c r="T174" s="291">
        <v>40</v>
      </c>
      <c r="U174" s="285">
        <v>100</v>
      </c>
      <c r="V174" s="285">
        <v>200</v>
      </c>
      <c r="W174" s="285">
        <v>100</v>
      </c>
      <c r="X174" s="285">
        <v>100</v>
      </c>
      <c r="Y174" s="285" t="s">
        <v>150</v>
      </c>
      <c r="Z174" s="289">
        <v>59</v>
      </c>
      <c r="AA174" s="285">
        <v>40</v>
      </c>
      <c r="AB174" s="285">
        <v>99</v>
      </c>
      <c r="AC174" s="290" t="s">
        <v>150</v>
      </c>
      <c r="AD174" s="285">
        <v>60</v>
      </c>
      <c r="AE174" s="291">
        <v>40</v>
      </c>
      <c r="AF174" s="285">
        <v>100</v>
      </c>
      <c r="AG174" s="285">
        <v>199</v>
      </c>
      <c r="AH174" s="285">
        <v>99.5</v>
      </c>
      <c r="AI174" s="285">
        <v>79.600000000000009</v>
      </c>
      <c r="AJ174" s="285" t="s">
        <v>150</v>
      </c>
      <c r="AK174" s="285">
        <v>60</v>
      </c>
      <c r="AL174" s="285">
        <v>40</v>
      </c>
      <c r="AM174" s="285">
        <v>100</v>
      </c>
      <c r="AN174" s="290" t="s">
        <v>150</v>
      </c>
      <c r="AO174" s="285">
        <v>60</v>
      </c>
      <c r="AP174" s="291">
        <v>40</v>
      </c>
      <c r="AQ174" s="285">
        <v>100</v>
      </c>
      <c r="AR174" s="285">
        <v>200</v>
      </c>
      <c r="AS174" s="285">
        <v>100</v>
      </c>
      <c r="AT174" s="285">
        <v>40</v>
      </c>
      <c r="AU174" s="285" t="s">
        <v>150</v>
      </c>
      <c r="AV174" s="285">
        <v>60</v>
      </c>
      <c r="AW174" s="285">
        <v>40</v>
      </c>
      <c r="AX174" s="285">
        <v>100</v>
      </c>
      <c r="AY174" s="290" t="s">
        <v>150</v>
      </c>
      <c r="AZ174" s="285">
        <v>60</v>
      </c>
      <c r="BA174" s="291">
        <v>40</v>
      </c>
      <c r="BB174" s="285">
        <v>100</v>
      </c>
      <c r="BC174" s="292">
        <v>200</v>
      </c>
      <c r="BD174" s="285">
        <v>100</v>
      </c>
      <c r="BE174" s="285">
        <v>40</v>
      </c>
      <c r="BF174" s="285" t="s">
        <v>150</v>
      </c>
      <c r="BG174" s="285">
        <v>60</v>
      </c>
      <c r="BH174" s="285">
        <v>8</v>
      </c>
      <c r="BI174" s="285">
        <v>32</v>
      </c>
      <c r="BJ174" s="292">
        <v>40</v>
      </c>
      <c r="BK174" s="292">
        <v>100</v>
      </c>
      <c r="BL174" s="290" t="s">
        <v>150</v>
      </c>
      <c r="BM174" s="293">
        <v>60</v>
      </c>
      <c r="BN174" s="293">
        <v>8</v>
      </c>
      <c r="BO174" s="293">
        <v>31</v>
      </c>
      <c r="BP174" s="291">
        <v>39</v>
      </c>
      <c r="BQ174" s="294">
        <v>99</v>
      </c>
      <c r="BR174" s="285">
        <v>159</v>
      </c>
      <c r="BS174" s="294">
        <v>79.5</v>
      </c>
      <c r="BT174" s="285">
        <v>31.8</v>
      </c>
      <c r="BU174" s="285" t="s">
        <v>155</v>
      </c>
      <c r="BV174" s="285">
        <v>100</v>
      </c>
      <c r="BW174" s="290" t="s">
        <v>150</v>
      </c>
      <c r="BX174" s="285">
        <v>100</v>
      </c>
      <c r="BY174" s="285">
        <v>200</v>
      </c>
      <c r="BZ174" s="285">
        <v>100</v>
      </c>
      <c r="CA174" s="285">
        <v>20</v>
      </c>
      <c r="CB174" s="290" t="s">
        <v>150</v>
      </c>
      <c r="CC174" s="285">
        <v>100</v>
      </c>
      <c r="CD174" s="290" t="s">
        <v>150</v>
      </c>
      <c r="CE174" s="285">
        <v>100</v>
      </c>
      <c r="CF174" s="285">
        <v>200</v>
      </c>
      <c r="CG174" s="285">
        <v>100</v>
      </c>
      <c r="CH174" s="285">
        <v>20</v>
      </c>
      <c r="CI174" s="290" t="s">
        <v>150</v>
      </c>
      <c r="CJ174" s="285">
        <v>100</v>
      </c>
      <c r="CK174" s="290" t="s">
        <v>150</v>
      </c>
      <c r="CL174" s="285">
        <v>100</v>
      </c>
      <c r="CM174" s="285">
        <v>200</v>
      </c>
      <c r="CN174" s="285">
        <v>100</v>
      </c>
      <c r="CO174" s="285">
        <v>20</v>
      </c>
      <c r="CP174" s="290" t="s">
        <v>150</v>
      </c>
      <c r="CQ174" s="285">
        <v>100</v>
      </c>
      <c r="CR174" s="290" t="s">
        <v>150</v>
      </c>
      <c r="CS174" s="285">
        <v>100</v>
      </c>
      <c r="CT174" s="285">
        <v>200</v>
      </c>
      <c r="CU174" s="285">
        <v>100</v>
      </c>
      <c r="CV174" s="285">
        <v>20</v>
      </c>
      <c r="CW174" s="290"/>
      <c r="CX174" s="285">
        <v>60</v>
      </c>
      <c r="CY174" s="285">
        <v>39</v>
      </c>
      <c r="CZ174" s="285">
        <v>99</v>
      </c>
      <c r="DA174" s="290" t="s">
        <v>150</v>
      </c>
      <c r="DB174" s="285">
        <v>60</v>
      </c>
      <c r="DC174" s="291">
        <v>40</v>
      </c>
      <c r="DD174" s="285">
        <v>100</v>
      </c>
      <c r="DE174" s="285">
        <v>199</v>
      </c>
      <c r="DF174" s="285">
        <v>99.5</v>
      </c>
      <c r="DG174" s="285">
        <v>39.800000000000004</v>
      </c>
      <c r="DH174" s="285" t="s">
        <v>150</v>
      </c>
      <c r="DI174" s="289"/>
      <c r="DJ174" s="289"/>
      <c r="DK174" s="289"/>
      <c r="DL174" s="289"/>
      <c r="DM174" s="289"/>
      <c r="DN174" s="289"/>
      <c r="DO174" s="289"/>
      <c r="DP174" s="289"/>
      <c r="DQ174" s="289"/>
      <c r="DR174" s="289"/>
      <c r="DS174" s="289"/>
      <c r="DT174" s="289"/>
      <c r="DU174" s="289"/>
      <c r="DV174" s="289"/>
      <c r="DW174" s="289"/>
      <c r="DX174" s="289"/>
      <c r="DY174" s="289"/>
      <c r="DZ174" s="289"/>
      <c r="EA174" s="289"/>
      <c r="EB174" s="289"/>
      <c r="EC174" s="289"/>
      <c r="ED174" s="289"/>
      <c r="EE174" s="285">
        <v>60</v>
      </c>
      <c r="EF174" s="285">
        <v>39</v>
      </c>
      <c r="EG174" s="285">
        <v>99</v>
      </c>
      <c r="EH174" s="290" t="s">
        <v>150</v>
      </c>
      <c r="EI174" s="285">
        <v>60</v>
      </c>
      <c r="EJ174" s="291">
        <v>40</v>
      </c>
      <c r="EK174" s="285">
        <v>100</v>
      </c>
      <c r="EL174" s="285">
        <v>199</v>
      </c>
      <c r="EM174" s="285">
        <v>99.5</v>
      </c>
      <c r="EN174" s="285">
        <v>39.800000000000004</v>
      </c>
      <c r="EO174" s="285" t="s">
        <v>150</v>
      </c>
      <c r="EP174" s="285"/>
      <c r="EQ174" s="286"/>
      <c r="ER174" s="286"/>
      <c r="ES174" s="286"/>
      <c r="ET174" s="286"/>
      <c r="EU174" s="286"/>
    </row>
    <row r="175" spans="1:151" ht="23.25" thickBot="1" x14ac:dyDescent="0.3">
      <c r="A175" s="278">
        <v>209</v>
      </c>
      <c r="B175" s="269">
        <v>260</v>
      </c>
      <c r="C175" s="297" t="s">
        <v>330</v>
      </c>
      <c r="D175" s="269" t="s">
        <v>199</v>
      </c>
      <c r="E175" s="285" t="s">
        <v>26</v>
      </c>
      <c r="F175" s="288">
        <v>38923</v>
      </c>
      <c r="G175" s="285">
        <v>6</v>
      </c>
      <c r="H175" s="285">
        <v>2</v>
      </c>
      <c r="I175" s="285">
        <v>10</v>
      </c>
      <c r="J175" s="285" t="s">
        <v>23</v>
      </c>
      <c r="K175" s="285" t="s">
        <v>2</v>
      </c>
      <c r="L175" s="285" t="s">
        <v>17</v>
      </c>
      <c r="M175" s="295"/>
      <c r="N175" s="295"/>
      <c r="O175" s="285">
        <v>60</v>
      </c>
      <c r="P175" s="285">
        <v>39</v>
      </c>
      <c r="Q175" s="285">
        <v>99</v>
      </c>
      <c r="R175" s="290" t="s">
        <v>150</v>
      </c>
      <c r="S175" s="285">
        <v>60</v>
      </c>
      <c r="T175" s="291">
        <v>39</v>
      </c>
      <c r="U175" s="285">
        <v>99</v>
      </c>
      <c r="V175" s="285">
        <v>198</v>
      </c>
      <c r="W175" s="285">
        <v>99</v>
      </c>
      <c r="X175" s="285">
        <v>99</v>
      </c>
      <c r="Y175" s="285" t="s">
        <v>150</v>
      </c>
      <c r="Z175" s="289">
        <v>58</v>
      </c>
      <c r="AA175" s="285">
        <v>37</v>
      </c>
      <c r="AB175" s="285">
        <v>95</v>
      </c>
      <c r="AC175" s="290" t="s">
        <v>150</v>
      </c>
      <c r="AD175" s="285">
        <v>60</v>
      </c>
      <c r="AE175" s="291">
        <v>38</v>
      </c>
      <c r="AF175" s="285">
        <v>98</v>
      </c>
      <c r="AG175" s="285">
        <v>193</v>
      </c>
      <c r="AH175" s="285">
        <v>96.5</v>
      </c>
      <c r="AI175" s="285">
        <v>77.2</v>
      </c>
      <c r="AJ175" s="285" t="s">
        <v>150</v>
      </c>
      <c r="AK175" s="285">
        <v>60</v>
      </c>
      <c r="AL175" s="285">
        <v>40</v>
      </c>
      <c r="AM175" s="285">
        <v>100</v>
      </c>
      <c r="AN175" s="290" t="s">
        <v>150</v>
      </c>
      <c r="AO175" s="285">
        <v>55</v>
      </c>
      <c r="AP175" s="291">
        <v>38</v>
      </c>
      <c r="AQ175" s="285">
        <v>93</v>
      </c>
      <c r="AR175" s="285">
        <v>193</v>
      </c>
      <c r="AS175" s="285">
        <v>96.5</v>
      </c>
      <c r="AT175" s="285">
        <v>38.6</v>
      </c>
      <c r="AU175" s="285" t="s">
        <v>150</v>
      </c>
      <c r="AV175" s="285">
        <v>60</v>
      </c>
      <c r="AW175" s="285">
        <v>40</v>
      </c>
      <c r="AX175" s="285">
        <v>100</v>
      </c>
      <c r="AY175" s="290" t="s">
        <v>150</v>
      </c>
      <c r="AZ175" s="285">
        <v>60</v>
      </c>
      <c r="BA175" s="291">
        <v>40</v>
      </c>
      <c r="BB175" s="285">
        <v>100</v>
      </c>
      <c r="BC175" s="292">
        <v>200</v>
      </c>
      <c r="BD175" s="285">
        <v>100</v>
      </c>
      <c r="BE175" s="285">
        <v>40</v>
      </c>
      <c r="BF175" s="285" t="s">
        <v>150</v>
      </c>
      <c r="BG175" s="285">
        <v>60</v>
      </c>
      <c r="BH175" s="285">
        <v>8</v>
      </c>
      <c r="BI175" s="285">
        <v>32</v>
      </c>
      <c r="BJ175" s="292">
        <v>40</v>
      </c>
      <c r="BK175" s="292">
        <v>100</v>
      </c>
      <c r="BL175" s="290" t="s">
        <v>150</v>
      </c>
      <c r="BM175" s="293">
        <v>60</v>
      </c>
      <c r="BN175" s="293">
        <v>8</v>
      </c>
      <c r="BO175" s="293">
        <v>32</v>
      </c>
      <c r="BP175" s="291">
        <v>40</v>
      </c>
      <c r="BQ175" s="294">
        <v>100</v>
      </c>
      <c r="BR175" s="285">
        <v>160</v>
      </c>
      <c r="BS175" s="294">
        <v>80</v>
      </c>
      <c r="BT175" s="285">
        <v>32</v>
      </c>
      <c r="BU175" s="285" t="s">
        <v>155</v>
      </c>
      <c r="BV175" s="285">
        <v>100</v>
      </c>
      <c r="BW175" s="290" t="s">
        <v>150</v>
      </c>
      <c r="BX175" s="285">
        <v>100</v>
      </c>
      <c r="BY175" s="285">
        <v>200</v>
      </c>
      <c r="BZ175" s="285">
        <v>100</v>
      </c>
      <c r="CA175" s="285">
        <v>20</v>
      </c>
      <c r="CB175" s="290" t="s">
        <v>150</v>
      </c>
      <c r="CC175" s="285">
        <v>100</v>
      </c>
      <c r="CD175" s="290" t="s">
        <v>150</v>
      </c>
      <c r="CE175" s="285">
        <v>100</v>
      </c>
      <c r="CF175" s="285">
        <v>200</v>
      </c>
      <c r="CG175" s="285">
        <v>100</v>
      </c>
      <c r="CH175" s="285">
        <v>20</v>
      </c>
      <c r="CI175" s="290" t="s">
        <v>150</v>
      </c>
      <c r="CJ175" s="285">
        <v>100</v>
      </c>
      <c r="CK175" s="290" t="s">
        <v>150</v>
      </c>
      <c r="CL175" s="285">
        <v>100</v>
      </c>
      <c r="CM175" s="285">
        <v>200</v>
      </c>
      <c r="CN175" s="285">
        <v>100</v>
      </c>
      <c r="CO175" s="285">
        <v>20</v>
      </c>
      <c r="CP175" s="290" t="s">
        <v>150</v>
      </c>
      <c r="CQ175" s="285">
        <v>100</v>
      </c>
      <c r="CR175" s="290" t="s">
        <v>150</v>
      </c>
      <c r="CS175" s="285">
        <v>100</v>
      </c>
      <c r="CT175" s="285">
        <v>200</v>
      </c>
      <c r="CU175" s="285">
        <v>100</v>
      </c>
      <c r="CV175" s="285">
        <v>20</v>
      </c>
      <c r="CW175" s="290"/>
      <c r="CX175" s="285">
        <v>60</v>
      </c>
      <c r="CY175" s="285">
        <v>40</v>
      </c>
      <c r="CZ175" s="285">
        <v>100</v>
      </c>
      <c r="DA175" s="290" t="s">
        <v>150</v>
      </c>
      <c r="DB175" s="285">
        <v>60</v>
      </c>
      <c r="DC175" s="291">
        <v>40</v>
      </c>
      <c r="DD175" s="285">
        <v>100</v>
      </c>
      <c r="DE175" s="285">
        <v>200</v>
      </c>
      <c r="DF175" s="285">
        <v>100</v>
      </c>
      <c r="DG175" s="285">
        <v>40</v>
      </c>
      <c r="DH175" s="285" t="s">
        <v>150</v>
      </c>
      <c r="DI175" s="289"/>
      <c r="DJ175" s="289"/>
      <c r="DK175" s="289"/>
      <c r="DL175" s="289"/>
      <c r="DM175" s="289"/>
      <c r="DN175" s="289"/>
      <c r="DO175" s="289"/>
      <c r="DP175" s="289"/>
      <c r="DQ175" s="289"/>
      <c r="DR175" s="289"/>
      <c r="DS175" s="289"/>
      <c r="DT175" s="289"/>
      <c r="DU175" s="289"/>
      <c r="DV175" s="289"/>
      <c r="DW175" s="289"/>
      <c r="DX175" s="289"/>
      <c r="DY175" s="289"/>
      <c r="DZ175" s="289"/>
      <c r="EA175" s="289"/>
      <c r="EB175" s="289"/>
      <c r="EC175" s="289"/>
      <c r="ED175" s="289"/>
      <c r="EE175" s="285">
        <v>60</v>
      </c>
      <c r="EF175" s="285">
        <v>40</v>
      </c>
      <c r="EG175" s="285">
        <v>100</v>
      </c>
      <c r="EH175" s="290" t="s">
        <v>150</v>
      </c>
      <c r="EI175" s="285">
        <v>60</v>
      </c>
      <c r="EJ175" s="291">
        <v>40</v>
      </c>
      <c r="EK175" s="285">
        <v>100</v>
      </c>
      <c r="EL175" s="285">
        <v>200</v>
      </c>
      <c r="EM175" s="285">
        <v>100</v>
      </c>
      <c r="EN175" s="285">
        <v>40</v>
      </c>
      <c r="EO175" s="285" t="s">
        <v>150</v>
      </c>
      <c r="EP175" s="285"/>
      <c r="EQ175" s="286"/>
      <c r="ER175" s="286"/>
      <c r="ES175" s="286"/>
      <c r="ET175" s="286"/>
      <c r="EU175" s="286"/>
    </row>
    <row r="176" spans="1:151" ht="23.25" thickBot="1" x14ac:dyDescent="0.3">
      <c r="A176" s="278">
        <v>210</v>
      </c>
      <c r="B176" s="269">
        <v>261</v>
      </c>
      <c r="C176" s="297" t="s">
        <v>331</v>
      </c>
      <c r="D176" s="269" t="s">
        <v>199</v>
      </c>
      <c r="E176" s="285" t="s">
        <v>26</v>
      </c>
      <c r="F176" s="288">
        <v>38860</v>
      </c>
      <c r="G176" s="285">
        <v>8</v>
      </c>
      <c r="H176" s="285">
        <v>4</v>
      </c>
      <c r="I176" s="285">
        <v>10</v>
      </c>
      <c r="J176" s="285" t="s">
        <v>23</v>
      </c>
      <c r="K176" s="285" t="s">
        <v>2</v>
      </c>
      <c r="L176" s="285" t="s">
        <v>17</v>
      </c>
      <c r="M176" s="295"/>
      <c r="N176" s="295"/>
      <c r="O176" s="285">
        <v>60</v>
      </c>
      <c r="P176" s="285">
        <v>40</v>
      </c>
      <c r="Q176" s="285">
        <v>100</v>
      </c>
      <c r="R176" s="290" t="s">
        <v>150</v>
      </c>
      <c r="S176" s="285">
        <v>60</v>
      </c>
      <c r="T176" s="291">
        <v>40</v>
      </c>
      <c r="U176" s="285">
        <v>100</v>
      </c>
      <c r="V176" s="285">
        <v>200</v>
      </c>
      <c r="W176" s="285">
        <v>100</v>
      </c>
      <c r="X176" s="285">
        <v>100</v>
      </c>
      <c r="Y176" s="285" t="s">
        <v>150</v>
      </c>
      <c r="Z176" s="289">
        <v>60</v>
      </c>
      <c r="AA176" s="285">
        <v>40</v>
      </c>
      <c r="AB176" s="285">
        <v>100</v>
      </c>
      <c r="AC176" s="290" t="s">
        <v>150</v>
      </c>
      <c r="AD176" s="285">
        <v>60</v>
      </c>
      <c r="AE176" s="291">
        <v>40</v>
      </c>
      <c r="AF176" s="285">
        <v>100</v>
      </c>
      <c r="AG176" s="285">
        <v>200</v>
      </c>
      <c r="AH176" s="285">
        <v>100</v>
      </c>
      <c r="AI176" s="285">
        <v>80</v>
      </c>
      <c r="AJ176" s="285" t="s">
        <v>150</v>
      </c>
      <c r="AK176" s="285">
        <v>60</v>
      </c>
      <c r="AL176" s="285">
        <v>40</v>
      </c>
      <c r="AM176" s="285">
        <v>100</v>
      </c>
      <c r="AN176" s="290" t="s">
        <v>150</v>
      </c>
      <c r="AO176" s="285">
        <v>59</v>
      </c>
      <c r="AP176" s="291">
        <v>40</v>
      </c>
      <c r="AQ176" s="285">
        <v>99</v>
      </c>
      <c r="AR176" s="285">
        <v>199</v>
      </c>
      <c r="AS176" s="285">
        <v>99.5</v>
      </c>
      <c r="AT176" s="285">
        <v>39.800000000000004</v>
      </c>
      <c r="AU176" s="285" t="s">
        <v>150</v>
      </c>
      <c r="AV176" s="285">
        <v>60</v>
      </c>
      <c r="AW176" s="285">
        <v>40</v>
      </c>
      <c r="AX176" s="285">
        <v>100</v>
      </c>
      <c r="AY176" s="290" t="s">
        <v>150</v>
      </c>
      <c r="AZ176" s="285">
        <v>60</v>
      </c>
      <c r="BA176" s="291">
        <v>40</v>
      </c>
      <c r="BB176" s="285">
        <v>100</v>
      </c>
      <c r="BC176" s="292">
        <v>200</v>
      </c>
      <c r="BD176" s="285">
        <v>100</v>
      </c>
      <c r="BE176" s="285">
        <v>40</v>
      </c>
      <c r="BF176" s="285" t="s">
        <v>150</v>
      </c>
      <c r="BG176" s="285">
        <v>60</v>
      </c>
      <c r="BH176" s="285">
        <v>8</v>
      </c>
      <c r="BI176" s="285">
        <v>32</v>
      </c>
      <c r="BJ176" s="292">
        <v>40</v>
      </c>
      <c r="BK176" s="292">
        <v>100</v>
      </c>
      <c r="BL176" s="290" t="s">
        <v>150</v>
      </c>
      <c r="BM176" s="293">
        <v>60</v>
      </c>
      <c r="BN176" s="293">
        <v>8</v>
      </c>
      <c r="BO176" s="293">
        <v>32</v>
      </c>
      <c r="BP176" s="291">
        <v>40</v>
      </c>
      <c r="BQ176" s="294">
        <v>100</v>
      </c>
      <c r="BR176" s="285">
        <v>160</v>
      </c>
      <c r="BS176" s="294">
        <v>80</v>
      </c>
      <c r="BT176" s="285">
        <v>32</v>
      </c>
      <c r="BU176" s="285" t="s">
        <v>155</v>
      </c>
      <c r="BV176" s="285">
        <v>100</v>
      </c>
      <c r="BW176" s="290" t="s">
        <v>150</v>
      </c>
      <c r="BX176" s="285">
        <v>100</v>
      </c>
      <c r="BY176" s="285">
        <v>200</v>
      </c>
      <c r="BZ176" s="285">
        <v>100</v>
      </c>
      <c r="CA176" s="285">
        <v>20</v>
      </c>
      <c r="CB176" s="290" t="s">
        <v>150</v>
      </c>
      <c r="CC176" s="285">
        <v>100</v>
      </c>
      <c r="CD176" s="290" t="s">
        <v>150</v>
      </c>
      <c r="CE176" s="285">
        <v>100</v>
      </c>
      <c r="CF176" s="285">
        <v>200</v>
      </c>
      <c r="CG176" s="285">
        <v>100</v>
      </c>
      <c r="CH176" s="285">
        <v>20</v>
      </c>
      <c r="CI176" s="290" t="s">
        <v>150</v>
      </c>
      <c r="CJ176" s="285">
        <v>100</v>
      </c>
      <c r="CK176" s="290" t="s">
        <v>150</v>
      </c>
      <c r="CL176" s="285">
        <v>100</v>
      </c>
      <c r="CM176" s="285">
        <v>200</v>
      </c>
      <c r="CN176" s="285">
        <v>100</v>
      </c>
      <c r="CO176" s="285">
        <v>20</v>
      </c>
      <c r="CP176" s="290" t="s">
        <v>150</v>
      </c>
      <c r="CQ176" s="285">
        <v>100</v>
      </c>
      <c r="CR176" s="290" t="s">
        <v>150</v>
      </c>
      <c r="CS176" s="285">
        <v>100</v>
      </c>
      <c r="CT176" s="285">
        <v>200</v>
      </c>
      <c r="CU176" s="285">
        <v>100</v>
      </c>
      <c r="CV176" s="285">
        <v>20</v>
      </c>
      <c r="CW176" s="290"/>
      <c r="CX176" s="285">
        <v>60</v>
      </c>
      <c r="CY176" s="285">
        <v>40</v>
      </c>
      <c r="CZ176" s="285">
        <v>100</v>
      </c>
      <c r="DA176" s="290" t="s">
        <v>150</v>
      </c>
      <c r="DB176" s="285">
        <v>60</v>
      </c>
      <c r="DC176" s="291">
        <v>40</v>
      </c>
      <c r="DD176" s="285">
        <v>100</v>
      </c>
      <c r="DE176" s="285">
        <v>200</v>
      </c>
      <c r="DF176" s="285">
        <v>100</v>
      </c>
      <c r="DG176" s="285">
        <v>40</v>
      </c>
      <c r="DH176" s="285" t="s">
        <v>150</v>
      </c>
      <c r="DI176" s="289"/>
      <c r="DJ176" s="289"/>
      <c r="DK176" s="289"/>
      <c r="DL176" s="289"/>
      <c r="DM176" s="289"/>
      <c r="DN176" s="289"/>
      <c r="DO176" s="289"/>
      <c r="DP176" s="289"/>
      <c r="DQ176" s="289"/>
      <c r="DR176" s="289"/>
      <c r="DS176" s="289"/>
      <c r="DT176" s="289"/>
      <c r="DU176" s="289"/>
      <c r="DV176" s="289"/>
      <c r="DW176" s="289"/>
      <c r="DX176" s="289"/>
      <c r="DY176" s="289"/>
      <c r="DZ176" s="289"/>
      <c r="EA176" s="289"/>
      <c r="EB176" s="289"/>
      <c r="EC176" s="289"/>
      <c r="ED176" s="289"/>
      <c r="EE176" s="285">
        <v>60</v>
      </c>
      <c r="EF176" s="285">
        <v>40</v>
      </c>
      <c r="EG176" s="285">
        <v>100</v>
      </c>
      <c r="EH176" s="290" t="s">
        <v>150</v>
      </c>
      <c r="EI176" s="285">
        <v>60</v>
      </c>
      <c r="EJ176" s="291">
        <v>40</v>
      </c>
      <c r="EK176" s="285">
        <v>100</v>
      </c>
      <c r="EL176" s="285">
        <v>200</v>
      </c>
      <c r="EM176" s="285">
        <v>100</v>
      </c>
      <c r="EN176" s="285">
        <v>40</v>
      </c>
      <c r="EO176" s="285" t="s">
        <v>150</v>
      </c>
      <c r="EP176" s="285"/>
      <c r="EQ176" s="286"/>
      <c r="ER176" s="286"/>
      <c r="ES176" s="286"/>
      <c r="ET176" s="286"/>
      <c r="EU176" s="286"/>
    </row>
    <row r="177" spans="1:151" ht="23.25" thickBot="1" x14ac:dyDescent="0.3">
      <c r="A177" s="278">
        <v>211</v>
      </c>
      <c r="B177" s="269">
        <v>262</v>
      </c>
      <c r="C177" s="297" t="s">
        <v>332</v>
      </c>
      <c r="D177" s="269" t="s">
        <v>199</v>
      </c>
      <c r="E177" s="285" t="s">
        <v>26</v>
      </c>
      <c r="F177" s="288">
        <v>38798</v>
      </c>
      <c r="G177" s="285">
        <v>9</v>
      </c>
      <c r="H177" s="285">
        <v>6</v>
      </c>
      <c r="I177" s="285">
        <v>10</v>
      </c>
      <c r="J177" s="285" t="s">
        <v>23</v>
      </c>
      <c r="K177" s="285" t="s">
        <v>2</v>
      </c>
      <c r="L177" s="285" t="s">
        <v>17</v>
      </c>
      <c r="M177" s="295"/>
      <c r="N177" s="295"/>
      <c r="O177" s="285">
        <v>60</v>
      </c>
      <c r="P177" s="285">
        <v>39</v>
      </c>
      <c r="Q177" s="285">
        <v>99</v>
      </c>
      <c r="R177" s="290" t="s">
        <v>150</v>
      </c>
      <c r="S177" s="285">
        <v>60</v>
      </c>
      <c r="T177" s="291">
        <v>40</v>
      </c>
      <c r="U177" s="285">
        <v>100</v>
      </c>
      <c r="V177" s="285">
        <v>199</v>
      </c>
      <c r="W177" s="285">
        <v>99.5</v>
      </c>
      <c r="X177" s="285">
        <v>99.5</v>
      </c>
      <c r="Y177" s="285" t="s">
        <v>150</v>
      </c>
      <c r="Z177" s="289">
        <v>57</v>
      </c>
      <c r="AA177" s="285">
        <v>37</v>
      </c>
      <c r="AB177" s="285">
        <v>94</v>
      </c>
      <c r="AC177" s="290" t="s">
        <v>150</v>
      </c>
      <c r="AD177" s="285">
        <v>60</v>
      </c>
      <c r="AE177" s="291">
        <v>36</v>
      </c>
      <c r="AF177" s="285">
        <v>96</v>
      </c>
      <c r="AG177" s="285">
        <v>190</v>
      </c>
      <c r="AH177" s="285">
        <v>95</v>
      </c>
      <c r="AI177" s="285">
        <v>76</v>
      </c>
      <c r="AJ177" s="285" t="s">
        <v>150</v>
      </c>
      <c r="AK177" s="285">
        <v>60</v>
      </c>
      <c r="AL177" s="285">
        <v>40</v>
      </c>
      <c r="AM177" s="285">
        <v>100</v>
      </c>
      <c r="AN177" s="290" t="s">
        <v>150</v>
      </c>
      <c r="AO177" s="285">
        <v>56</v>
      </c>
      <c r="AP177" s="291">
        <v>40</v>
      </c>
      <c r="AQ177" s="285">
        <v>96</v>
      </c>
      <c r="AR177" s="285">
        <v>196</v>
      </c>
      <c r="AS177" s="285">
        <v>98</v>
      </c>
      <c r="AT177" s="285">
        <v>39.200000000000003</v>
      </c>
      <c r="AU177" s="285" t="s">
        <v>150</v>
      </c>
      <c r="AV177" s="285">
        <v>59</v>
      </c>
      <c r="AW177" s="285">
        <v>40</v>
      </c>
      <c r="AX177" s="285">
        <v>99</v>
      </c>
      <c r="AY177" s="290" t="s">
        <v>150</v>
      </c>
      <c r="AZ177" s="285">
        <v>60</v>
      </c>
      <c r="BA177" s="291">
        <v>39</v>
      </c>
      <c r="BB177" s="285">
        <v>99</v>
      </c>
      <c r="BC177" s="292">
        <v>198</v>
      </c>
      <c r="BD177" s="285">
        <v>99</v>
      </c>
      <c r="BE177" s="285">
        <v>39.6</v>
      </c>
      <c r="BF177" s="285" t="s">
        <v>150</v>
      </c>
      <c r="BG177" s="285">
        <v>60</v>
      </c>
      <c r="BH177" s="285">
        <v>8</v>
      </c>
      <c r="BI177" s="285">
        <v>32</v>
      </c>
      <c r="BJ177" s="292">
        <v>40</v>
      </c>
      <c r="BK177" s="292">
        <v>100</v>
      </c>
      <c r="BL177" s="290" t="s">
        <v>150</v>
      </c>
      <c r="BM177" s="293">
        <v>60</v>
      </c>
      <c r="BN177" s="293">
        <v>8</v>
      </c>
      <c r="BO177" s="293">
        <v>31</v>
      </c>
      <c r="BP177" s="291">
        <v>39</v>
      </c>
      <c r="BQ177" s="294">
        <v>99</v>
      </c>
      <c r="BR177" s="285">
        <v>159</v>
      </c>
      <c r="BS177" s="294">
        <v>79.5</v>
      </c>
      <c r="BT177" s="285">
        <v>31.8</v>
      </c>
      <c r="BU177" s="285" t="s">
        <v>155</v>
      </c>
      <c r="BV177" s="285">
        <v>100</v>
      </c>
      <c r="BW177" s="290" t="s">
        <v>150</v>
      </c>
      <c r="BX177" s="285">
        <v>100</v>
      </c>
      <c r="BY177" s="285">
        <v>200</v>
      </c>
      <c r="BZ177" s="285">
        <v>100</v>
      </c>
      <c r="CA177" s="285">
        <v>20</v>
      </c>
      <c r="CB177" s="290" t="s">
        <v>150</v>
      </c>
      <c r="CC177" s="285">
        <v>100</v>
      </c>
      <c r="CD177" s="290" t="s">
        <v>150</v>
      </c>
      <c r="CE177" s="285">
        <v>100</v>
      </c>
      <c r="CF177" s="285">
        <v>200</v>
      </c>
      <c r="CG177" s="285">
        <v>100</v>
      </c>
      <c r="CH177" s="285">
        <v>20</v>
      </c>
      <c r="CI177" s="290" t="s">
        <v>150</v>
      </c>
      <c r="CJ177" s="285">
        <v>100</v>
      </c>
      <c r="CK177" s="290" t="s">
        <v>150</v>
      </c>
      <c r="CL177" s="285">
        <v>100</v>
      </c>
      <c r="CM177" s="285">
        <v>200</v>
      </c>
      <c r="CN177" s="285">
        <v>100</v>
      </c>
      <c r="CO177" s="285">
        <v>20</v>
      </c>
      <c r="CP177" s="290" t="s">
        <v>150</v>
      </c>
      <c r="CQ177" s="285">
        <v>100</v>
      </c>
      <c r="CR177" s="290" t="s">
        <v>150</v>
      </c>
      <c r="CS177" s="285">
        <v>100</v>
      </c>
      <c r="CT177" s="285">
        <v>200</v>
      </c>
      <c r="CU177" s="285">
        <v>100</v>
      </c>
      <c r="CV177" s="285">
        <v>20</v>
      </c>
      <c r="CW177" s="290"/>
      <c r="CX177" s="285">
        <v>55</v>
      </c>
      <c r="CY177" s="285">
        <v>32</v>
      </c>
      <c r="CZ177" s="285">
        <v>87</v>
      </c>
      <c r="DA177" s="290" t="s">
        <v>150</v>
      </c>
      <c r="DB177" s="285">
        <v>60</v>
      </c>
      <c r="DC177" s="291">
        <v>38</v>
      </c>
      <c r="DD177" s="285">
        <v>98</v>
      </c>
      <c r="DE177" s="285">
        <v>185</v>
      </c>
      <c r="DF177" s="285">
        <v>92.5</v>
      </c>
      <c r="DG177" s="285">
        <v>37</v>
      </c>
      <c r="DH177" s="285" t="s">
        <v>150</v>
      </c>
      <c r="DI177" s="289"/>
      <c r="DJ177" s="289"/>
      <c r="DK177" s="289"/>
      <c r="DL177" s="289"/>
      <c r="DM177" s="289"/>
      <c r="DN177" s="289"/>
      <c r="DO177" s="289"/>
      <c r="DP177" s="289"/>
      <c r="DQ177" s="289"/>
      <c r="DR177" s="289"/>
      <c r="DS177" s="289"/>
      <c r="DT177" s="289"/>
      <c r="DU177" s="289"/>
      <c r="DV177" s="289"/>
      <c r="DW177" s="289"/>
      <c r="DX177" s="289"/>
      <c r="DY177" s="289"/>
      <c r="DZ177" s="289"/>
      <c r="EA177" s="289"/>
      <c r="EB177" s="289"/>
      <c r="EC177" s="289"/>
      <c r="ED177" s="289"/>
      <c r="EE177" s="285">
        <v>55</v>
      </c>
      <c r="EF177" s="285">
        <v>32</v>
      </c>
      <c r="EG177" s="285">
        <v>87</v>
      </c>
      <c r="EH177" s="290" t="s">
        <v>150</v>
      </c>
      <c r="EI177" s="285">
        <v>60</v>
      </c>
      <c r="EJ177" s="291">
        <v>38</v>
      </c>
      <c r="EK177" s="285">
        <v>98</v>
      </c>
      <c r="EL177" s="285">
        <v>185</v>
      </c>
      <c r="EM177" s="285">
        <v>92.5</v>
      </c>
      <c r="EN177" s="285">
        <v>37</v>
      </c>
      <c r="EO177" s="285" t="s">
        <v>150</v>
      </c>
      <c r="EP177" s="285"/>
      <c r="EQ177" s="286"/>
      <c r="ER177" s="286"/>
      <c r="ES177" s="286"/>
      <c r="ET177" s="286"/>
      <c r="EU177" s="286"/>
    </row>
    <row r="178" spans="1:151" ht="23.25" thickBot="1" x14ac:dyDescent="0.3">
      <c r="A178" s="278">
        <v>212</v>
      </c>
      <c r="B178" s="269">
        <v>263</v>
      </c>
      <c r="C178" s="297" t="s">
        <v>333</v>
      </c>
      <c r="D178" s="269" t="s">
        <v>199</v>
      </c>
      <c r="E178" s="285" t="s">
        <v>26</v>
      </c>
      <c r="F178" s="288">
        <v>38891</v>
      </c>
      <c r="G178" s="285">
        <v>8</v>
      </c>
      <c r="H178" s="285">
        <v>3</v>
      </c>
      <c r="I178" s="285">
        <v>10</v>
      </c>
      <c r="J178" s="285" t="s">
        <v>23</v>
      </c>
      <c r="K178" s="285" t="s">
        <v>2</v>
      </c>
      <c r="L178" s="285" t="s">
        <v>17</v>
      </c>
      <c r="M178" s="295"/>
      <c r="N178" s="295"/>
      <c r="O178" s="285">
        <v>60</v>
      </c>
      <c r="P178" s="285">
        <v>40</v>
      </c>
      <c r="Q178" s="285">
        <v>100</v>
      </c>
      <c r="R178" s="290" t="s">
        <v>150</v>
      </c>
      <c r="S178" s="285">
        <v>60</v>
      </c>
      <c r="T178" s="291">
        <v>40</v>
      </c>
      <c r="U178" s="285">
        <v>100</v>
      </c>
      <c r="V178" s="285">
        <v>200</v>
      </c>
      <c r="W178" s="285">
        <v>100</v>
      </c>
      <c r="X178" s="285">
        <v>100</v>
      </c>
      <c r="Y178" s="285" t="s">
        <v>150</v>
      </c>
      <c r="Z178" s="289">
        <v>59</v>
      </c>
      <c r="AA178" s="285">
        <v>40</v>
      </c>
      <c r="AB178" s="285">
        <v>99</v>
      </c>
      <c r="AC178" s="290" t="s">
        <v>150</v>
      </c>
      <c r="AD178" s="285">
        <v>58</v>
      </c>
      <c r="AE178" s="291">
        <v>38</v>
      </c>
      <c r="AF178" s="285">
        <v>96</v>
      </c>
      <c r="AG178" s="285">
        <v>195</v>
      </c>
      <c r="AH178" s="285">
        <v>97.5</v>
      </c>
      <c r="AI178" s="285">
        <v>78</v>
      </c>
      <c r="AJ178" s="285" t="s">
        <v>150</v>
      </c>
      <c r="AK178" s="285">
        <v>60</v>
      </c>
      <c r="AL178" s="285">
        <v>40</v>
      </c>
      <c r="AM178" s="285">
        <v>100</v>
      </c>
      <c r="AN178" s="290" t="s">
        <v>150</v>
      </c>
      <c r="AO178" s="285">
        <v>60</v>
      </c>
      <c r="AP178" s="291">
        <v>40</v>
      </c>
      <c r="AQ178" s="285">
        <v>100</v>
      </c>
      <c r="AR178" s="285">
        <v>200</v>
      </c>
      <c r="AS178" s="285">
        <v>100</v>
      </c>
      <c r="AT178" s="285">
        <v>40</v>
      </c>
      <c r="AU178" s="285" t="s">
        <v>150</v>
      </c>
      <c r="AV178" s="285">
        <v>60</v>
      </c>
      <c r="AW178" s="285">
        <v>39</v>
      </c>
      <c r="AX178" s="285">
        <v>99</v>
      </c>
      <c r="AY178" s="290" t="s">
        <v>150</v>
      </c>
      <c r="AZ178" s="285">
        <v>60</v>
      </c>
      <c r="BA178" s="291">
        <v>39</v>
      </c>
      <c r="BB178" s="285">
        <v>99</v>
      </c>
      <c r="BC178" s="292">
        <v>198</v>
      </c>
      <c r="BD178" s="285">
        <v>99</v>
      </c>
      <c r="BE178" s="285">
        <v>39.6</v>
      </c>
      <c r="BF178" s="285" t="s">
        <v>150</v>
      </c>
      <c r="BG178" s="285">
        <v>60</v>
      </c>
      <c r="BH178" s="285">
        <v>8</v>
      </c>
      <c r="BI178" s="285">
        <v>32</v>
      </c>
      <c r="BJ178" s="292">
        <v>40</v>
      </c>
      <c r="BK178" s="292">
        <v>100</v>
      </c>
      <c r="BL178" s="290" t="s">
        <v>150</v>
      </c>
      <c r="BM178" s="293">
        <v>59</v>
      </c>
      <c r="BN178" s="293">
        <v>8</v>
      </c>
      <c r="BO178" s="293">
        <v>32</v>
      </c>
      <c r="BP178" s="291">
        <v>40</v>
      </c>
      <c r="BQ178" s="294">
        <v>99</v>
      </c>
      <c r="BR178" s="285">
        <v>158</v>
      </c>
      <c r="BS178" s="294">
        <v>79</v>
      </c>
      <c r="BT178" s="285">
        <v>31.6</v>
      </c>
      <c r="BU178" s="285" t="s">
        <v>155</v>
      </c>
      <c r="BV178" s="285">
        <v>100</v>
      </c>
      <c r="BW178" s="290" t="s">
        <v>150</v>
      </c>
      <c r="BX178" s="285">
        <v>100</v>
      </c>
      <c r="BY178" s="285">
        <v>200</v>
      </c>
      <c r="BZ178" s="285">
        <v>100</v>
      </c>
      <c r="CA178" s="285">
        <v>20</v>
      </c>
      <c r="CB178" s="290" t="s">
        <v>150</v>
      </c>
      <c r="CC178" s="285">
        <v>100</v>
      </c>
      <c r="CD178" s="290" t="s">
        <v>150</v>
      </c>
      <c r="CE178" s="285">
        <v>100</v>
      </c>
      <c r="CF178" s="285">
        <v>200</v>
      </c>
      <c r="CG178" s="285">
        <v>100</v>
      </c>
      <c r="CH178" s="285">
        <v>20</v>
      </c>
      <c r="CI178" s="290" t="s">
        <v>150</v>
      </c>
      <c r="CJ178" s="285">
        <v>100</v>
      </c>
      <c r="CK178" s="290" t="s">
        <v>150</v>
      </c>
      <c r="CL178" s="285">
        <v>100</v>
      </c>
      <c r="CM178" s="285">
        <v>200</v>
      </c>
      <c r="CN178" s="285">
        <v>100</v>
      </c>
      <c r="CO178" s="285">
        <v>20</v>
      </c>
      <c r="CP178" s="290" t="s">
        <v>150</v>
      </c>
      <c r="CQ178" s="285">
        <v>100</v>
      </c>
      <c r="CR178" s="290" t="s">
        <v>150</v>
      </c>
      <c r="CS178" s="285">
        <v>100</v>
      </c>
      <c r="CT178" s="285">
        <v>200</v>
      </c>
      <c r="CU178" s="285">
        <v>100</v>
      </c>
      <c r="CV178" s="285">
        <v>20</v>
      </c>
      <c r="CW178" s="290"/>
      <c r="CX178" s="285">
        <v>58</v>
      </c>
      <c r="CY178" s="285">
        <v>37</v>
      </c>
      <c r="CZ178" s="285">
        <v>95</v>
      </c>
      <c r="DA178" s="290" t="s">
        <v>150</v>
      </c>
      <c r="DB178" s="285">
        <v>48</v>
      </c>
      <c r="DC178" s="291">
        <v>40</v>
      </c>
      <c r="DD178" s="285">
        <v>88</v>
      </c>
      <c r="DE178" s="285">
        <v>183</v>
      </c>
      <c r="DF178" s="285">
        <v>91.5</v>
      </c>
      <c r="DG178" s="285">
        <v>36.6</v>
      </c>
      <c r="DH178" s="285" t="s">
        <v>150</v>
      </c>
      <c r="DI178" s="289"/>
      <c r="DJ178" s="289"/>
      <c r="DK178" s="289"/>
      <c r="DL178" s="289"/>
      <c r="DM178" s="289"/>
      <c r="DN178" s="289"/>
      <c r="DO178" s="289"/>
      <c r="DP178" s="289"/>
      <c r="DQ178" s="289"/>
      <c r="DR178" s="289"/>
      <c r="DS178" s="289"/>
      <c r="DT178" s="289"/>
      <c r="DU178" s="289"/>
      <c r="DV178" s="289"/>
      <c r="DW178" s="289"/>
      <c r="DX178" s="289"/>
      <c r="DY178" s="289"/>
      <c r="DZ178" s="289"/>
      <c r="EA178" s="289"/>
      <c r="EB178" s="289"/>
      <c r="EC178" s="289"/>
      <c r="ED178" s="289"/>
      <c r="EE178" s="285">
        <v>58</v>
      </c>
      <c r="EF178" s="285">
        <v>37</v>
      </c>
      <c r="EG178" s="285">
        <v>95</v>
      </c>
      <c r="EH178" s="290" t="s">
        <v>150</v>
      </c>
      <c r="EI178" s="285">
        <v>48</v>
      </c>
      <c r="EJ178" s="291">
        <v>40</v>
      </c>
      <c r="EK178" s="285">
        <v>88</v>
      </c>
      <c r="EL178" s="285">
        <v>183</v>
      </c>
      <c r="EM178" s="285">
        <v>91.5</v>
      </c>
      <c r="EN178" s="285">
        <v>36.6</v>
      </c>
      <c r="EO178" s="285" t="s">
        <v>150</v>
      </c>
      <c r="EP178" s="285"/>
      <c r="EQ178" s="286"/>
      <c r="ER178" s="286"/>
      <c r="ES178" s="286"/>
      <c r="ET178" s="286"/>
      <c r="EU178" s="286"/>
    </row>
    <row r="179" spans="1:151" ht="23.25" thickBot="1" x14ac:dyDescent="0.3">
      <c r="A179" s="278">
        <v>213</v>
      </c>
      <c r="B179" s="269">
        <v>264</v>
      </c>
      <c r="C179" s="297" t="s">
        <v>334</v>
      </c>
      <c r="D179" s="269" t="s">
        <v>199</v>
      </c>
      <c r="E179" s="285" t="s">
        <v>26</v>
      </c>
      <c r="F179" s="288">
        <v>38991</v>
      </c>
      <c r="G179" s="285">
        <v>0</v>
      </c>
      <c r="H179" s="285">
        <v>0</v>
      </c>
      <c r="I179" s="285">
        <v>10</v>
      </c>
      <c r="J179" s="285" t="s">
        <v>23</v>
      </c>
      <c r="K179" s="285" t="s">
        <v>2</v>
      </c>
      <c r="L179" s="285" t="s">
        <v>17</v>
      </c>
      <c r="M179" s="295"/>
      <c r="N179" s="295"/>
      <c r="O179" s="285">
        <v>60</v>
      </c>
      <c r="P179" s="285">
        <v>40</v>
      </c>
      <c r="Q179" s="285">
        <v>100</v>
      </c>
      <c r="R179" s="290" t="s">
        <v>150</v>
      </c>
      <c r="S179" s="285">
        <v>60</v>
      </c>
      <c r="T179" s="291">
        <v>40</v>
      </c>
      <c r="U179" s="285">
        <v>100</v>
      </c>
      <c r="V179" s="285">
        <v>200</v>
      </c>
      <c r="W179" s="285">
        <v>100</v>
      </c>
      <c r="X179" s="285">
        <v>100</v>
      </c>
      <c r="Y179" s="285" t="s">
        <v>150</v>
      </c>
      <c r="Z179" s="289">
        <v>60</v>
      </c>
      <c r="AA179" s="285">
        <v>38</v>
      </c>
      <c r="AB179" s="285">
        <v>98</v>
      </c>
      <c r="AC179" s="290" t="s">
        <v>150</v>
      </c>
      <c r="AD179" s="285">
        <v>60</v>
      </c>
      <c r="AE179" s="291">
        <v>38</v>
      </c>
      <c r="AF179" s="285">
        <v>98</v>
      </c>
      <c r="AG179" s="285">
        <v>196</v>
      </c>
      <c r="AH179" s="285">
        <v>98</v>
      </c>
      <c r="AI179" s="285">
        <v>78.400000000000006</v>
      </c>
      <c r="AJ179" s="285" t="s">
        <v>150</v>
      </c>
      <c r="AK179" s="285">
        <v>57</v>
      </c>
      <c r="AL179" s="285">
        <v>40</v>
      </c>
      <c r="AM179" s="285">
        <v>97</v>
      </c>
      <c r="AN179" s="290" t="s">
        <v>150</v>
      </c>
      <c r="AO179" s="285">
        <v>58</v>
      </c>
      <c r="AP179" s="291">
        <v>37</v>
      </c>
      <c r="AQ179" s="285">
        <v>95</v>
      </c>
      <c r="AR179" s="285">
        <v>192</v>
      </c>
      <c r="AS179" s="285">
        <v>96</v>
      </c>
      <c r="AT179" s="285">
        <v>38.400000000000006</v>
      </c>
      <c r="AU179" s="285" t="s">
        <v>150</v>
      </c>
      <c r="AV179" s="285">
        <v>60</v>
      </c>
      <c r="AW179" s="285">
        <v>39</v>
      </c>
      <c r="AX179" s="285">
        <v>99</v>
      </c>
      <c r="AY179" s="290" t="s">
        <v>150</v>
      </c>
      <c r="AZ179" s="285">
        <v>60</v>
      </c>
      <c r="BA179" s="291">
        <v>39</v>
      </c>
      <c r="BB179" s="285">
        <v>99</v>
      </c>
      <c r="BC179" s="292">
        <v>198</v>
      </c>
      <c r="BD179" s="285">
        <v>99</v>
      </c>
      <c r="BE179" s="285">
        <v>39.6</v>
      </c>
      <c r="BF179" s="285" t="s">
        <v>150</v>
      </c>
      <c r="BG179" s="285">
        <v>60</v>
      </c>
      <c r="BH179" s="285">
        <v>8</v>
      </c>
      <c r="BI179" s="285">
        <v>31</v>
      </c>
      <c r="BJ179" s="292">
        <v>39</v>
      </c>
      <c r="BK179" s="292">
        <v>99</v>
      </c>
      <c r="BL179" s="290" t="s">
        <v>150</v>
      </c>
      <c r="BM179" s="293">
        <v>60</v>
      </c>
      <c r="BN179" s="293">
        <v>8</v>
      </c>
      <c r="BO179" s="293">
        <v>32</v>
      </c>
      <c r="BP179" s="291">
        <v>40</v>
      </c>
      <c r="BQ179" s="294">
        <v>100</v>
      </c>
      <c r="BR179" s="285">
        <v>160</v>
      </c>
      <c r="BS179" s="294">
        <v>80</v>
      </c>
      <c r="BT179" s="285">
        <v>32</v>
      </c>
      <c r="BU179" s="285" t="s">
        <v>155</v>
      </c>
      <c r="BV179" s="285">
        <v>100</v>
      </c>
      <c r="BW179" s="290" t="s">
        <v>150</v>
      </c>
      <c r="BX179" s="285">
        <v>100</v>
      </c>
      <c r="BY179" s="285">
        <v>200</v>
      </c>
      <c r="BZ179" s="285">
        <v>100</v>
      </c>
      <c r="CA179" s="285">
        <v>20</v>
      </c>
      <c r="CB179" s="290" t="s">
        <v>150</v>
      </c>
      <c r="CC179" s="285">
        <v>100</v>
      </c>
      <c r="CD179" s="290" t="s">
        <v>150</v>
      </c>
      <c r="CE179" s="285">
        <v>100</v>
      </c>
      <c r="CF179" s="285">
        <v>200</v>
      </c>
      <c r="CG179" s="285">
        <v>100</v>
      </c>
      <c r="CH179" s="285">
        <v>20</v>
      </c>
      <c r="CI179" s="290" t="s">
        <v>150</v>
      </c>
      <c r="CJ179" s="285">
        <v>100</v>
      </c>
      <c r="CK179" s="290" t="s">
        <v>150</v>
      </c>
      <c r="CL179" s="285">
        <v>100</v>
      </c>
      <c r="CM179" s="285">
        <v>200</v>
      </c>
      <c r="CN179" s="285">
        <v>100</v>
      </c>
      <c r="CO179" s="285">
        <v>20</v>
      </c>
      <c r="CP179" s="290" t="s">
        <v>150</v>
      </c>
      <c r="CQ179" s="285">
        <v>100</v>
      </c>
      <c r="CR179" s="290" t="s">
        <v>150</v>
      </c>
      <c r="CS179" s="285">
        <v>100</v>
      </c>
      <c r="CT179" s="285">
        <v>200</v>
      </c>
      <c r="CU179" s="285">
        <v>100</v>
      </c>
      <c r="CV179" s="285">
        <v>20</v>
      </c>
      <c r="CW179" s="290"/>
      <c r="CX179" s="285">
        <v>55</v>
      </c>
      <c r="CY179" s="285">
        <v>36</v>
      </c>
      <c r="CZ179" s="285">
        <v>91</v>
      </c>
      <c r="DA179" s="290" t="s">
        <v>150</v>
      </c>
      <c r="DB179" s="285">
        <v>60</v>
      </c>
      <c r="DC179" s="291">
        <v>40</v>
      </c>
      <c r="DD179" s="285">
        <v>100</v>
      </c>
      <c r="DE179" s="285">
        <v>191</v>
      </c>
      <c r="DF179" s="285">
        <v>95.5</v>
      </c>
      <c r="DG179" s="285">
        <v>38.200000000000003</v>
      </c>
      <c r="DH179" s="285" t="s">
        <v>150</v>
      </c>
      <c r="DI179" s="289"/>
      <c r="DJ179" s="289"/>
      <c r="DK179" s="289"/>
      <c r="DL179" s="289"/>
      <c r="DM179" s="289"/>
      <c r="DN179" s="289"/>
      <c r="DO179" s="289"/>
      <c r="DP179" s="289"/>
      <c r="DQ179" s="289"/>
      <c r="DR179" s="289"/>
      <c r="DS179" s="289"/>
      <c r="DT179" s="289"/>
      <c r="DU179" s="289"/>
      <c r="DV179" s="289"/>
      <c r="DW179" s="289"/>
      <c r="DX179" s="289"/>
      <c r="DY179" s="289"/>
      <c r="DZ179" s="289"/>
      <c r="EA179" s="289"/>
      <c r="EB179" s="289"/>
      <c r="EC179" s="289"/>
      <c r="ED179" s="289"/>
      <c r="EE179" s="285">
        <v>55</v>
      </c>
      <c r="EF179" s="285">
        <v>36</v>
      </c>
      <c r="EG179" s="285">
        <v>91</v>
      </c>
      <c r="EH179" s="290" t="s">
        <v>150</v>
      </c>
      <c r="EI179" s="285">
        <v>60</v>
      </c>
      <c r="EJ179" s="291">
        <v>40</v>
      </c>
      <c r="EK179" s="285">
        <v>100</v>
      </c>
      <c r="EL179" s="285">
        <v>191</v>
      </c>
      <c r="EM179" s="285">
        <v>95.5</v>
      </c>
      <c r="EN179" s="285">
        <v>38.200000000000003</v>
      </c>
      <c r="EO179" s="285" t="s">
        <v>150</v>
      </c>
      <c r="EP179" s="285"/>
      <c r="EQ179" s="286"/>
      <c r="ER179" s="286"/>
      <c r="ES179" s="286"/>
      <c r="ET179" s="286"/>
      <c r="EU179" s="286"/>
    </row>
    <row r="180" spans="1:151" ht="23.25" thickBot="1" x14ac:dyDescent="0.3">
      <c r="A180" s="278">
        <v>214</v>
      </c>
      <c r="B180" s="269">
        <v>265</v>
      </c>
      <c r="C180" s="297" t="s">
        <v>335</v>
      </c>
      <c r="D180" s="269" t="s">
        <v>199</v>
      </c>
      <c r="E180" s="285" t="s">
        <v>26</v>
      </c>
      <c r="F180" s="288">
        <v>38874</v>
      </c>
      <c r="G180" s="285">
        <v>25</v>
      </c>
      <c r="H180" s="285">
        <v>3</v>
      </c>
      <c r="I180" s="285">
        <v>10</v>
      </c>
      <c r="J180" s="285" t="s">
        <v>23</v>
      </c>
      <c r="K180" s="285" t="s">
        <v>2</v>
      </c>
      <c r="L180" s="285" t="s">
        <v>17</v>
      </c>
      <c r="M180" s="295"/>
      <c r="N180" s="295"/>
      <c r="O180" s="285">
        <v>60</v>
      </c>
      <c r="P180" s="285">
        <v>40</v>
      </c>
      <c r="Q180" s="285">
        <v>100</v>
      </c>
      <c r="R180" s="290" t="s">
        <v>150</v>
      </c>
      <c r="S180" s="285">
        <v>60</v>
      </c>
      <c r="T180" s="291">
        <v>40</v>
      </c>
      <c r="U180" s="285">
        <v>100</v>
      </c>
      <c r="V180" s="285">
        <v>200</v>
      </c>
      <c r="W180" s="285">
        <v>100</v>
      </c>
      <c r="X180" s="285">
        <v>100</v>
      </c>
      <c r="Y180" s="285" t="s">
        <v>150</v>
      </c>
      <c r="Z180" s="289">
        <v>58</v>
      </c>
      <c r="AA180" s="285">
        <v>34</v>
      </c>
      <c r="AB180" s="285">
        <v>92</v>
      </c>
      <c r="AC180" s="290" t="s">
        <v>150</v>
      </c>
      <c r="AD180" s="285">
        <v>60</v>
      </c>
      <c r="AE180" s="291">
        <v>38</v>
      </c>
      <c r="AF180" s="285">
        <v>98</v>
      </c>
      <c r="AG180" s="285">
        <v>190</v>
      </c>
      <c r="AH180" s="285">
        <v>95</v>
      </c>
      <c r="AI180" s="285">
        <v>76</v>
      </c>
      <c r="AJ180" s="285" t="s">
        <v>150</v>
      </c>
      <c r="AK180" s="285">
        <v>58</v>
      </c>
      <c r="AL180" s="285">
        <v>40</v>
      </c>
      <c r="AM180" s="285">
        <v>98</v>
      </c>
      <c r="AN180" s="290" t="s">
        <v>150</v>
      </c>
      <c r="AO180" s="285">
        <v>59</v>
      </c>
      <c r="AP180" s="291">
        <v>38</v>
      </c>
      <c r="AQ180" s="285">
        <v>97</v>
      </c>
      <c r="AR180" s="285">
        <v>195</v>
      </c>
      <c r="AS180" s="285">
        <v>97.5</v>
      </c>
      <c r="AT180" s="285">
        <v>39</v>
      </c>
      <c r="AU180" s="285" t="s">
        <v>150</v>
      </c>
      <c r="AV180" s="285">
        <v>60</v>
      </c>
      <c r="AW180" s="285">
        <v>39</v>
      </c>
      <c r="AX180" s="285">
        <v>99</v>
      </c>
      <c r="AY180" s="290" t="s">
        <v>150</v>
      </c>
      <c r="AZ180" s="285">
        <v>60</v>
      </c>
      <c r="BA180" s="291">
        <v>40</v>
      </c>
      <c r="BB180" s="285">
        <v>100</v>
      </c>
      <c r="BC180" s="292">
        <v>199</v>
      </c>
      <c r="BD180" s="285">
        <v>99.5</v>
      </c>
      <c r="BE180" s="285">
        <v>39.800000000000004</v>
      </c>
      <c r="BF180" s="285" t="s">
        <v>150</v>
      </c>
      <c r="BG180" s="285">
        <v>60</v>
      </c>
      <c r="BH180" s="285">
        <v>8</v>
      </c>
      <c r="BI180" s="285">
        <v>32</v>
      </c>
      <c r="BJ180" s="292">
        <v>40</v>
      </c>
      <c r="BK180" s="292">
        <v>100</v>
      </c>
      <c r="BL180" s="290" t="s">
        <v>150</v>
      </c>
      <c r="BM180" s="293">
        <v>59</v>
      </c>
      <c r="BN180" s="293">
        <v>8</v>
      </c>
      <c r="BO180" s="293">
        <v>32</v>
      </c>
      <c r="BP180" s="291">
        <v>40</v>
      </c>
      <c r="BQ180" s="294">
        <v>99</v>
      </c>
      <c r="BR180" s="285">
        <v>158</v>
      </c>
      <c r="BS180" s="294">
        <v>79</v>
      </c>
      <c r="BT180" s="285">
        <v>31.6</v>
      </c>
      <c r="BU180" s="285" t="s">
        <v>155</v>
      </c>
      <c r="BV180" s="285">
        <v>100</v>
      </c>
      <c r="BW180" s="290" t="s">
        <v>150</v>
      </c>
      <c r="BX180" s="285">
        <v>100</v>
      </c>
      <c r="BY180" s="285">
        <v>200</v>
      </c>
      <c r="BZ180" s="285">
        <v>100</v>
      </c>
      <c r="CA180" s="285">
        <v>20</v>
      </c>
      <c r="CB180" s="290" t="s">
        <v>150</v>
      </c>
      <c r="CC180" s="285">
        <v>100</v>
      </c>
      <c r="CD180" s="290" t="s">
        <v>150</v>
      </c>
      <c r="CE180" s="285">
        <v>100</v>
      </c>
      <c r="CF180" s="285">
        <v>200</v>
      </c>
      <c r="CG180" s="285">
        <v>100</v>
      </c>
      <c r="CH180" s="285">
        <v>20</v>
      </c>
      <c r="CI180" s="290" t="s">
        <v>150</v>
      </c>
      <c r="CJ180" s="285">
        <v>100</v>
      </c>
      <c r="CK180" s="290" t="s">
        <v>150</v>
      </c>
      <c r="CL180" s="285">
        <v>100</v>
      </c>
      <c r="CM180" s="285">
        <v>200</v>
      </c>
      <c r="CN180" s="285">
        <v>100</v>
      </c>
      <c r="CO180" s="285">
        <v>20</v>
      </c>
      <c r="CP180" s="290" t="s">
        <v>150</v>
      </c>
      <c r="CQ180" s="285">
        <v>100</v>
      </c>
      <c r="CR180" s="290" t="s">
        <v>150</v>
      </c>
      <c r="CS180" s="285">
        <v>100</v>
      </c>
      <c r="CT180" s="285">
        <v>200</v>
      </c>
      <c r="CU180" s="285">
        <v>100</v>
      </c>
      <c r="CV180" s="285">
        <v>20</v>
      </c>
      <c r="CW180" s="290"/>
      <c r="CX180" s="285">
        <v>60</v>
      </c>
      <c r="CY180" s="285">
        <v>32</v>
      </c>
      <c r="CZ180" s="285">
        <v>92</v>
      </c>
      <c r="DA180" s="290" t="s">
        <v>150</v>
      </c>
      <c r="DB180" s="285">
        <v>59</v>
      </c>
      <c r="DC180" s="291">
        <v>40</v>
      </c>
      <c r="DD180" s="285">
        <v>99</v>
      </c>
      <c r="DE180" s="285">
        <v>191</v>
      </c>
      <c r="DF180" s="285">
        <v>95.5</v>
      </c>
      <c r="DG180" s="285">
        <v>38.200000000000003</v>
      </c>
      <c r="DH180" s="285" t="s">
        <v>150</v>
      </c>
      <c r="DI180" s="289"/>
      <c r="DJ180" s="289"/>
      <c r="DK180" s="289"/>
      <c r="DL180" s="289"/>
      <c r="DM180" s="289"/>
      <c r="DN180" s="289"/>
      <c r="DO180" s="289"/>
      <c r="DP180" s="289"/>
      <c r="DQ180" s="289"/>
      <c r="DR180" s="289"/>
      <c r="DS180" s="289"/>
      <c r="DT180" s="289"/>
      <c r="DU180" s="289"/>
      <c r="DV180" s="289"/>
      <c r="DW180" s="289"/>
      <c r="DX180" s="289"/>
      <c r="DY180" s="289"/>
      <c r="DZ180" s="289"/>
      <c r="EA180" s="289"/>
      <c r="EB180" s="289"/>
      <c r="EC180" s="289"/>
      <c r="ED180" s="289"/>
      <c r="EE180" s="285">
        <v>60</v>
      </c>
      <c r="EF180" s="285">
        <v>32</v>
      </c>
      <c r="EG180" s="285">
        <v>92</v>
      </c>
      <c r="EH180" s="290" t="s">
        <v>150</v>
      </c>
      <c r="EI180" s="285">
        <v>59</v>
      </c>
      <c r="EJ180" s="291">
        <v>40</v>
      </c>
      <c r="EK180" s="285">
        <v>99</v>
      </c>
      <c r="EL180" s="285">
        <v>191</v>
      </c>
      <c r="EM180" s="285">
        <v>95.5</v>
      </c>
      <c r="EN180" s="285">
        <v>38.200000000000003</v>
      </c>
      <c r="EO180" s="285" t="s">
        <v>150</v>
      </c>
      <c r="EP180" s="285"/>
      <c r="EQ180" s="286"/>
      <c r="ER180" s="286"/>
      <c r="ES180" s="286"/>
      <c r="ET180" s="286"/>
      <c r="EU180" s="286"/>
    </row>
    <row r="181" spans="1:151" ht="23.25" thickBot="1" x14ac:dyDescent="0.3">
      <c r="A181" s="278">
        <v>215</v>
      </c>
      <c r="B181" s="269">
        <v>266</v>
      </c>
      <c r="C181" s="297" t="s">
        <v>336</v>
      </c>
      <c r="D181" s="269" t="s">
        <v>199</v>
      </c>
      <c r="E181" s="285" t="s">
        <v>26</v>
      </c>
      <c r="F181" s="288">
        <v>38862</v>
      </c>
      <c r="G181" s="285">
        <v>6</v>
      </c>
      <c r="H181" s="285">
        <v>4</v>
      </c>
      <c r="I181" s="285">
        <v>10</v>
      </c>
      <c r="J181" s="285" t="s">
        <v>23</v>
      </c>
      <c r="K181" s="285" t="s">
        <v>2</v>
      </c>
      <c r="L181" s="285" t="s">
        <v>17</v>
      </c>
      <c r="M181" s="295"/>
      <c r="N181" s="295"/>
      <c r="O181" s="285">
        <v>60</v>
      </c>
      <c r="P181" s="285">
        <v>40</v>
      </c>
      <c r="Q181" s="285">
        <v>100</v>
      </c>
      <c r="R181" s="290" t="s">
        <v>150</v>
      </c>
      <c r="S181" s="285">
        <v>60</v>
      </c>
      <c r="T181" s="291">
        <v>39</v>
      </c>
      <c r="U181" s="285">
        <v>99</v>
      </c>
      <c r="V181" s="285">
        <v>199</v>
      </c>
      <c r="W181" s="285">
        <v>99.5</v>
      </c>
      <c r="X181" s="285">
        <v>99.5</v>
      </c>
      <c r="Y181" s="285" t="s">
        <v>150</v>
      </c>
      <c r="Z181" s="289">
        <v>60</v>
      </c>
      <c r="AA181" s="285">
        <v>40</v>
      </c>
      <c r="AB181" s="285">
        <v>100</v>
      </c>
      <c r="AC181" s="290" t="s">
        <v>150</v>
      </c>
      <c r="AD181" s="285">
        <v>60</v>
      </c>
      <c r="AE181" s="291">
        <v>36</v>
      </c>
      <c r="AF181" s="285">
        <v>96</v>
      </c>
      <c r="AG181" s="285">
        <v>196</v>
      </c>
      <c r="AH181" s="285">
        <v>98</v>
      </c>
      <c r="AI181" s="285">
        <v>78.400000000000006</v>
      </c>
      <c r="AJ181" s="285" t="s">
        <v>150</v>
      </c>
      <c r="AK181" s="285">
        <v>60</v>
      </c>
      <c r="AL181" s="285">
        <v>40</v>
      </c>
      <c r="AM181" s="285">
        <v>100</v>
      </c>
      <c r="AN181" s="290" t="s">
        <v>150</v>
      </c>
      <c r="AO181" s="285">
        <v>59</v>
      </c>
      <c r="AP181" s="291">
        <v>40</v>
      </c>
      <c r="AQ181" s="285">
        <v>99</v>
      </c>
      <c r="AR181" s="285">
        <v>199</v>
      </c>
      <c r="AS181" s="285">
        <v>99.5</v>
      </c>
      <c r="AT181" s="285">
        <v>39.800000000000004</v>
      </c>
      <c r="AU181" s="285" t="s">
        <v>150</v>
      </c>
      <c r="AV181" s="285">
        <v>60</v>
      </c>
      <c r="AW181" s="285">
        <v>40</v>
      </c>
      <c r="AX181" s="285">
        <v>100</v>
      </c>
      <c r="AY181" s="290" t="s">
        <v>150</v>
      </c>
      <c r="AZ181" s="285">
        <v>60</v>
      </c>
      <c r="BA181" s="291">
        <v>40</v>
      </c>
      <c r="BB181" s="285">
        <v>100</v>
      </c>
      <c r="BC181" s="292">
        <v>200</v>
      </c>
      <c r="BD181" s="285">
        <v>100</v>
      </c>
      <c r="BE181" s="285">
        <v>40</v>
      </c>
      <c r="BF181" s="285" t="s">
        <v>150</v>
      </c>
      <c r="BG181" s="285">
        <v>60</v>
      </c>
      <c r="BH181" s="285">
        <v>8</v>
      </c>
      <c r="BI181" s="285">
        <v>32</v>
      </c>
      <c r="BJ181" s="292">
        <v>40</v>
      </c>
      <c r="BK181" s="292">
        <v>100</v>
      </c>
      <c r="BL181" s="290" t="s">
        <v>150</v>
      </c>
      <c r="BM181" s="293">
        <v>60</v>
      </c>
      <c r="BN181" s="293">
        <v>8</v>
      </c>
      <c r="BO181" s="293">
        <v>30</v>
      </c>
      <c r="BP181" s="291">
        <v>38</v>
      </c>
      <c r="BQ181" s="294">
        <v>98</v>
      </c>
      <c r="BR181" s="285">
        <v>158</v>
      </c>
      <c r="BS181" s="294">
        <v>79</v>
      </c>
      <c r="BT181" s="285">
        <v>31.6</v>
      </c>
      <c r="BU181" s="285" t="s">
        <v>155</v>
      </c>
      <c r="BV181" s="285">
        <v>100</v>
      </c>
      <c r="BW181" s="290" t="s">
        <v>150</v>
      </c>
      <c r="BX181" s="285">
        <v>100</v>
      </c>
      <c r="BY181" s="285">
        <v>200</v>
      </c>
      <c r="BZ181" s="285">
        <v>100</v>
      </c>
      <c r="CA181" s="285">
        <v>20</v>
      </c>
      <c r="CB181" s="290" t="s">
        <v>150</v>
      </c>
      <c r="CC181" s="285">
        <v>100</v>
      </c>
      <c r="CD181" s="290" t="s">
        <v>150</v>
      </c>
      <c r="CE181" s="285">
        <v>100</v>
      </c>
      <c r="CF181" s="285">
        <v>200</v>
      </c>
      <c r="CG181" s="285">
        <v>100</v>
      </c>
      <c r="CH181" s="285">
        <v>20</v>
      </c>
      <c r="CI181" s="290" t="s">
        <v>150</v>
      </c>
      <c r="CJ181" s="285">
        <v>100</v>
      </c>
      <c r="CK181" s="290" t="s">
        <v>150</v>
      </c>
      <c r="CL181" s="285">
        <v>100</v>
      </c>
      <c r="CM181" s="285">
        <v>200</v>
      </c>
      <c r="CN181" s="285">
        <v>100</v>
      </c>
      <c r="CO181" s="285">
        <v>20</v>
      </c>
      <c r="CP181" s="290" t="s">
        <v>150</v>
      </c>
      <c r="CQ181" s="285">
        <v>100</v>
      </c>
      <c r="CR181" s="290" t="s">
        <v>150</v>
      </c>
      <c r="CS181" s="285">
        <v>100</v>
      </c>
      <c r="CT181" s="285">
        <v>200</v>
      </c>
      <c r="CU181" s="285">
        <v>100</v>
      </c>
      <c r="CV181" s="285">
        <v>20</v>
      </c>
      <c r="CW181" s="290"/>
      <c r="CX181" s="285">
        <v>59</v>
      </c>
      <c r="CY181" s="285">
        <v>32</v>
      </c>
      <c r="CZ181" s="285">
        <v>91</v>
      </c>
      <c r="DA181" s="290" t="s">
        <v>150</v>
      </c>
      <c r="DB181" s="285">
        <v>59</v>
      </c>
      <c r="DC181" s="291">
        <v>40</v>
      </c>
      <c r="DD181" s="285">
        <v>99</v>
      </c>
      <c r="DE181" s="285">
        <v>190</v>
      </c>
      <c r="DF181" s="285">
        <v>95</v>
      </c>
      <c r="DG181" s="285">
        <v>38</v>
      </c>
      <c r="DH181" s="285" t="s">
        <v>150</v>
      </c>
      <c r="DI181" s="289"/>
      <c r="DJ181" s="289"/>
      <c r="DK181" s="289"/>
      <c r="DL181" s="289"/>
      <c r="DM181" s="289"/>
      <c r="DN181" s="289"/>
      <c r="DO181" s="289"/>
      <c r="DP181" s="289"/>
      <c r="DQ181" s="289"/>
      <c r="DR181" s="289"/>
      <c r="DS181" s="289"/>
      <c r="DT181" s="289"/>
      <c r="DU181" s="289"/>
      <c r="DV181" s="289"/>
      <c r="DW181" s="289"/>
      <c r="DX181" s="289"/>
      <c r="DY181" s="289"/>
      <c r="DZ181" s="289"/>
      <c r="EA181" s="289"/>
      <c r="EB181" s="289"/>
      <c r="EC181" s="289"/>
      <c r="ED181" s="289"/>
      <c r="EE181" s="285">
        <v>59</v>
      </c>
      <c r="EF181" s="285">
        <v>32</v>
      </c>
      <c r="EG181" s="285">
        <v>91</v>
      </c>
      <c r="EH181" s="290" t="s">
        <v>150</v>
      </c>
      <c r="EI181" s="285">
        <v>59</v>
      </c>
      <c r="EJ181" s="291">
        <v>40</v>
      </c>
      <c r="EK181" s="285">
        <v>99</v>
      </c>
      <c r="EL181" s="285">
        <v>190</v>
      </c>
      <c r="EM181" s="285">
        <v>95</v>
      </c>
      <c r="EN181" s="285">
        <v>38</v>
      </c>
      <c r="EO181" s="285" t="s">
        <v>150</v>
      </c>
      <c r="EP181" s="285"/>
      <c r="EQ181" s="286"/>
      <c r="ER181" s="286"/>
      <c r="ES181" s="286"/>
      <c r="ET181" s="286"/>
      <c r="EU181" s="286"/>
    </row>
    <row r="182" spans="1:151" ht="23.25" thickBot="1" x14ac:dyDescent="0.3">
      <c r="A182" s="278">
        <v>216</v>
      </c>
      <c r="B182" s="269">
        <v>267</v>
      </c>
      <c r="C182" s="297" t="s">
        <v>337</v>
      </c>
      <c r="D182" s="269" t="s">
        <v>199</v>
      </c>
      <c r="E182" s="285" t="s">
        <v>26</v>
      </c>
      <c r="F182" s="288">
        <v>38974</v>
      </c>
      <c r="G182" s="285">
        <v>17</v>
      </c>
      <c r="H182" s="285">
        <v>0</v>
      </c>
      <c r="I182" s="285">
        <v>10</v>
      </c>
      <c r="J182" s="285" t="s">
        <v>23</v>
      </c>
      <c r="K182" s="285" t="s">
        <v>2</v>
      </c>
      <c r="L182" s="285" t="s">
        <v>17</v>
      </c>
      <c r="M182" s="295"/>
      <c r="N182" s="295"/>
      <c r="O182" s="285">
        <v>53</v>
      </c>
      <c r="P182" s="285">
        <v>30</v>
      </c>
      <c r="Q182" s="285">
        <v>83</v>
      </c>
      <c r="R182" s="290" t="s">
        <v>149</v>
      </c>
      <c r="S182" s="285">
        <v>50</v>
      </c>
      <c r="T182" s="291">
        <v>27</v>
      </c>
      <c r="U182" s="285">
        <v>77</v>
      </c>
      <c r="V182" s="285">
        <v>160</v>
      </c>
      <c r="W182" s="285">
        <v>80</v>
      </c>
      <c r="X182" s="285">
        <v>80</v>
      </c>
      <c r="Y182" s="285" t="s">
        <v>155</v>
      </c>
      <c r="Z182" s="289">
        <v>52</v>
      </c>
      <c r="AA182" s="285">
        <v>25</v>
      </c>
      <c r="AB182" s="285">
        <v>77</v>
      </c>
      <c r="AC182" s="290" t="s">
        <v>147</v>
      </c>
      <c r="AD182" s="285">
        <v>52</v>
      </c>
      <c r="AE182" s="291">
        <v>34</v>
      </c>
      <c r="AF182" s="285">
        <v>86</v>
      </c>
      <c r="AG182" s="285">
        <v>163</v>
      </c>
      <c r="AH182" s="285">
        <v>81.5</v>
      </c>
      <c r="AI182" s="285">
        <v>65.2</v>
      </c>
      <c r="AJ182" s="285" t="s">
        <v>155</v>
      </c>
      <c r="AK182" s="285">
        <v>44</v>
      </c>
      <c r="AL182" s="285">
        <v>21</v>
      </c>
      <c r="AM182" s="285">
        <v>65</v>
      </c>
      <c r="AN182" s="290" t="s">
        <v>147</v>
      </c>
      <c r="AO182" s="285">
        <v>43</v>
      </c>
      <c r="AP182" s="291">
        <v>26</v>
      </c>
      <c r="AQ182" s="285">
        <v>69</v>
      </c>
      <c r="AR182" s="285">
        <v>134</v>
      </c>
      <c r="AS182" s="285">
        <v>67</v>
      </c>
      <c r="AT182" s="285">
        <v>26.8</v>
      </c>
      <c r="AU182" s="285" t="s">
        <v>148</v>
      </c>
      <c r="AV182" s="285">
        <v>53</v>
      </c>
      <c r="AW182" s="285">
        <v>33</v>
      </c>
      <c r="AX182" s="285">
        <v>86</v>
      </c>
      <c r="AY182" s="290" t="s">
        <v>149</v>
      </c>
      <c r="AZ182" s="285">
        <v>55</v>
      </c>
      <c r="BA182" s="291">
        <v>20</v>
      </c>
      <c r="BB182" s="285">
        <v>75</v>
      </c>
      <c r="BC182" s="292">
        <v>161</v>
      </c>
      <c r="BD182" s="285">
        <v>80.5</v>
      </c>
      <c r="BE182" s="285">
        <v>32.200000000000003</v>
      </c>
      <c r="BF182" s="285" t="s">
        <v>155</v>
      </c>
      <c r="BG182" s="285">
        <v>45</v>
      </c>
      <c r="BH182" s="285">
        <v>8</v>
      </c>
      <c r="BI182" s="285">
        <v>29</v>
      </c>
      <c r="BJ182" s="292">
        <v>37</v>
      </c>
      <c r="BK182" s="292">
        <v>82</v>
      </c>
      <c r="BL182" s="290" t="s">
        <v>150</v>
      </c>
      <c r="BM182" s="293">
        <v>50</v>
      </c>
      <c r="BN182" s="293">
        <v>8</v>
      </c>
      <c r="BO182" s="293">
        <v>19</v>
      </c>
      <c r="BP182" s="291">
        <v>27</v>
      </c>
      <c r="BQ182" s="294">
        <v>77</v>
      </c>
      <c r="BR182" s="285">
        <v>127</v>
      </c>
      <c r="BS182" s="294">
        <v>63.5</v>
      </c>
      <c r="BT182" s="285">
        <v>25.400000000000002</v>
      </c>
      <c r="BU182" s="285" t="s">
        <v>147</v>
      </c>
      <c r="BV182" s="285">
        <v>100</v>
      </c>
      <c r="BW182" s="290" t="s">
        <v>150</v>
      </c>
      <c r="BX182" s="285">
        <v>100</v>
      </c>
      <c r="BY182" s="285">
        <v>200</v>
      </c>
      <c r="BZ182" s="285">
        <v>100</v>
      </c>
      <c r="CA182" s="285">
        <v>20</v>
      </c>
      <c r="CB182" s="290" t="s">
        <v>150</v>
      </c>
      <c r="CC182" s="285">
        <v>100</v>
      </c>
      <c r="CD182" s="290" t="s">
        <v>150</v>
      </c>
      <c r="CE182" s="285">
        <v>100</v>
      </c>
      <c r="CF182" s="285">
        <v>200</v>
      </c>
      <c r="CG182" s="285">
        <v>100</v>
      </c>
      <c r="CH182" s="285">
        <v>20</v>
      </c>
      <c r="CI182" s="290" t="s">
        <v>150</v>
      </c>
      <c r="CJ182" s="285">
        <v>100</v>
      </c>
      <c r="CK182" s="290" t="s">
        <v>150</v>
      </c>
      <c r="CL182" s="285">
        <v>100</v>
      </c>
      <c r="CM182" s="285">
        <v>200</v>
      </c>
      <c r="CN182" s="285">
        <v>100</v>
      </c>
      <c r="CO182" s="285">
        <v>20</v>
      </c>
      <c r="CP182" s="290" t="s">
        <v>150</v>
      </c>
      <c r="CQ182" s="285">
        <v>100</v>
      </c>
      <c r="CR182" s="290" t="s">
        <v>150</v>
      </c>
      <c r="CS182" s="285">
        <v>100</v>
      </c>
      <c r="CT182" s="285">
        <v>200</v>
      </c>
      <c r="CU182" s="285">
        <v>100</v>
      </c>
      <c r="CV182" s="285">
        <v>20</v>
      </c>
      <c r="CW182" s="290"/>
      <c r="CX182" s="285">
        <v>50</v>
      </c>
      <c r="CY182" s="285">
        <v>26</v>
      </c>
      <c r="CZ182" s="285">
        <v>76</v>
      </c>
      <c r="DA182" s="290" t="s">
        <v>149</v>
      </c>
      <c r="DB182" s="285">
        <v>52</v>
      </c>
      <c r="DC182" s="291">
        <v>34</v>
      </c>
      <c r="DD182" s="285">
        <v>86</v>
      </c>
      <c r="DE182" s="285">
        <v>162</v>
      </c>
      <c r="DF182" s="285">
        <v>81</v>
      </c>
      <c r="DG182" s="285">
        <v>32.4</v>
      </c>
      <c r="DH182" s="285" t="s">
        <v>155</v>
      </c>
      <c r="DI182" s="289"/>
      <c r="DJ182" s="289"/>
      <c r="DK182" s="289"/>
      <c r="DL182" s="289"/>
      <c r="DM182" s="289"/>
      <c r="DN182" s="289"/>
      <c r="DO182" s="289"/>
      <c r="DP182" s="289"/>
      <c r="DQ182" s="289"/>
      <c r="DR182" s="289"/>
      <c r="DS182" s="289"/>
      <c r="DT182" s="289"/>
      <c r="DU182" s="289"/>
      <c r="DV182" s="289"/>
      <c r="DW182" s="289"/>
      <c r="DX182" s="289"/>
      <c r="DY182" s="289"/>
      <c r="DZ182" s="289"/>
      <c r="EA182" s="289"/>
      <c r="EB182" s="289"/>
      <c r="EC182" s="289"/>
      <c r="ED182" s="289"/>
      <c r="EE182" s="285">
        <v>50</v>
      </c>
      <c r="EF182" s="285">
        <v>26</v>
      </c>
      <c r="EG182" s="285">
        <v>76</v>
      </c>
      <c r="EH182" s="290" t="s">
        <v>149</v>
      </c>
      <c r="EI182" s="285">
        <v>52</v>
      </c>
      <c r="EJ182" s="291">
        <v>34</v>
      </c>
      <c r="EK182" s="285">
        <v>86</v>
      </c>
      <c r="EL182" s="285">
        <v>162</v>
      </c>
      <c r="EM182" s="285">
        <v>81</v>
      </c>
      <c r="EN182" s="285">
        <v>32.4</v>
      </c>
      <c r="EO182" s="285" t="s">
        <v>155</v>
      </c>
      <c r="EP182" s="285"/>
      <c r="EQ182" s="286"/>
      <c r="ER182" s="286"/>
      <c r="ES182" s="286"/>
      <c r="ET182" s="286"/>
      <c r="EU182" s="286"/>
    </row>
    <row r="183" spans="1:151" ht="23.25" thickBot="1" x14ac:dyDescent="0.3">
      <c r="A183" s="278">
        <v>217</v>
      </c>
      <c r="B183" s="269">
        <v>268</v>
      </c>
      <c r="C183" s="297" t="s">
        <v>338</v>
      </c>
      <c r="D183" s="269" t="s">
        <v>199</v>
      </c>
      <c r="E183" s="285" t="s">
        <v>26</v>
      </c>
      <c r="F183" s="288">
        <v>39137</v>
      </c>
      <c r="G183" s="285">
        <v>7</v>
      </c>
      <c r="H183" s="285">
        <v>7</v>
      </c>
      <c r="I183" s="285">
        <v>9</v>
      </c>
      <c r="J183" s="285" t="s">
        <v>23</v>
      </c>
      <c r="K183" s="285" t="s">
        <v>2</v>
      </c>
      <c r="L183" s="285" t="s">
        <v>17</v>
      </c>
      <c r="M183" s="295"/>
      <c r="N183" s="295"/>
      <c r="O183" s="285">
        <v>57</v>
      </c>
      <c r="P183" s="285">
        <v>38</v>
      </c>
      <c r="Q183" s="285">
        <v>95</v>
      </c>
      <c r="R183" s="290" t="s">
        <v>150</v>
      </c>
      <c r="S183" s="285">
        <v>52</v>
      </c>
      <c r="T183" s="291">
        <v>34</v>
      </c>
      <c r="U183" s="285">
        <v>86</v>
      </c>
      <c r="V183" s="285">
        <v>181</v>
      </c>
      <c r="W183" s="285">
        <v>90.5</v>
      </c>
      <c r="X183" s="285">
        <v>90.5</v>
      </c>
      <c r="Y183" s="285" t="s">
        <v>150</v>
      </c>
      <c r="Z183" s="289">
        <v>57</v>
      </c>
      <c r="AA183" s="285">
        <v>30</v>
      </c>
      <c r="AB183" s="285">
        <v>87</v>
      </c>
      <c r="AC183" s="290" t="s">
        <v>149</v>
      </c>
      <c r="AD183" s="285">
        <v>46</v>
      </c>
      <c r="AE183" s="291">
        <v>34</v>
      </c>
      <c r="AF183" s="285">
        <v>80</v>
      </c>
      <c r="AG183" s="285">
        <v>167</v>
      </c>
      <c r="AH183" s="285">
        <v>83.5</v>
      </c>
      <c r="AI183" s="285">
        <v>66.8</v>
      </c>
      <c r="AJ183" s="285" t="s">
        <v>155</v>
      </c>
      <c r="AK183" s="285">
        <v>50</v>
      </c>
      <c r="AL183" s="285">
        <v>29</v>
      </c>
      <c r="AM183" s="285">
        <v>79</v>
      </c>
      <c r="AN183" s="290" t="s">
        <v>148</v>
      </c>
      <c r="AO183" s="285">
        <v>36</v>
      </c>
      <c r="AP183" s="291">
        <v>21</v>
      </c>
      <c r="AQ183" s="285">
        <v>57</v>
      </c>
      <c r="AR183" s="285">
        <v>136</v>
      </c>
      <c r="AS183" s="285">
        <v>68</v>
      </c>
      <c r="AT183" s="285">
        <v>27.200000000000003</v>
      </c>
      <c r="AU183" s="285" t="s">
        <v>148</v>
      </c>
      <c r="AV183" s="285">
        <v>57</v>
      </c>
      <c r="AW183" s="285">
        <v>35</v>
      </c>
      <c r="AX183" s="285">
        <v>92</v>
      </c>
      <c r="AY183" s="290" t="s">
        <v>150</v>
      </c>
      <c r="AZ183" s="285">
        <v>56</v>
      </c>
      <c r="BA183" s="291">
        <v>39</v>
      </c>
      <c r="BB183" s="285">
        <v>95</v>
      </c>
      <c r="BC183" s="292">
        <v>187</v>
      </c>
      <c r="BD183" s="285">
        <v>93.5</v>
      </c>
      <c r="BE183" s="285">
        <v>37.4</v>
      </c>
      <c r="BF183" s="285" t="s">
        <v>150</v>
      </c>
      <c r="BG183" s="285">
        <v>55</v>
      </c>
      <c r="BH183" s="285">
        <v>8</v>
      </c>
      <c r="BI183" s="285">
        <v>30</v>
      </c>
      <c r="BJ183" s="292">
        <v>38</v>
      </c>
      <c r="BK183" s="292">
        <v>93</v>
      </c>
      <c r="BL183" s="290" t="s">
        <v>150</v>
      </c>
      <c r="BM183" s="293">
        <v>56</v>
      </c>
      <c r="BN183" s="293">
        <v>8</v>
      </c>
      <c r="BO183" s="293">
        <v>27</v>
      </c>
      <c r="BP183" s="291">
        <v>35</v>
      </c>
      <c r="BQ183" s="294">
        <v>91</v>
      </c>
      <c r="BR183" s="285">
        <v>147</v>
      </c>
      <c r="BS183" s="294">
        <v>73.5</v>
      </c>
      <c r="BT183" s="285">
        <v>29.400000000000002</v>
      </c>
      <c r="BU183" s="285" t="s">
        <v>148</v>
      </c>
      <c r="BV183" s="285">
        <v>100</v>
      </c>
      <c r="BW183" s="290" t="s">
        <v>150</v>
      </c>
      <c r="BX183" s="285">
        <v>100</v>
      </c>
      <c r="BY183" s="285">
        <v>200</v>
      </c>
      <c r="BZ183" s="285">
        <v>100</v>
      </c>
      <c r="CA183" s="285">
        <v>20</v>
      </c>
      <c r="CB183" s="290" t="s">
        <v>150</v>
      </c>
      <c r="CC183" s="285">
        <v>100</v>
      </c>
      <c r="CD183" s="290" t="s">
        <v>150</v>
      </c>
      <c r="CE183" s="285">
        <v>100</v>
      </c>
      <c r="CF183" s="285">
        <v>200</v>
      </c>
      <c r="CG183" s="285">
        <v>100</v>
      </c>
      <c r="CH183" s="285">
        <v>20</v>
      </c>
      <c r="CI183" s="290" t="s">
        <v>150</v>
      </c>
      <c r="CJ183" s="285">
        <v>100</v>
      </c>
      <c r="CK183" s="290" t="s">
        <v>150</v>
      </c>
      <c r="CL183" s="285">
        <v>100</v>
      </c>
      <c r="CM183" s="285">
        <v>200</v>
      </c>
      <c r="CN183" s="285">
        <v>100</v>
      </c>
      <c r="CO183" s="285">
        <v>20</v>
      </c>
      <c r="CP183" s="290" t="s">
        <v>150</v>
      </c>
      <c r="CQ183" s="285">
        <v>100</v>
      </c>
      <c r="CR183" s="290" t="s">
        <v>150</v>
      </c>
      <c r="CS183" s="285">
        <v>100</v>
      </c>
      <c r="CT183" s="285">
        <v>200</v>
      </c>
      <c r="CU183" s="285">
        <v>100</v>
      </c>
      <c r="CV183" s="285">
        <v>20</v>
      </c>
      <c r="CW183" s="290"/>
      <c r="CX183" s="285">
        <v>46</v>
      </c>
      <c r="CY183" s="285">
        <v>29</v>
      </c>
      <c r="CZ183" s="285">
        <v>75</v>
      </c>
      <c r="DA183" s="290" t="s">
        <v>149</v>
      </c>
      <c r="DB183" s="285">
        <v>48</v>
      </c>
      <c r="DC183" s="291">
        <v>35</v>
      </c>
      <c r="DD183" s="285">
        <v>83</v>
      </c>
      <c r="DE183" s="285">
        <v>158</v>
      </c>
      <c r="DF183" s="285">
        <v>79</v>
      </c>
      <c r="DG183" s="285">
        <v>31.6</v>
      </c>
      <c r="DH183" s="285" t="s">
        <v>155</v>
      </c>
      <c r="DI183" s="289"/>
      <c r="DJ183" s="289"/>
      <c r="DK183" s="289"/>
      <c r="DL183" s="289"/>
      <c r="DM183" s="289"/>
      <c r="DN183" s="289"/>
      <c r="DO183" s="289"/>
      <c r="DP183" s="289"/>
      <c r="DQ183" s="289"/>
      <c r="DR183" s="289"/>
      <c r="DS183" s="289"/>
      <c r="DT183" s="289"/>
      <c r="DU183" s="289"/>
      <c r="DV183" s="289"/>
      <c r="DW183" s="289"/>
      <c r="DX183" s="289"/>
      <c r="DY183" s="289"/>
      <c r="DZ183" s="289"/>
      <c r="EA183" s="289"/>
      <c r="EB183" s="289"/>
      <c r="EC183" s="289"/>
      <c r="ED183" s="289"/>
      <c r="EE183" s="285">
        <v>46</v>
      </c>
      <c r="EF183" s="285">
        <v>29</v>
      </c>
      <c r="EG183" s="285">
        <v>75</v>
      </c>
      <c r="EH183" s="290" t="s">
        <v>149</v>
      </c>
      <c r="EI183" s="285">
        <v>48</v>
      </c>
      <c r="EJ183" s="291">
        <v>35</v>
      </c>
      <c r="EK183" s="285">
        <v>83</v>
      </c>
      <c r="EL183" s="285">
        <v>158</v>
      </c>
      <c r="EM183" s="285">
        <v>79</v>
      </c>
      <c r="EN183" s="285">
        <v>31.6</v>
      </c>
      <c r="EO183" s="285" t="s">
        <v>155</v>
      </c>
      <c r="EP183" s="285"/>
      <c r="EQ183" s="286"/>
      <c r="ER183" s="286"/>
      <c r="ES183" s="286"/>
      <c r="ET183" s="286"/>
      <c r="EU183" s="286"/>
    </row>
    <row r="184" spans="1:151" ht="23.25" thickBot="1" x14ac:dyDescent="0.3">
      <c r="A184" s="278">
        <v>218</v>
      </c>
      <c r="B184" s="269">
        <v>269</v>
      </c>
      <c r="C184" s="297" t="s">
        <v>339</v>
      </c>
      <c r="D184" s="269" t="s">
        <v>199</v>
      </c>
      <c r="E184" s="285" t="s">
        <v>26</v>
      </c>
      <c r="F184" s="288">
        <v>38915</v>
      </c>
      <c r="G184" s="285">
        <v>14</v>
      </c>
      <c r="H184" s="285">
        <v>2</v>
      </c>
      <c r="I184" s="285">
        <v>10</v>
      </c>
      <c r="J184" s="285" t="s">
        <v>23</v>
      </c>
      <c r="K184" s="285" t="s">
        <v>2</v>
      </c>
      <c r="L184" s="285" t="s">
        <v>17</v>
      </c>
      <c r="M184" s="295"/>
      <c r="N184" s="295"/>
      <c r="O184" s="285">
        <v>60</v>
      </c>
      <c r="P184" s="285">
        <v>40</v>
      </c>
      <c r="Q184" s="285">
        <v>100</v>
      </c>
      <c r="R184" s="290" t="s">
        <v>150</v>
      </c>
      <c r="S184" s="285">
        <v>60</v>
      </c>
      <c r="T184" s="291">
        <v>39</v>
      </c>
      <c r="U184" s="285">
        <v>99</v>
      </c>
      <c r="V184" s="285">
        <v>199</v>
      </c>
      <c r="W184" s="285">
        <v>99.5</v>
      </c>
      <c r="X184" s="285">
        <v>99.5</v>
      </c>
      <c r="Y184" s="285" t="s">
        <v>150</v>
      </c>
      <c r="Z184" s="289">
        <v>58</v>
      </c>
      <c r="AA184" s="285">
        <v>38</v>
      </c>
      <c r="AB184" s="285">
        <v>96</v>
      </c>
      <c r="AC184" s="290" t="s">
        <v>150</v>
      </c>
      <c r="AD184" s="285">
        <v>58</v>
      </c>
      <c r="AE184" s="291">
        <v>40</v>
      </c>
      <c r="AF184" s="285">
        <v>98</v>
      </c>
      <c r="AG184" s="285">
        <v>194</v>
      </c>
      <c r="AH184" s="285">
        <v>97</v>
      </c>
      <c r="AI184" s="285">
        <v>77.600000000000009</v>
      </c>
      <c r="AJ184" s="285" t="s">
        <v>150</v>
      </c>
      <c r="AK184" s="285">
        <v>60</v>
      </c>
      <c r="AL184" s="285">
        <v>40</v>
      </c>
      <c r="AM184" s="285">
        <v>100</v>
      </c>
      <c r="AN184" s="290" t="s">
        <v>150</v>
      </c>
      <c r="AO184" s="285">
        <v>59</v>
      </c>
      <c r="AP184" s="291">
        <v>40</v>
      </c>
      <c r="AQ184" s="285">
        <v>99</v>
      </c>
      <c r="AR184" s="285">
        <v>199</v>
      </c>
      <c r="AS184" s="285">
        <v>99.5</v>
      </c>
      <c r="AT184" s="285">
        <v>39.800000000000004</v>
      </c>
      <c r="AU184" s="285" t="s">
        <v>150</v>
      </c>
      <c r="AV184" s="285">
        <v>60</v>
      </c>
      <c r="AW184" s="285">
        <v>40</v>
      </c>
      <c r="AX184" s="285">
        <v>100</v>
      </c>
      <c r="AY184" s="290" t="s">
        <v>150</v>
      </c>
      <c r="AZ184" s="285">
        <v>60</v>
      </c>
      <c r="BA184" s="291">
        <v>40</v>
      </c>
      <c r="BB184" s="285">
        <v>100</v>
      </c>
      <c r="BC184" s="292">
        <v>200</v>
      </c>
      <c r="BD184" s="285">
        <v>100</v>
      </c>
      <c r="BE184" s="285">
        <v>40</v>
      </c>
      <c r="BF184" s="285" t="s">
        <v>150</v>
      </c>
      <c r="BG184" s="285">
        <v>58</v>
      </c>
      <c r="BH184" s="285">
        <v>8</v>
      </c>
      <c r="BI184" s="285">
        <v>30</v>
      </c>
      <c r="BJ184" s="292">
        <v>38</v>
      </c>
      <c r="BK184" s="292">
        <v>96</v>
      </c>
      <c r="BL184" s="290" t="s">
        <v>150</v>
      </c>
      <c r="BM184" s="293">
        <v>56</v>
      </c>
      <c r="BN184" s="293">
        <v>8</v>
      </c>
      <c r="BO184" s="293">
        <v>32</v>
      </c>
      <c r="BP184" s="291">
        <v>40</v>
      </c>
      <c r="BQ184" s="294">
        <v>96</v>
      </c>
      <c r="BR184" s="285">
        <v>152</v>
      </c>
      <c r="BS184" s="294">
        <v>76</v>
      </c>
      <c r="BT184" s="285">
        <v>30.400000000000002</v>
      </c>
      <c r="BU184" s="285" t="s">
        <v>155</v>
      </c>
      <c r="BV184" s="285">
        <v>100</v>
      </c>
      <c r="BW184" s="290" t="s">
        <v>150</v>
      </c>
      <c r="BX184" s="285">
        <v>100</v>
      </c>
      <c r="BY184" s="285">
        <v>200</v>
      </c>
      <c r="BZ184" s="285">
        <v>100</v>
      </c>
      <c r="CA184" s="285">
        <v>20</v>
      </c>
      <c r="CB184" s="290" t="s">
        <v>150</v>
      </c>
      <c r="CC184" s="285">
        <v>100</v>
      </c>
      <c r="CD184" s="290" t="s">
        <v>150</v>
      </c>
      <c r="CE184" s="285">
        <v>100</v>
      </c>
      <c r="CF184" s="285">
        <v>200</v>
      </c>
      <c r="CG184" s="285">
        <v>100</v>
      </c>
      <c r="CH184" s="285">
        <v>20</v>
      </c>
      <c r="CI184" s="290" t="s">
        <v>150</v>
      </c>
      <c r="CJ184" s="285">
        <v>100</v>
      </c>
      <c r="CK184" s="290" t="s">
        <v>150</v>
      </c>
      <c r="CL184" s="285">
        <v>100</v>
      </c>
      <c r="CM184" s="285">
        <v>200</v>
      </c>
      <c r="CN184" s="285">
        <v>100</v>
      </c>
      <c r="CO184" s="285">
        <v>20</v>
      </c>
      <c r="CP184" s="290" t="s">
        <v>150</v>
      </c>
      <c r="CQ184" s="285">
        <v>100</v>
      </c>
      <c r="CR184" s="290" t="s">
        <v>150</v>
      </c>
      <c r="CS184" s="285">
        <v>100</v>
      </c>
      <c r="CT184" s="285">
        <v>200</v>
      </c>
      <c r="CU184" s="285">
        <v>100</v>
      </c>
      <c r="CV184" s="285">
        <v>20</v>
      </c>
      <c r="CW184" s="290"/>
      <c r="CX184" s="285">
        <v>60</v>
      </c>
      <c r="CY184" s="285">
        <v>34</v>
      </c>
      <c r="CZ184" s="285">
        <v>94</v>
      </c>
      <c r="DA184" s="290" t="s">
        <v>150</v>
      </c>
      <c r="DB184" s="285">
        <v>59</v>
      </c>
      <c r="DC184" s="291">
        <v>40</v>
      </c>
      <c r="DD184" s="285">
        <v>99</v>
      </c>
      <c r="DE184" s="285">
        <v>193</v>
      </c>
      <c r="DF184" s="285">
        <v>96.5</v>
      </c>
      <c r="DG184" s="285">
        <v>38.6</v>
      </c>
      <c r="DH184" s="285" t="s">
        <v>150</v>
      </c>
      <c r="DI184" s="289"/>
      <c r="DJ184" s="289"/>
      <c r="DK184" s="289"/>
      <c r="DL184" s="289"/>
      <c r="DM184" s="289"/>
      <c r="DN184" s="289"/>
      <c r="DO184" s="289"/>
      <c r="DP184" s="289"/>
      <c r="DQ184" s="289"/>
      <c r="DR184" s="289"/>
      <c r="DS184" s="289"/>
      <c r="DT184" s="289"/>
      <c r="DU184" s="289"/>
      <c r="DV184" s="289"/>
      <c r="DW184" s="289"/>
      <c r="DX184" s="289"/>
      <c r="DY184" s="289"/>
      <c r="DZ184" s="289"/>
      <c r="EA184" s="289"/>
      <c r="EB184" s="289"/>
      <c r="EC184" s="289"/>
      <c r="ED184" s="289"/>
      <c r="EE184" s="285">
        <v>60</v>
      </c>
      <c r="EF184" s="285">
        <v>34</v>
      </c>
      <c r="EG184" s="285">
        <v>94</v>
      </c>
      <c r="EH184" s="290" t="s">
        <v>150</v>
      </c>
      <c r="EI184" s="285">
        <v>59</v>
      </c>
      <c r="EJ184" s="291">
        <v>40</v>
      </c>
      <c r="EK184" s="285">
        <v>99</v>
      </c>
      <c r="EL184" s="285">
        <v>193</v>
      </c>
      <c r="EM184" s="285">
        <v>96.5</v>
      </c>
      <c r="EN184" s="285">
        <v>38.6</v>
      </c>
      <c r="EO184" s="285" t="s">
        <v>150</v>
      </c>
      <c r="EP184" s="285"/>
      <c r="EQ184" s="286"/>
      <c r="ER184" s="286"/>
      <c r="ES184" s="286"/>
      <c r="ET184" s="286"/>
      <c r="EU184" s="286"/>
    </row>
    <row r="185" spans="1:151" ht="23.25" thickBot="1" x14ac:dyDescent="0.3">
      <c r="A185" s="278">
        <v>219</v>
      </c>
      <c r="B185" s="269">
        <v>270</v>
      </c>
      <c r="C185" s="297" t="s">
        <v>340</v>
      </c>
      <c r="D185" s="269" t="s">
        <v>199</v>
      </c>
      <c r="E185" s="285" t="s">
        <v>26</v>
      </c>
      <c r="F185" s="288">
        <v>38874</v>
      </c>
      <c r="G185" s="285">
        <v>25</v>
      </c>
      <c r="H185" s="285">
        <v>3</v>
      </c>
      <c r="I185" s="285">
        <v>10</v>
      </c>
      <c r="J185" s="285" t="s">
        <v>23</v>
      </c>
      <c r="K185" s="285" t="s">
        <v>2</v>
      </c>
      <c r="L185" s="285" t="s">
        <v>17</v>
      </c>
      <c r="M185" s="295"/>
      <c r="N185" s="295"/>
      <c r="O185" s="285">
        <v>60</v>
      </c>
      <c r="P185" s="285">
        <v>40</v>
      </c>
      <c r="Q185" s="285">
        <v>100</v>
      </c>
      <c r="R185" s="290" t="s">
        <v>150</v>
      </c>
      <c r="S185" s="285">
        <v>60</v>
      </c>
      <c r="T185" s="291">
        <v>40</v>
      </c>
      <c r="U185" s="285">
        <v>100</v>
      </c>
      <c r="V185" s="285">
        <v>200</v>
      </c>
      <c r="W185" s="285">
        <v>100</v>
      </c>
      <c r="X185" s="285">
        <v>100</v>
      </c>
      <c r="Y185" s="285" t="s">
        <v>150</v>
      </c>
      <c r="Z185" s="289">
        <v>60</v>
      </c>
      <c r="AA185" s="285">
        <v>38</v>
      </c>
      <c r="AB185" s="285">
        <v>98</v>
      </c>
      <c r="AC185" s="290" t="s">
        <v>150</v>
      </c>
      <c r="AD185" s="285">
        <v>60</v>
      </c>
      <c r="AE185" s="291">
        <v>40</v>
      </c>
      <c r="AF185" s="285">
        <v>100</v>
      </c>
      <c r="AG185" s="285">
        <v>198</v>
      </c>
      <c r="AH185" s="285">
        <v>99</v>
      </c>
      <c r="AI185" s="285">
        <v>79.2</v>
      </c>
      <c r="AJ185" s="285" t="s">
        <v>150</v>
      </c>
      <c r="AK185" s="285">
        <v>60</v>
      </c>
      <c r="AL185" s="285">
        <v>40</v>
      </c>
      <c r="AM185" s="285">
        <v>100</v>
      </c>
      <c r="AN185" s="290" t="s">
        <v>150</v>
      </c>
      <c r="AO185" s="285">
        <v>60</v>
      </c>
      <c r="AP185" s="291">
        <v>40</v>
      </c>
      <c r="AQ185" s="285">
        <v>100</v>
      </c>
      <c r="AR185" s="285">
        <v>200</v>
      </c>
      <c r="AS185" s="285">
        <v>100</v>
      </c>
      <c r="AT185" s="285">
        <v>40</v>
      </c>
      <c r="AU185" s="285" t="s">
        <v>150</v>
      </c>
      <c r="AV185" s="285">
        <v>60</v>
      </c>
      <c r="AW185" s="285">
        <v>40</v>
      </c>
      <c r="AX185" s="285">
        <v>100</v>
      </c>
      <c r="AY185" s="290" t="s">
        <v>150</v>
      </c>
      <c r="AZ185" s="285">
        <v>60</v>
      </c>
      <c r="BA185" s="291">
        <v>40</v>
      </c>
      <c r="BB185" s="285">
        <v>100</v>
      </c>
      <c r="BC185" s="292">
        <v>200</v>
      </c>
      <c r="BD185" s="285">
        <v>100</v>
      </c>
      <c r="BE185" s="285">
        <v>40</v>
      </c>
      <c r="BF185" s="285" t="s">
        <v>150</v>
      </c>
      <c r="BG185" s="285">
        <v>60</v>
      </c>
      <c r="BH185" s="285">
        <v>8</v>
      </c>
      <c r="BI185" s="285">
        <v>32</v>
      </c>
      <c r="BJ185" s="292">
        <v>40</v>
      </c>
      <c r="BK185" s="292">
        <v>100</v>
      </c>
      <c r="BL185" s="290" t="s">
        <v>150</v>
      </c>
      <c r="BM185" s="293">
        <v>60</v>
      </c>
      <c r="BN185" s="293">
        <v>8</v>
      </c>
      <c r="BO185" s="293">
        <v>32</v>
      </c>
      <c r="BP185" s="291">
        <v>40</v>
      </c>
      <c r="BQ185" s="294">
        <v>100</v>
      </c>
      <c r="BR185" s="285">
        <v>160</v>
      </c>
      <c r="BS185" s="294">
        <v>80</v>
      </c>
      <c r="BT185" s="285">
        <v>32</v>
      </c>
      <c r="BU185" s="285" t="s">
        <v>155</v>
      </c>
      <c r="BV185" s="285">
        <v>100</v>
      </c>
      <c r="BW185" s="290" t="s">
        <v>150</v>
      </c>
      <c r="BX185" s="285">
        <v>100</v>
      </c>
      <c r="BY185" s="285">
        <v>200</v>
      </c>
      <c r="BZ185" s="285">
        <v>100</v>
      </c>
      <c r="CA185" s="285">
        <v>20</v>
      </c>
      <c r="CB185" s="290" t="s">
        <v>150</v>
      </c>
      <c r="CC185" s="285">
        <v>100</v>
      </c>
      <c r="CD185" s="290" t="s">
        <v>150</v>
      </c>
      <c r="CE185" s="285">
        <v>100</v>
      </c>
      <c r="CF185" s="285">
        <v>200</v>
      </c>
      <c r="CG185" s="285">
        <v>100</v>
      </c>
      <c r="CH185" s="285">
        <v>20</v>
      </c>
      <c r="CI185" s="290" t="s">
        <v>150</v>
      </c>
      <c r="CJ185" s="285">
        <v>100</v>
      </c>
      <c r="CK185" s="290" t="s">
        <v>150</v>
      </c>
      <c r="CL185" s="285">
        <v>100</v>
      </c>
      <c r="CM185" s="285">
        <v>200</v>
      </c>
      <c r="CN185" s="285">
        <v>100</v>
      </c>
      <c r="CO185" s="285">
        <v>20</v>
      </c>
      <c r="CP185" s="290" t="s">
        <v>150</v>
      </c>
      <c r="CQ185" s="285">
        <v>100</v>
      </c>
      <c r="CR185" s="290" t="s">
        <v>150</v>
      </c>
      <c r="CS185" s="285">
        <v>100</v>
      </c>
      <c r="CT185" s="285">
        <v>200</v>
      </c>
      <c r="CU185" s="285">
        <v>100</v>
      </c>
      <c r="CV185" s="285">
        <v>20</v>
      </c>
      <c r="CW185" s="290"/>
      <c r="CX185" s="285">
        <v>60</v>
      </c>
      <c r="CY185" s="285">
        <v>39</v>
      </c>
      <c r="CZ185" s="285">
        <v>99</v>
      </c>
      <c r="DA185" s="290" t="s">
        <v>150</v>
      </c>
      <c r="DB185" s="285">
        <v>60</v>
      </c>
      <c r="DC185" s="291">
        <v>40</v>
      </c>
      <c r="DD185" s="285">
        <v>100</v>
      </c>
      <c r="DE185" s="285">
        <v>199</v>
      </c>
      <c r="DF185" s="285">
        <v>99.5</v>
      </c>
      <c r="DG185" s="285">
        <v>39.800000000000004</v>
      </c>
      <c r="DH185" s="285" t="s">
        <v>150</v>
      </c>
      <c r="DI185" s="289"/>
      <c r="DJ185" s="289"/>
      <c r="DK185" s="289"/>
      <c r="DL185" s="289"/>
      <c r="DM185" s="289"/>
      <c r="DN185" s="289"/>
      <c r="DO185" s="289"/>
      <c r="DP185" s="289"/>
      <c r="DQ185" s="289"/>
      <c r="DR185" s="289"/>
      <c r="DS185" s="289"/>
      <c r="DT185" s="289"/>
      <c r="DU185" s="289"/>
      <c r="DV185" s="289"/>
      <c r="DW185" s="289"/>
      <c r="DX185" s="289"/>
      <c r="DY185" s="289"/>
      <c r="DZ185" s="289"/>
      <c r="EA185" s="289"/>
      <c r="EB185" s="289"/>
      <c r="EC185" s="289"/>
      <c r="ED185" s="289"/>
      <c r="EE185" s="285">
        <v>60</v>
      </c>
      <c r="EF185" s="285">
        <v>39</v>
      </c>
      <c r="EG185" s="285">
        <v>99</v>
      </c>
      <c r="EH185" s="290" t="s">
        <v>150</v>
      </c>
      <c r="EI185" s="285">
        <v>60</v>
      </c>
      <c r="EJ185" s="291">
        <v>40</v>
      </c>
      <c r="EK185" s="285">
        <v>100</v>
      </c>
      <c r="EL185" s="285">
        <v>199</v>
      </c>
      <c r="EM185" s="285">
        <v>99.5</v>
      </c>
      <c r="EN185" s="285">
        <v>39.800000000000004</v>
      </c>
      <c r="EO185" s="285" t="s">
        <v>150</v>
      </c>
      <c r="EP185" s="285"/>
      <c r="EQ185" s="286"/>
      <c r="ER185" s="286"/>
      <c r="ES185" s="286"/>
      <c r="ET185" s="286"/>
      <c r="EU185" s="286"/>
    </row>
    <row r="186" spans="1:151" ht="23.25" thickBot="1" x14ac:dyDescent="0.3">
      <c r="A186" s="278">
        <v>220</v>
      </c>
      <c r="B186" s="269">
        <v>271</v>
      </c>
      <c r="C186" s="297" t="s">
        <v>341</v>
      </c>
      <c r="D186" s="269" t="s">
        <v>199</v>
      </c>
      <c r="E186" s="285" t="s">
        <v>26</v>
      </c>
      <c r="F186" s="288">
        <v>38955</v>
      </c>
      <c r="G186" s="285">
        <v>5</v>
      </c>
      <c r="H186" s="285">
        <v>1</v>
      </c>
      <c r="I186" s="285">
        <v>10</v>
      </c>
      <c r="J186" s="285" t="s">
        <v>23</v>
      </c>
      <c r="K186" s="285" t="s">
        <v>2</v>
      </c>
      <c r="L186" s="285" t="s">
        <v>17</v>
      </c>
      <c r="M186" s="295"/>
      <c r="N186" s="295"/>
      <c r="O186" s="285">
        <v>48</v>
      </c>
      <c r="P186" s="285">
        <v>25</v>
      </c>
      <c r="Q186" s="285">
        <v>73</v>
      </c>
      <c r="R186" s="290" t="s">
        <v>147</v>
      </c>
      <c r="S186" s="285">
        <v>49</v>
      </c>
      <c r="T186" s="291">
        <v>30</v>
      </c>
      <c r="U186" s="285">
        <v>79</v>
      </c>
      <c r="V186" s="285">
        <v>152</v>
      </c>
      <c r="W186" s="285">
        <v>76</v>
      </c>
      <c r="X186" s="285">
        <v>76</v>
      </c>
      <c r="Y186" s="285" t="s">
        <v>155</v>
      </c>
      <c r="Z186" s="289">
        <v>46</v>
      </c>
      <c r="AA186" s="285">
        <v>21</v>
      </c>
      <c r="AB186" s="285">
        <v>67</v>
      </c>
      <c r="AC186" s="290" t="s">
        <v>147</v>
      </c>
      <c r="AD186" s="285">
        <v>43</v>
      </c>
      <c r="AE186" s="291">
        <v>23</v>
      </c>
      <c r="AF186" s="285">
        <v>66</v>
      </c>
      <c r="AG186" s="285">
        <v>133</v>
      </c>
      <c r="AH186" s="285">
        <v>66.5</v>
      </c>
      <c r="AI186" s="285">
        <v>53.2</v>
      </c>
      <c r="AJ186" s="285" t="s">
        <v>148</v>
      </c>
      <c r="AK186" s="285">
        <v>40</v>
      </c>
      <c r="AL186" s="285">
        <v>21</v>
      </c>
      <c r="AM186" s="285">
        <v>61</v>
      </c>
      <c r="AN186" s="290" t="s">
        <v>147</v>
      </c>
      <c r="AO186" s="285">
        <v>33</v>
      </c>
      <c r="AP186" s="291">
        <v>31</v>
      </c>
      <c r="AQ186" s="285">
        <v>64</v>
      </c>
      <c r="AR186" s="285">
        <v>125</v>
      </c>
      <c r="AS186" s="285">
        <v>62.5</v>
      </c>
      <c r="AT186" s="285">
        <v>25</v>
      </c>
      <c r="AU186" s="285" t="s">
        <v>147</v>
      </c>
      <c r="AV186" s="285">
        <v>48</v>
      </c>
      <c r="AW186" s="285">
        <v>39</v>
      </c>
      <c r="AX186" s="285">
        <v>87</v>
      </c>
      <c r="AY186" s="290" t="s">
        <v>150</v>
      </c>
      <c r="AZ186" s="285">
        <v>45</v>
      </c>
      <c r="BA186" s="291">
        <v>35</v>
      </c>
      <c r="BB186" s="285">
        <v>80</v>
      </c>
      <c r="BC186" s="292">
        <v>167</v>
      </c>
      <c r="BD186" s="285">
        <v>83.5</v>
      </c>
      <c r="BE186" s="285">
        <v>33.4</v>
      </c>
      <c r="BF186" s="285" t="s">
        <v>155</v>
      </c>
      <c r="BG186" s="285">
        <v>50</v>
      </c>
      <c r="BH186" s="285">
        <v>8</v>
      </c>
      <c r="BI186" s="285">
        <v>30</v>
      </c>
      <c r="BJ186" s="292">
        <v>38</v>
      </c>
      <c r="BK186" s="292">
        <v>88</v>
      </c>
      <c r="BL186" s="290" t="s">
        <v>150</v>
      </c>
      <c r="BM186" s="293">
        <v>47</v>
      </c>
      <c r="BN186" s="293">
        <v>8</v>
      </c>
      <c r="BO186" s="293">
        <v>19</v>
      </c>
      <c r="BP186" s="291">
        <v>27</v>
      </c>
      <c r="BQ186" s="294">
        <v>74</v>
      </c>
      <c r="BR186" s="285">
        <v>121</v>
      </c>
      <c r="BS186" s="294">
        <v>60.5</v>
      </c>
      <c r="BT186" s="285">
        <v>24.200000000000003</v>
      </c>
      <c r="BU186" s="285" t="s">
        <v>147</v>
      </c>
      <c r="BV186" s="285">
        <v>100</v>
      </c>
      <c r="BW186" s="290" t="s">
        <v>150</v>
      </c>
      <c r="BX186" s="285">
        <v>100</v>
      </c>
      <c r="BY186" s="285">
        <v>200</v>
      </c>
      <c r="BZ186" s="285">
        <v>100</v>
      </c>
      <c r="CA186" s="285">
        <v>20</v>
      </c>
      <c r="CB186" s="290" t="s">
        <v>150</v>
      </c>
      <c r="CC186" s="285">
        <v>100</v>
      </c>
      <c r="CD186" s="290" t="s">
        <v>150</v>
      </c>
      <c r="CE186" s="285">
        <v>100</v>
      </c>
      <c r="CF186" s="285">
        <v>200</v>
      </c>
      <c r="CG186" s="285">
        <v>100</v>
      </c>
      <c r="CH186" s="285">
        <v>20</v>
      </c>
      <c r="CI186" s="290" t="s">
        <v>150</v>
      </c>
      <c r="CJ186" s="285">
        <v>100</v>
      </c>
      <c r="CK186" s="290" t="s">
        <v>150</v>
      </c>
      <c r="CL186" s="285">
        <v>100</v>
      </c>
      <c r="CM186" s="285">
        <v>200</v>
      </c>
      <c r="CN186" s="285">
        <v>100</v>
      </c>
      <c r="CO186" s="285">
        <v>20</v>
      </c>
      <c r="CP186" s="290" t="s">
        <v>150</v>
      </c>
      <c r="CQ186" s="285">
        <v>100</v>
      </c>
      <c r="CR186" s="290" t="s">
        <v>150</v>
      </c>
      <c r="CS186" s="285">
        <v>100</v>
      </c>
      <c r="CT186" s="285">
        <v>200</v>
      </c>
      <c r="CU186" s="285">
        <v>100</v>
      </c>
      <c r="CV186" s="285">
        <v>20</v>
      </c>
      <c r="CW186" s="290"/>
      <c r="CX186" s="285">
        <v>39</v>
      </c>
      <c r="CY186" s="285">
        <v>27</v>
      </c>
      <c r="CZ186" s="285">
        <v>66</v>
      </c>
      <c r="DA186" s="290" t="s">
        <v>148</v>
      </c>
      <c r="DB186" s="285">
        <v>45</v>
      </c>
      <c r="DC186" s="291">
        <v>31</v>
      </c>
      <c r="DD186" s="285">
        <v>76</v>
      </c>
      <c r="DE186" s="285">
        <v>142</v>
      </c>
      <c r="DF186" s="285">
        <v>71</v>
      </c>
      <c r="DG186" s="285">
        <v>28.400000000000002</v>
      </c>
      <c r="DH186" s="285" t="s">
        <v>148</v>
      </c>
      <c r="DI186" s="289"/>
      <c r="DJ186" s="289"/>
      <c r="DK186" s="289"/>
      <c r="DL186" s="289"/>
      <c r="DM186" s="289"/>
      <c r="DN186" s="289"/>
      <c r="DO186" s="289"/>
      <c r="DP186" s="289"/>
      <c r="DQ186" s="289"/>
      <c r="DR186" s="289"/>
      <c r="DS186" s="289"/>
      <c r="DT186" s="289"/>
      <c r="DU186" s="289"/>
      <c r="DV186" s="289"/>
      <c r="DW186" s="289"/>
      <c r="DX186" s="289"/>
      <c r="DY186" s="289"/>
      <c r="DZ186" s="289"/>
      <c r="EA186" s="289"/>
      <c r="EB186" s="289"/>
      <c r="EC186" s="289"/>
      <c r="ED186" s="289"/>
      <c r="EE186" s="285">
        <v>39</v>
      </c>
      <c r="EF186" s="285">
        <v>27</v>
      </c>
      <c r="EG186" s="285">
        <v>66</v>
      </c>
      <c r="EH186" s="290" t="s">
        <v>148</v>
      </c>
      <c r="EI186" s="285">
        <v>45</v>
      </c>
      <c r="EJ186" s="291">
        <v>31</v>
      </c>
      <c r="EK186" s="285">
        <v>76</v>
      </c>
      <c r="EL186" s="285">
        <v>142</v>
      </c>
      <c r="EM186" s="285">
        <v>71</v>
      </c>
      <c r="EN186" s="285">
        <v>28.400000000000002</v>
      </c>
      <c r="EO186" s="285" t="s">
        <v>148</v>
      </c>
      <c r="EP186" s="285"/>
      <c r="EQ186" s="286"/>
      <c r="ER186" s="286"/>
      <c r="ES186" s="286"/>
      <c r="ET186" s="286"/>
      <c r="EU186" s="286"/>
    </row>
    <row r="187" spans="1:151" ht="23.25" thickBot="1" x14ac:dyDescent="0.3">
      <c r="A187" s="278">
        <v>221</v>
      </c>
      <c r="B187" s="269">
        <v>272</v>
      </c>
      <c r="C187" s="297" t="s">
        <v>342</v>
      </c>
      <c r="D187" s="269" t="s">
        <v>199</v>
      </c>
      <c r="E187" s="285" t="s">
        <v>26</v>
      </c>
      <c r="F187" s="288">
        <v>38978</v>
      </c>
      <c r="G187" s="285">
        <v>13</v>
      </c>
      <c r="H187" s="285">
        <v>0</v>
      </c>
      <c r="I187" s="285">
        <v>10</v>
      </c>
      <c r="J187" s="285" t="s">
        <v>23</v>
      </c>
      <c r="K187" s="285" t="s">
        <v>2</v>
      </c>
      <c r="L187" s="285" t="s">
        <v>17</v>
      </c>
      <c r="M187" s="295"/>
      <c r="N187" s="295"/>
      <c r="O187" s="285">
        <v>60</v>
      </c>
      <c r="P187" s="285">
        <v>40</v>
      </c>
      <c r="Q187" s="285">
        <v>100</v>
      </c>
      <c r="R187" s="290" t="s">
        <v>150</v>
      </c>
      <c r="S187" s="285">
        <v>60</v>
      </c>
      <c r="T187" s="291">
        <v>40</v>
      </c>
      <c r="U187" s="285">
        <v>100</v>
      </c>
      <c r="V187" s="285">
        <v>200</v>
      </c>
      <c r="W187" s="285">
        <v>100</v>
      </c>
      <c r="X187" s="285">
        <v>100</v>
      </c>
      <c r="Y187" s="285" t="s">
        <v>150</v>
      </c>
      <c r="Z187" s="289">
        <v>59</v>
      </c>
      <c r="AA187" s="285">
        <v>40</v>
      </c>
      <c r="AB187" s="285">
        <v>99</v>
      </c>
      <c r="AC187" s="290" t="s">
        <v>150</v>
      </c>
      <c r="AD187" s="285">
        <v>60</v>
      </c>
      <c r="AE187" s="291">
        <v>40</v>
      </c>
      <c r="AF187" s="285">
        <v>100</v>
      </c>
      <c r="AG187" s="285">
        <v>199</v>
      </c>
      <c r="AH187" s="285">
        <v>99.5</v>
      </c>
      <c r="AI187" s="285">
        <v>79.600000000000009</v>
      </c>
      <c r="AJ187" s="285" t="s">
        <v>150</v>
      </c>
      <c r="AK187" s="285">
        <v>60</v>
      </c>
      <c r="AL187" s="285">
        <v>36</v>
      </c>
      <c r="AM187" s="285">
        <v>96</v>
      </c>
      <c r="AN187" s="290" t="s">
        <v>150</v>
      </c>
      <c r="AO187" s="285">
        <v>60</v>
      </c>
      <c r="AP187" s="291">
        <v>39</v>
      </c>
      <c r="AQ187" s="285">
        <v>99</v>
      </c>
      <c r="AR187" s="285">
        <v>195</v>
      </c>
      <c r="AS187" s="285">
        <v>97.5</v>
      </c>
      <c r="AT187" s="285">
        <v>39</v>
      </c>
      <c r="AU187" s="285" t="s">
        <v>150</v>
      </c>
      <c r="AV187" s="285">
        <v>60</v>
      </c>
      <c r="AW187" s="285">
        <v>40</v>
      </c>
      <c r="AX187" s="285">
        <v>100</v>
      </c>
      <c r="AY187" s="290" t="s">
        <v>150</v>
      </c>
      <c r="AZ187" s="285">
        <v>60</v>
      </c>
      <c r="BA187" s="291">
        <v>40</v>
      </c>
      <c r="BB187" s="285">
        <v>100</v>
      </c>
      <c r="BC187" s="292">
        <v>200</v>
      </c>
      <c r="BD187" s="285">
        <v>100</v>
      </c>
      <c r="BE187" s="285">
        <v>40</v>
      </c>
      <c r="BF187" s="285" t="s">
        <v>150</v>
      </c>
      <c r="BG187" s="285">
        <v>60</v>
      </c>
      <c r="BH187" s="285">
        <v>8</v>
      </c>
      <c r="BI187" s="285">
        <v>32</v>
      </c>
      <c r="BJ187" s="292">
        <v>40</v>
      </c>
      <c r="BK187" s="292">
        <v>100</v>
      </c>
      <c r="BL187" s="290" t="s">
        <v>150</v>
      </c>
      <c r="BM187" s="293">
        <v>60</v>
      </c>
      <c r="BN187" s="293">
        <v>8</v>
      </c>
      <c r="BO187" s="293">
        <v>32</v>
      </c>
      <c r="BP187" s="291">
        <v>40</v>
      </c>
      <c r="BQ187" s="294">
        <v>100</v>
      </c>
      <c r="BR187" s="285">
        <v>160</v>
      </c>
      <c r="BS187" s="294">
        <v>80</v>
      </c>
      <c r="BT187" s="285">
        <v>32</v>
      </c>
      <c r="BU187" s="285" t="s">
        <v>155</v>
      </c>
      <c r="BV187" s="285">
        <v>100</v>
      </c>
      <c r="BW187" s="290" t="s">
        <v>150</v>
      </c>
      <c r="BX187" s="285">
        <v>100</v>
      </c>
      <c r="BY187" s="285">
        <v>200</v>
      </c>
      <c r="BZ187" s="285">
        <v>100</v>
      </c>
      <c r="CA187" s="285">
        <v>20</v>
      </c>
      <c r="CB187" s="290" t="s">
        <v>150</v>
      </c>
      <c r="CC187" s="285">
        <v>100</v>
      </c>
      <c r="CD187" s="290" t="s">
        <v>150</v>
      </c>
      <c r="CE187" s="285">
        <v>100</v>
      </c>
      <c r="CF187" s="285">
        <v>200</v>
      </c>
      <c r="CG187" s="285">
        <v>100</v>
      </c>
      <c r="CH187" s="285">
        <v>20</v>
      </c>
      <c r="CI187" s="290" t="s">
        <v>150</v>
      </c>
      <c r="CJ187" s="285">
        <v>100</v>
      </c>
      <c r="CK187" s="290" t="s">
        <v>150</v>
      </c>
      <c r="CL187" s="285">
        <v>100</v>
      </c>
      <c r="CM187" s="285">
        <v>200</v>
      </c>
      <c r="CN187" s="285">
        <v>100</v>
      </c>
      <c r="CO187" s="285">
        <v>20</v>
      </c>
      <c r="CP187" s="290" t="s">
        <v>150</v>
      </c>
      <c r="CQ187" s="285">
        <v>100</v>
      </c>
      <c r="CR187" s="290" t="s">
        <v>150</v>
      </c>
      <c r="CS187" s="285">
        <v>100</v>
      </c>
      <c r="CT187" s="285">
        <v>200</v>
      </c>
      <c r="CU187" s="285">
        <v>100</v>
      </c>
      <c r="CV187" s="285">
        <v>20</v>
      </c>
      <c r="CW187" s="290"/>
      <c r="CX187" s="285">
        <v>60</v>
      </c>
      <c r="CY187" s="285">
        <v>39</v>
      </c>
      <c r="CZ187" s="285">
        <v>99</v>
      </c>
      <c r="DA187" s="290" t="s">
        <v>150</v>
      </c>
      <c r="DB187" s="285">
        <v>60</v>
      </c>
      <c r="DC187" s="291">
        <v>40</v>
      </c>
      <c r="DD187" s="285">
        <v>100</v>
      </c>
      <c r="DE187" s="285">
        <v>199</v>
      </c>
      <c r="DF187" s="285">
        <v>99.5</v>
      </c>
      <c r="DG187" s="285">
        <v>39.800000000000004</v>
      </c>
      <c r="DH187" s="285" t="s">
        <v>150</v>
      </c>
      <c r="DI187" s="289"/>
      <c r="DJ187" s="289"/>
      <c r="DK187" s="289"/>
      <c r="DL187" s="289"/>
      <c r="DM187" s="289"/>
      <c r="DN187" s="289"/>
      <c r="DO187" s="289"/>
      <c r="DP187" s="289"/>
      <c r="DQ187" s="289"/>
      <c r="DR187" s="289"/>
      <c r="DS187" s="289"/>
      <c r="DT187" s="289"/>
      <c r="DU187" s="289"/>
      <c r="DV187" s="289"/>
      <c r="DW187" s="289"/>
      <c r="DX187" s="289"/>
      <c r="DY187" s="289"/>
      <c r="DZ187" s="289"/>
      <c r="EA187" s="289"/>
      <c r="EB187" s="289"/>
      <c r="EC187" s="289"/>
      <c r="ED187" s="289"/>
      <c r="EE187" s="285">
        <v>60</v>
      </c>
      <c r="EF187" s="285">
        <v>39</v>
      </c>
      <c r="EG187" s="285">
        <v>99</v>
      </c>
      <c r="EH187" s="290" t="s">
        <v>150</v>
      </c>
      <c r="EI187" s="285">
        <v>60</v>
      </c>
      <c r="EJ187" s="291">
        <v>40</v>
      </c>
      <c r="EK187" s="285">
        <v>100</v>
      </c>
      <c r="EL187" s="285">
        <v>199</v>
      </c>
      <c r="EM187" s="285">
        <v>99.5</v>
      </c>
      <c r="EN187" s="285">
        <v>39.800000000000004</v>
      </c>
      <c r="EO187" s="285" t="s">
        <v>150</v>
      </c>
      <c r="EP187" s="285"/>
      <c r="EQ187" s="286"/>
      <c r="ER187" s="286"/>
      <c r="ES187" s="286"/>
      <c r="ET187" s="286"/>
      <c r="EU187" s="286"/>
    </row>
    <row r="188" spans="1:151" ht="23.25" thickBot="1" x14ac:dyDescent="0.3">
      <c r="A188" s="278">
        <v>222</v>
      </c>
      <c r="B188" s="269">
        <v>273</v>
      </c>
      <c r="C188" s="297" t="s">
        <v>343</v>
      </c>
      <c r="D188" s="269" t="s">
        <v>199</v>
      </c>
      <c r="E188" s="285" t="s">
        <v>26</v>
      </c>
      <c r="F188" s="288">
        <v>38567</v>
      </c>
      <c r="G188" s="285">
        <v>28</v>
      </c>
      <c r="H188" s="285">
        <v>1</v>
      </c>
      <c r="I188" s="285">
        <v>11</v>
      </c>
      <c r="J188" s="285" t="s">
        <v>23</v>
      </c>
      <c r="K188" s="285" t="s">
        <v>2</v>
      </c>
      <c r="L188" s="285" t="s">
        <v>17</v>
      </c>
      <c r="M188" s="295"/>
      <c r="N188" s="295"/>
      <c r="O188" s="285">
        <v>59</v>
      </c>
      <c r="P188" s="285">
        <v>38</v>
      </c>
      <c r="Q188" s="285">
        <v>97</v>
      </c>
      <c r="R188" s="290" t="s">
        <v>150</v>
      </c>
      <c r="S188" s="285">
        <v>53</v>
      </c>
      <c r="T188" s="291">
        <v>31</v>
      </c>
      <c r="U188" s="285">
        <v>84</v>
      </c>
      <c r="V188" s="285">
        <v>181</v>
      </c>
      <c r="W188" s="285">
        <v>90.5</v>
      </c>
      <c r="X188" s="285">
        <v>90.5</v>
      </c>
      <c r="Y188" s="285" t="s">
        <v>150</v>
      </c>
      <c r="Z188" s="289">
        <v>54</v>
      </c>
      <c r="AA188" s="285">
        <v>29</v>
      </c>
      <c r="AB188" s="285">
        <v>83</v>
      </c>
      <c r="AC188" s="290" t="s">
        <v>148</v>
      </c>
      <c r="AD188" s="285">
        <v>53</v>
      </c>
      <c r="AE188" s="291">
        <v>36</v>
      </c>
      <c r="AF188" s="285">
        <v>89</v>
      </c>
      <c r="AG188" s="285">
        <v>172</v>
      </c>
      <c r="AH188" s="285">
        <v>86</v>
      </c>
      <c r="AI188" s="285">
        <v>68.8</v>
      </c>
      <c r="AJ188" s="285" t="s">
        <v>150</v>
      </c>
      <c r="AK188" s="285">
        <v>48</v>
      </c>
      <c r="AL188" s="285">
        <v>37</v>
      </c>
      <c r="AM188" s="285">
        <v>85</v>
      </c>
      <c r="AN188" s="290" t="s">
        <v>150</v>
      </c>
      <c r="AO188" s="285">
        <v>50</v>
      </c>
      <c r="AP188" s="291">
        <v>40</v>
      </c>
      <c r="AQ188" s="285">
        <v>90</v>
      </c>
      <c r="AR188" s="285">
        <v>175</v>
      </c>
      <c r="AS188" s="285">
        <v>87.5</v>
      </c>
      <c r="AT188" s="285">
        <v>35</v>
      </c>
      <c r="AU188" s="285" t="s">
        <v>150</v>
      </c>
      <c r="AV188" s="285">
        <v>59</v>
      </c>
      <c r="AW188" s="285">
        <v>40</v>
      </c>
      <c r="AX188" s="285">
        <v>99</v>
      </c>
      <c r="AY188" s="290" t="s">
        <v>150</v>
      </c>
      <c r="AZ188" s="285">
        <v>60</v>
      </c>
      <c r="BA188" s="291">
        <v>40</v>
      </c>
      <c r="BB188" s="285">
        <v>100</v>
      </c>
      <c r="BC188" s="292">
        <v>199</v>
      </c>
      <c r="BD188" s="285">
        <v>99.5</v>
      </c>
      <c r="BE188" s="285">
        <v>39.800000000000004</v>
      </c>
      <c r="BF188" s="285" t="s">
        <v>150</v>
      </c>
      <c r="BG188" s="285">
        <v>53</v>
      </c>
      <c r="BH188" s="285">
        <v>8</v>
      </c>
      <c r="BI188" s="285">
        <v>32</v>
      </c>
      <c r="BJ188" s="292">
        <v>40</v>
      </c>
      <c r="BK188" s="292">
        <v>93</v>
      </c>
      <c r="BL188" s="290" t="s">
        <v>150</v>
      </c>
      <c r="BM188" s="293">
        <v>57</v>
      </c>
      <c r="BN188" s="293">
        <v>8</v>
      </c>
      <c r="BO188" s="293">
        <v>32</v>
      </c>
      <c r="BP188" s="291">
        <v>40</v>
      </c>
      <c r="BQ188" s="294">
        <v>97</v>
      </c>
      <c r="BR188" s="285">
        <v>154</v>
      </c>
      <c r="BS188" s="294">
        <v>77</v>
      </c>
      <c r="BT188" s="285">
        <v>30.8</v>
      </c>
      <c r="BU188" s="285" t="s">
        <v>155</v>
      </c>
      <c r="BV188" s="285">
        <v>100</v>
      </c>
      <c r="BW188" s="290" t="s">
        <v>150</v>
      </c>
      <c r="BX188" s="285">
        <v>100</v>
      </c>
      <c r="BY188" s="285">
        <v>200</v>
      </c>
      <c r="BZ188" s="285">
        <v>100</v>
      </c>
      <c r="CA188" s="285">
        <v>20</v>
      </c>
      <c r="CB188" s="290" t="s">
        <v>150</v>
      </c>
      <c r="CC188" s="285">
        <v>100</v>
      </c>
      <c r="CD188" s="290" t="s">
        <v>150</v>
      </c>
      <c r="CE188" s="285">
        <v>100</v>
      </c>
      <c r="CF188" s="285">
        <v>200</v>
      </c>
      <c r="CG188" s="285">
        <v>100</v>
      </c>
      <c r="CH188" s="285">
        <v>20</v>
      </c>
      <c r="CI188" s="290" t="s">
        <v>150</v>
      </c>
      <c r="CJ188" s="285">
        <v>100</v>
      </c>
      <c r="CK188" s="290" t="s">
        <v>150</v>
      </c>
      <c r="CL188" s="285">
        <v>100</v>
      </c>
      <c r="CM188" s="285">
        <v>200</v>
      </c>
      <c r="CN188" s="285">
        <v>100</v>
      </c>
      <c r="CO188" s="285">
        <v>20</v>
      </c>
      <c r="CP188" s="290" t="s">
        <v>150</v>
      </c>
      <c r="CQ188" s="285">
        <v>100</v>
      </c>
      <c r="CR188" s="290" t="s">
        <v>150</v>
      </c>
      <c r="CS188" s="285">
        <v>100</v>
      </c>
      <c r="CT188" s="285">
        <v>200</v>
      </c>
      <c r="CU188" s="285">
        <v>100</v>
      </c>
      <c r="CV188" s="285">
        <v>20</v>
      </c>
      <c r="CW188" s="290"/>
      <c r="CX188" s="285">
        <v>51</v>
      </c>
      <c r="CY188" s="285">
        <v>29</v>
      </c>
      <c r="CZ188" s="285">
        <v>80</v>
      </c>
      <c r="DA188" s="290" t="s">
        <v>149</v>
      </c>
      <c r="DB188" s="285">
        <v>56</v>
      </c>
      <c r="DC188" s="291">
        <v>40</v>
      </c>
      <c r="DD188" s="285">
        <v>96</v>
      </c>
      <c r="DE188" s="285">
        <v>176</v>
      </c>
      <c r="DF188" s="285">
        <v>88</v>
      </c>
      <c r="DG188" s="285">
        <v>35.200000000000003</v>
      </c>
      <c r="DH188" s="285" t="s">
        <v>150</v>
      </c>
      <c r="DI188" s="289"/>
      <c r="DJ188" s="289"/>
      <c r="DK188" s="289"/>
      <c r="DL188" s="289"/>
      <c r="DM188" s="289"/>
      <c r="DN188" s="289"/>
      <c r="DO188" s="289"/>
      <c r="DP188" s="289"/>
      <c r="DQ188" s="289"/>
      <c r="DR188" s="289"/>
      <c r="DS188" s="289"/>
      <c r="DT188" s="289"/>
      <c r="DU188" s="289"/>
      <c r="DV188" s="289"/>
      <c r="DW188" s="289"/>
      <c r="DX188" s="289"/>
      <c r="DY188" s="289"/>
      <c r="DZ188" s="289"/>
      <c r="EA188" s="289"/>
      <c r="EB188" s="289"/>
      <c r="EC188" s="289"/>
      <c r="ED188" s="289"/>
      <c r="EE188" s="285">
        <v>51</v>
      </c>
      <c r="EF188" s="285">
        <v>29</v>
      </c>
      <c r="EG188" s="285">
        <v>80</v>
      </c>
      <c r="EH188" s="290" t="s">
        <v>149</v>
      </c>
      <c r="EI188" s="285">
        <v>56</v>
      </c>
      <c r="EJ188" s="291">
        <v>40</v>
      </c>
      <c r="EK188" s="285">
        <v>96</v>
      </c>
      <c r="EL188" s="285">
        <v>176</v>
      </c>
      <c r="EM188" s="285">
        <v>88</v>
      </c>
      <c r="EN188" s="285">
        <v>35.200000000000003</v>
      </c>
      <c r="EO188" s="285" t="s">
        <v>150</v>
      </c>
      <c r="EP188" s="285"/>
      <c r="EQ188" s="286"/>
      <c r="ER188" s="286"/>
      <c r="ES188" s="286"/>
      <c r="ET188" s="286"/>
      <c r="EU188" s="286"/>
    </row>
    <row r="189" spans="1:151" ht="23.25" thickBot="1" x14ac:dyDescent="0.3">
      <c r="A189" s="278">
        <v>223</v>
      </c>
      <c r="B189" s="269">
        <v>274</v>
      </c>
      <c r="C189" s="297" t="s">
        <v>344</v>
      </c>
      <c r="D189" s="269" t="s">
        <v>199</v>
      </c>
      <c r="E189" s="285" t="s">
        <v>26</v>
      </c>
      <c r="F189" s="288">
        <v>38718</v>
      </c>
      <c r="G189" s="285">
        <v>0</v>
      </c>
      <c r="H189" s="285">
        <v>9</v>
      </c>
      <c r="I189" s="285">
        <v>10</v>
      </c>
      <c r="J189" s="285" t="s">
        <v>23</v>
      </c>
      <c r="K189" s="285" t="s">
        <v>2</v>
      </c>
      <c r="L189" s="285" t="s">
        <v>17</v>
      </c>
      <c r="M189" s="295"/>
      <c r="N189" s="295"/>
      <c r="O189" s="285">
        <v>60</v>
      </c>
      <c r="P189" s="285">
        <v>39</v>
      </c>
      <c r="Q189" s="285">
        <v>99</v>
      </c>
      <c r="R189" s="290" t="s">
        <v>150</v>
      </c>
      <c r="S189" s="285">
        <v>59</v>
      </c>
      <c r="T189" s="291">
        <v>38</v>
      </c>
      <c r="U189" s="285">
        <v>97</v>
      </c>
      <c r="V189" s="285">
        <v>196</v>
      </c>
      <c r="W189" s="285">
        <v>98</v>
      </c>
      <c r="X189" s="285">
        <v>98</v>
      </c>
      <c r="Y189" s="285" t="s">
        <v>150</v>
      </c>
      <c r="Z189" s="289">
        <v>55</v>
      </c>
      <c r="AA189" s="285">
        <v>40</v>
      </c>
      <c r="AB189" s="285">
        <v>95</v>
      </c>
      <c r="AC189" s="290" t="s">
        <v>150</v>
      </c>
      <c r="AD189" s="285">
        <v>58</v>
      </c>
      <c r="AE189" s="291">
        <v>40</v>
      </c>
      <c r="AF189" s="285">
        <v>98</v>
      </c>
      <c r="AG189" s="285">
        <v>193</v>
      </c>
      <c r="AH189" s="285">
        <v>96.5</v>
      </c>
      <c r="AI189" s="285">
        <v>77.2</v>
      </c>
      <c r="AJ189" s="285" t="s">
        <v>150</v>
      </c>
      <c r="AK189" s="285">
        <v>56</v>
      </c>
      <c r="AL189" s="285">
        <v>37</v>
      </c>
      <c r="AM189" s="285">
        <v>93</v>
      </c>
      <c r="AN189" s="290" t="s">
        <v>150</v>
      </c>
      <c r="AO189" s="285">
        <v>52</v>
      </c>
      <c r="AP189" s="291">
        <v>32</v>
      </c>
      <c r="AQ189" s="285">
        <v>84</v>
      </c>
      <c r="AR189" s="285">
        <v>177</v>
      </c>
      <c r="AS189" s="285">
        <v>88.5</v>
      </c>
      <c r="AT189" s="285">
        <v>35.4</v>
      </c>
      <c r="AU189" s="285" t="s">
        <v>150</v>
      </c>
      <c r="AV189" s="285">
        <v>60</v>
      </c>
      <c r="AW189" s="285">
        <v>40</v>
      </c>
      <c r="AX189" s="285">
        <v>100</v>
      </c>
      <c r="AY189" s="290" t="s">
        <v>150</v>
      </c>
      <c r="AZ189" s="285">
        <v>60</v>
      </c>
      <c r="BA189" s="291">
        <v>40</v>
      </c>
      <c r="BB189" s="285">
        <v>100</v>
      </c>
      <c r="BC189" s="292">
        <v>200</v>
      </c>
      <c r="BD189" s="285">
        <v>100</v>
      </c>
      <c r="BE189" s="285">
        <v>40</v>
      </c>
      <c r="BF189" s="285" t="s">
        <v>150</v>
      </c>
      <c r="BG189" s="285">
        <v>59</v>
      </c>
      <c r="BH189" s="285">
        <v>8</v>
      </c>
      <c r="BI189" s="285">
        <v>32</v>
      </c>
      <c r="BJ189" s="292">
        <v>40</v>
      </c>
      <c r="BK189" s="292">
        <v>99</v>
      </c>
      <c r="BL189" s="290" t="s">
        <v>150</v>
      </c>
      <c r="BM189" s="293">
        <v>60</v>
      </c>
      <c r="BN189" s="293">
        <v>8</v>
      </c>
      <c r="BO189" s="293">
        <v>30</v>
      </c>
      <c r="BP189" s="291">
        <v>38</v>
      </c>
      <c r="BQ189" s="294">
        <v>98</v>
      </c>
      <c r="BR189" s="285">
        <v>158</v>
      </c>
      <c r="BS189" s="294">
        <v>79</v>
      </c>
      <c r="BT189" s="285">
        <v>31.6</v>
      </c>
      <c r="BU189" s="285" t="s">
        <v>155</v>
      </c>
      <c r="BV189" s="285">
        <v>100</v>
      </c>
      <c r="BW189" s="290" t="s">
        <v>150</v>
      </c>
      <c r="BX189" s="285">
        <v>100</v>
      </c>
      <c r="BY189" s="285">
        <v>200</v>
      </c>
      <c r="BZ189" s="285">
        <v>100</v>
      </c>
      <c r="CA189" s="285">
        <v>20</v>
      </c>
      <c r="CB189" s="290" t="s">
        <v>150</v>
      </c>
      <c r="CC189" s="285">
        <v>100</v>
      </c>
      <c r="CD189" s="290" t="s">
        <v>150</v>
      </c>
      <c r="CE189" s="285">
        <v>100</v>
      </c>
      <c r="CF189" s="285">
        <v>200</v>
      </c>
      <c r="CG189" s="285">
        <v>100</v>
      </c>
      <c r="CH189" s="285">
        <v>20</v>
      </c>
      <c r="CI189" s="290" t="s">
        <v>150</v>
      </c>
      <c r="CJ189" s="285">
        <v>100</v>
      </c>
      <c r="CK189" s="290" t="s">
        <v>150</v>
      </c>
      <c r="CL189" s="285">
        <v>100</v>
      </c>
      <c r="CM189" s="285">
        <v>200</v>
      </c>
      <c r="CN189" s="285">
        <v>100</v>
      </c>
      <c r="CO189" s="285">
        <v>20</v>
      </c>
      <c r="CP189" s="290" t="s">
        <v>150</v>
      </c>
      <c r="CQ189" s="285">
        <v>100</v>
      </c>
      <c r="CR189" s="290" t="s">
        <v>150</v>
      </c>
      <c r="CS189" s="285">
        <v>100</v>
      </c>
      <c r="CT189" s="285">
        <v>200</v>
      </c>
      <c r="CU189" s="285">
        <v>100</v>
      </c>
      <c r="CV189" s="285">
        <v>20</v>
      </c>
      <c r="CW189" s="290"/>
      <c r="CX189" s="285">
        <v>56</v>
      </c>
      <c r="CY189" s="285">
        <v>25</v>
      </c>
      <c r="CZ189" s="285">
        <v>81</v>
      </c>
      <c r="DA189" s="290" t="s">
        <v>149</v>
      </c>
      <c r="DB189" s="285">
        <v>60</v>
      </c>
      <c r="DC189" s="291">
        <v>38</v>
      </c>
      <c r="DD189" s="285">
        <v>98</v>
      </c>
      <c r="DE189" s="285">
        <v>179</v>
      </c>
      <c r="DF189" s="285">
        <v>89.5</v>
      </c>
      <c r="DG189" s="285">
        <v>35.800000000000004</v>
      </c>
      <c r="DH189" s="285" t="s">
        <v>150</v>
      </c>
      <c r="DI189" s="289"/>
      <c r="DJ189" s="289"/>
      <c r="DK189" s="289"/>
      <c r="DL189" s="289"/>
      <c r="DM189" s="289"/>
      <c r="DN189" s="289"/>
      <c r="DO189" s="289"/>
      <c r="DP189" s="289"/>
      <c r="DQ189" s="289"/>
      <c r="DR189" s="289"/>
      <c r="DS189" s="289"/>
      <c r="DT189" s="289"/>
      <c r="DU189" s="289"/>
      <c r="DV189" s="289"/>
      <c r="DW189" s="289"/>
      <c r="DX189" s="289"/>
      <c r="DY189" s="289"/>
      <c r="DZ189" s="289"/>
      <c r="EA189" s="289"/>
      <c r="EB189" s="289"/>
      <c r="EC189" s="289"/>
      <c r="ED189" s="289"/>
      <c r="EE189" s="285">
        <v>56</v>
      </c>
      <c r="EF189" s="285">
        <v>25</v>
      </c>
      <c r="EG189" s="285">
        <v>81</v>
      </c>
      <c r="EH189" s="290" t="s">
        <v>149</v>
      </c>
      <c r="EI189" s="285">
        <v>60</v>
      </c>
      <c r="EJ189" s="291">
        <v>38</v>
      </c>
      <c r="EK189" s="285">
        <v>98</v>
      </c>
      <c r="EL189" s="285">
        <v>179</v>
      </c>
      <c r="EM189" s="285">
        <v>89.5</v>
      </c>
      <c r="EN189" s="285">
        <v>35.800000000000004</v>
      </c>
      <c r="EO189" s="285" t="s">
        <v>150</v>
      </c>
      <c r="EP189" s="285"/>
      <c r="EQ189" s="286"/>
      <c r="ER189" s="286"/>
      <c r="ES189" s="286"/>
      <c r="ET189" s="286"/>
      <c r="EU189" s="286"/>
    </row>
    <row r="190" spans="1:151" ht="23.25" thickBot="1" x14ac:dyDescent="0.3">
      <c r="A190" s="278">
        <v>224</v>
      </c>
      <c r="B190" s="269">
        <v>275</v>
      </c>
      <c r="C190" s="297" t="s">
        <v>345</v>
      </c>
      <c r="D190" s="269" t="s">
        <v>199</v>
      </c>
      <c r="E190" s="285" t="s">
        <v>26</v>
      </c>
      <c r="F190" s="288">
        <v>38895</v>
      </c>
      <c r="G190" s="285">
        <v>4</v>
      </c>
      <c r="H190" s="285">
        <v>3</v>
      </c>
      <c r="I190" s="285">
        <v>10</v>
      </c>
      <c r="J190" s="285" t="s">
        <v>23</v>
      </c>
      <c r="K190" s="285" t="s">
        <v>2</v>
      </c>
      <c r="L190" s="285" t="s">
        <v>17</v>
      </c>
      <c r="M190" s="295"/>
      <c r="N190" s="295"/>
      <c r="O190" s="285">
        <v>60</v>
      </c>
      <c r="P190" s="285">
        <v>40</v>
      </c>
      <c r="Q190" s="285">
        <v>100</v>
      </c>
      <c r="R190" s="290" t="s">
        <v>150</v>
      </c>
      <c r="S190" s="285">
        <v>60</v>
      </c>
      <c r="T190" s="291">
        <v>40</v>
      </c>
      <c r="U190" s="285">
        <v>100</v>
      </c>
      <c r="V190" s="285">
        <v>200</v>
      </c>
      <c r="W190" s="285">
        <v>100</v>
      </c>
      <c r="X190" s="285">
        <v>100</v>
      </c>
      <c r="Y190" s="285" t="s">
        <v>150</v>
      </c>
      <c r="Z190" s="289">
        <v>60</v>
      </c>
      <c r="AA190" s="285">
        <v>40</v>
      </c>
      <c r="AB190" s="285">
        <v>100</v>
      </c>
      <c r="AC190" s="290" t="s">
        <v>150</v>
      </c>
      <c r="AD190" s="285">
        <v>60</v>
      </c>
      <c r="AE190" s="291">
        <v>40</v>
      </c>
      <c r="AF190" s="285">
        <v>100</v>
      </c>
      <c r="AG190" s="285">
        <v>200</v>
      </c>
      <c r="AH190" s="285">
        <v>100</v>
      </c>
      <c r="AI190" s="285">
        <v>80</v>
      </c>
      <c r="AJ190" s="285" t="s">
        <v>150</v>
      </c>
      <c r="AK190" s="285">
        <v>58</v>
      </c>
      <c r="AL190" s="285">
        <v>40</v>
      </c>
      <c r="AM190" s="285">
        <v>98</v>
      </c>
      <c r="AN190" s="290" t="s">
        <v>150</v>
      </c>
      <c r="AO190" s="285">
        <v>60</v>
      </c>
      <c r="AP190" s="291">
        <v>40</v>
      </c>
      <c r="AQ190" s="285">
        <v>100</v>
      </c>
      <c r="AR190" s="285">
        <v>198</v>
      </c>
      <c r="AS190" s="285">
        <v>99</v>
      </c>
      <c r="AT190" s="285">
        <v>39.6</v>
      </c>
      <c r="AU190" s="285" t="s">
        <v>150</v>
      </c>
      <c r="AV190" s="285">
        <v>60</v>
      </c>
      <c r="AW190" s="285">
        <v>40</v>
      </c>
      <c r="AX190" s="285">
        <v>100</v>
      </c>
      <c r="AY190" s="290" t="s">
        <v>150</v>
      </c>
      <c r="AZ190" s="285">
        <v>60</v>
      </c>
      <c r="BA190" s="291">
        <v>40</v>
      </c>
      <c r="BB190" s="285">
        <v>100</v>
      </c>
      <c r="BC190" s="292">
        <v>200</v>
      </c>
      <c r="BD190" s="285">
        <v>100</v>
      </c>
      <c r="BE190" s="285">
        <v>40</v>
      </c>
      <c r="BF190" s="285" t="s">
        <v>150</v>
      </c>
      <c r="BG190" s="285">
        <v>60</v>
      </c>
      <c r="BH190" s="285">
        <v>8</v>
      </c>
      <c r="BI190" s="285">
        <v>32</v>
      </c>
      <c r="BJ190" s="292">
        <v>40</v>
      </c>
      <c r="BK190" s="292">
        <v>100</v>
      </c>
      <c r="BL190" s="290" t="s">
        <v>150</v>
      </c>
      <c r="BM190" s="293">
        <v>60</v>
      </c>
      <c r="BN190" s="293">
        <v>8</v>
      </c>
      <c r="BO190" s="293">
        <v>31</v>
      </c>
      <c r="BP190" s="291">
        <v>39</v>
      </c>
      <c r="BQ190" s="294">
        <v>99</v>
      </c>
      <c r="BR190" s="285">
        <v>159</v>
      </c>
      <c r="BS190" s="294">
        <v>79.5</v>
      </c>
      <c r="BT190" s="285">
        <v>31.8</v>
      </c>
      <c r="BU190" s="285" t="s">
        <v>155</v>
      </c>
      <c r="BV190" s="285">
        <v>100</v>
      </c>
      <c r="BW190" s="290" t="s">
        <v>150</v>
      </c>
      <c r="BX190" s="285">
        <v>100</v>
      </c>
      <c r="BY190" s="285">
        <v>200</v>
      </c>
      <c r="BZ190" s="285">
        <v>100</v>
      </c>
      <c r="CA190" s="285">
        <v>20</v>
      </c>
      <c r="CB190" s="290" t="s">
        <v>150</v>
      </c>
      <c r="CC190" s="285">
        <v>100</v>
      </c>
      <c r="CD190" s="290" t="s">
        <v>150</v>
      </c>
      <c r="CE190" s="285">
        <v>100</v>
      </c>
      <c r="CF190" s="285">
        <v>200</v>
      </c>
      <c r="CG190" s="285">
        <v>100</v>
      </c>
      <c r="CH190" s="285">
        <v>20</v>
      </c>
      <c r="CI190" s="290" t="s">
        <v>150</v>
      </c>
      <c r="CJ190" s="285">
        <v>100</v>
      </c>
      <c r="CK190" s="290" t="s">
        <v>150</v>
      </c>
      <c r="CL190" s="285">
        <v>100</v>
      </c>
      <c r="CM190" s="285">
        <v>200</v>
      </c>
      <c r="CN190" s="285">
        <v>100</v>
      </c>
      <c r="CO190" s="285">
        <v>20</v>
      </c>
      <c r="CP190" s="290" t="s">
        <v>150</v>
      </c>
      <c r="CQ190" s="285">
        <v>100</v>
      </c>
      <c r="CR190" s="290" t="s">
        <v>150</v>
      </c>
      <c r="CS190" s="285">
        <v>100</v>
      </c>
      <c r="CT190" s="285">
        <v>200</v>
      </c>
      <c r="CU190" s="285">
        <v>100</v>
      </c>
      <c r="CV190" s="285">
        <v>20</v>
      </c>
      <c r="CW190" s="290"/>
      <c r="CX190" s="285">
        <v>58</v>
      </c>
      <c r="CY190" s="285">
        <v>32</v>
      </c>
      <c r="CZ190" s="285">
        <v>90</v>
      </c>
      <c r="DA190" s="290" t="s">
        <v>150</v>
      </c>
      <c r="DB190" s="285">
        <v>60</v>
      </c>
      <c r="DC190" s="291">
        <v>40</v>
      </c>
      <c r="DD190" s="285">
        <v>100</v>
      </c>
      <c r="DE190" s="285">
        <v>190</v>
      </c>
      <c r="DF190" s="285">
        <v>95</v>
      </c>
      <c r="DG190" s="285">
        <v>38</v>
      </c>
      <c r="DH190" s="285" t="s">
        <v>150</v>
      </c>
      <c r="DI190" s="289"/>
      <c r="DJ190" s="289"/>
      <c r="DK190" s="289"/>
      <c r="DL190" s="289"/>
      <c r="DM190" s="289"/>
      <c r="DN190" s="289"/>
      <c r="DO190" s="289"/>
      <c r="DP190" s="289"/>
      <c r="DQ190" s="289"/>
      <c r="DR190" s="289"/>
      <c r="DS190" s="289"/>
      <c r="DT190" s="289"/>
      <c r="DU190" s="289"/>
      <c r="DV190" s="289"/>
      <c r="DW190" s="289"/>
      <c r="DX190" s="289"/>
      <c r="DY190" s="289"/>
      <c r="DZ190" s="289"/>
      <c r="EA190" s="289"/>
      <c r="EB190" s="289"/>
      <c r="EC190" s="289"/>
      <c r="ED190" s="289"/>
      <c r="EE190" s="285">
        <v>58</v>
      </c>
      <c r="EF190" s="285">
        <v>32</v>
      </c>
      <c r="EG190" s="285">
        <v>90</v>
      </c>
      <c r="EH190" s="290" t="s">
        <v>150</v>
      </c>
      <c r="EI190" s="285">
        <v>60</v>
      </c>
      <c r="EJ190" s="291">
        <v>40</v>
      </c>
      <c r="EK190" s="285">
        <v>100</v>
      </c>
      <c r="EL190" s="285">
        <v>190</v>
      </c>
      <c r="EM190" s="285">
        <v>95</v>
      </c>
      <c r="EN190" s="285">
        <v>38</v>
      </c>
      <c r="EO190" s="285" t="s">
        <v>150</v>
      </c>
      <c r="EP190" s="285"/>
      <c r="EQ190" s="286"/>
      <c r="ER190" s="286"/>
      <c r="ES190" s="286"/>
      <c r="ET190" s="286"/>
      <c r="EU190" s="286"/>
    </row>
    <row r="191" spans="1:151" ht="23.25" thickBot="1" x14ac:dyDescent="0.3">
      <c r="A191" s="278">
        <v>225</v>
      </c>
      <c r="B191" s="269">
        <v>276</v>
      </c>
      <c r="C191" s="297" t="s">
        <v>346</v>
      </c>
      <c r="D191" s="269" t="s">
        <v>347</v>
      </c>
      <c r="E191" s="285" t="s">
        <v>26</v>
      </c>
      <c r="F191" s="288">
        <v>38822</v>
      </c>
      <c r="G191" s="285">
        <v>16</v>
      </c>
      <c r="H191" s="285">
        <v>5</v>
      </c>
      <c r="I191" s="285">
        <v>10</v>
      </c>
      <c r="J191" s="285" t="s">
        <v>23</v>
      </c>
      <c r="K191" s="285" t="s">
        <v>2</v>
      </c>
      <c r="L191" s="285" t="s">
        <v>17</v>
      </c>
      <c r="M191" s="295"/>
      <c r="N191" s="295"/>
      <c r="O191" s="285">
        <v>60</v>
      </c>
      <c r="P191" s="285">
        <v>40</v>
      </c>
      <c r="Q191" s="285">
        <v>100</v>
      </c>
      <c r="R191" s="290" t="s">
        <v>150</v>
      </c>
      <c r="S191" s="285">
        <v>60</v>
      </c>
      <c r="T191" s="291">
        <v>40</v>
      </c>
      <c r="U191" s="285">
        <v>100</v>
      </c>
      <c r="V191" s="285">
        <v>200</v>
      </c>
      <c r="W191" s="285">
        <v>100</v>
      </c>
      <c r="X191" s="285">
        <v>100</v>
      </c>
      <c r="Y191" s="285" t="s">
        <v>150</v>
      </c>
      <c r="Z191" s="289">
        <v>56</v>
      </c>
      <c r="AA191" s="285">
        <v>38</v>
      </c>
      <c r="AB191" s="285">
        <v>94</v>
      </c>
      <c r="AC191" s="290" t="s">
        <v>150</v>
      </c>
      <c r="AD191" s="285">
        <v>59</v>
      </c>
      <c r="AE191" s="291">
        <v>40</v>
      </c>
      <c r="AF191" s="285">
        <v>99</v>
      </c>
      <c r="AG191" s="285">
        <v>193</v>
      </c>
      <c r="AH191" s="285">
        <v>96.5</v>
      </c>
      <c r="AI191" s="285">
        <v>77.2</v>
      </c>
      <c r="AJ191" s="285" t="s">
        <v>150</v>
      </c>
      <c r="AK191" s="285">
        <v>54</v>
      </c>
      <c r="AL191" s="285">
        <v>40</v>
      </c>
      <c r="AM191" s="285">
        <v>94</v>
      </c>
      <c r="AN191" s="290" t="s">
        <v>150</v>
      </c>
      <c r="AO191" s="285">
        <v>59</v>
      </c>
      <c r="AP191" s="291">
        <v>40</v>
      </c>
      <c r="AQ191" s="285">
        <v>99</v>
      </c>
      <c r="AR191" s="285">
        <v>193</v>
      </c>
      <c r="AS191" s="285">
        <v>96.5</v>
      </c>
      <c r="AT191" s="285">
        <v>38.6</v>
      </c>
      <c r="AU191" s="285" t="s">
        <v>150</v>
      </c>
      <c r="AV191" s="285">
        <v>60</v>
      </c>
      <c r="AW191" s="285">
        <v>40</v>
      </c>
      <c r="AX191" s="285">
        <v>100</v>
      </c>
      <c r="AY191" s="290" t="s">
        <v>150</v>
      </c>
      <c r="AZ191" s="285">
        <v>60</v>
      </c>
      <c r="BA191" s="291">
        <v>40</v>
      </c>
      <c r="BB191" s="285">
        <v>100</v>
      </c>
      <c r="BC191" s="292">
        <v>200</v>
      </c>
      <c r="BD191" s="285">
        <v>100</v>
      </c>
      <c r="BE191" s="285">
        <v>40</v>
      </c>
      <c r="BF191" s="285" t="s">
        <v>150</v>
      </c>
      <c r="BG191" s="285">
        <v>60</v>
      </c>
      <c r="BH191" s="285">
        <v>8</v>
      </c>
      <c r="BI191" s="285">
        <v>32</v>
      </c>
      <c r="BJ191" s="292">
        <v>40</v>
      </c>
      <c r="BK191" s="292">
        <v>100</v>
      </c>
      <c r="BL191" s="290" t="s">
        <v>150</v>
      </c>
      <c r="BM191" s="293">
        <v>60</v>
      </c>
      <c r="BN191" s="293">
        <v>8</v>
      </c>
      <c r="BO191" s="293">
        <v>32</v>
      </c>
      <c r="BP191" s="291">
        <v>40</v>
      </c>
      <c r="BQ191" s="294">
        <v>100</v>
      </c>
      <c r="BR191" s="285">
        <v>160</v>
      </c>
      <c r="BS191" s="294">
        <v>80</v>
      </c>
      <c r="BT191" s="285">
        <v>32</v>
      </c>
      <c r="BU191" s="285" t="s">
        <v>155</v>
      </c>
      <c r="BV191" s="285">
        <v>100</v>
      </c>
      <c r="BW191" s="290" t="s">
        <v>150</v>
      </c>
      <c r="BX191" s="285">
        <v>100</v>
      </c>
      <c r="BY191" s="285">
        <v>200</v>
      </c>
      <c r="BZ191" s="285">
        <v>100</v>
      </c>
      <c r="CA191" s="285">
        <v>20</v>
      </c>
      <c r="CB191" s="290" t="s">
        <v>150</v>
      </c>
      <c r="CC191" s="285">
        <v>100</v>
      </c>
      <c r="CD191" s="290" t="s">
        <v>150</v>
      </c>
      <c r="CE191" s="285">
        <v>100</v>
      </c>
      <c r="CF191" s="285">
        <v>200</v>
      </c>
      <c r="CG191" s="285">
        <v>100</v>
      </c>
      <c r="CH191" s="285">
        <v>20</v>
      </c>
      <c r="CI191" s="290" t="s">
        <v>150</v>
      </c>
      <c r="CJ191" s="285">
        <v>100</v>
      </c>
      <c r="CK191" s="290" t="s">
        <v>150</v>
      </c>
      <c r="CL191" s="285">
        <v>100</v>
      </c>
      <c r="CM191" s="285">
        <v>200</v>
      </c>
      <c r="CN191" s="285">
        <v>100</v>
      </c>
      <c r="CO191" s="285">
        <v>20</v>
      </c>
      <c r="CP191" s="290" t="s">
        <v>150</v>
      </c>
      <c r="CQ191" s="285">
        <v>100</v>
      </c>
      <c r="CR191" s="290" t="s">
        <v>150</v>
      </c>
      <c r="CS191" s="285">
        <v>100</v>
      </c>
      <c r="CT191" s="285">
        <v>200</v>
      </c>
      <c r="CU191" s="285">
        <v>100</v>
      </c>
      <c r="CV191" s="285">
        <v>20</v>
      </c>
      <c r="CW191" s="290"/>
      <c r="CX191" s="285">
        <v>56</v>
      </c>
      <c r="CY191" s="285">
        <v>35</v>
      </c>
      <c r="CZ191" s="285">
        <v>91</v>
      </c>
      <c r="DA191" s="290" t="s">
        <v>150</v>
      </c>
      <c r="DB191" s="285">
        <v>60</v>
      </c>
      <c r="DC191" s="291">
        <v>40</v>
      </c>
      <c r="DD191" s="285">
        <v>100</v>
      </c>
      <c r="DE191" s="285">
        <v>191</v>
      </c>
      <c r="DF191" s="285">
        <v>95.5</v>
      </c>
      <c r="DG191" s="285">
        <v>38.200000000000003</v>
      </c>
      <c r="DH191" s="285" t="s">
        <v>150</v>
      </c>
      <c r="DI191" s="289"/>
      <c r="DJ191" s="289"/>
      <c r="DK191" s="289"/>
      <c r="DL191" s="289"/>
      <c r="DM191" s="289"/>
      <c r="DN191" s="289"/>
      <c r="DO191" s="289"/>
      <c r="DP191" s="289"/>
      <c r="DQ191" s="289"/>
      <c r="DR191" s="289"/>
      <c r="DS191" s="289"/>
      <c r="DT191" s="289"/>
      <c r="DU191" s="289"/>
      <c r="DV191" s="289"/>
      <c r="DW191" s="289"/>
      <c r="DX191" s="289"/>
      <c r="DY191" s="289"/>
      <c r="DZ191" s="289"/>
      <c r="EA191" s="289"/>
      <c r="EB191" s="289"/>
      <c r="EC191" s="289"/>
      <c r="ED191" s="289"/>
      <c r="EE191" s="285">
        <v>56</v>
      </c>
      <c r="EF191" s="285">
        <v>35</v>
      </c>
      <c r="EG191" s="285">
        <v>91</v>
      </c>
      <c r="EH191" s="290" t="s">
        <v>150</v>
      </c>
      <c r="EI191" s="285">
        <v>60</v>
      </c>
      <c r="EJ191" s="291">
        <v>40</v>
      </c>
      <c r="EK191" s="285">
        <v>100</v>
      </c>
      <c r="EL191" s="285">
        <v>191</v>
      </c>
      <c r="EM191" s="285">
        <v>95.5</v>
      </c>
      <c r="EN191" s="285">
        <v>38.200000000000003</v>
      </c>
      <c r="EO191" s="285" t="s">
        <v>150</v>
      </c>
      <c r="EP191" s="285"/>
      <c r="EQ191" s="286"/>
      <c r="ER191" s="286"/>
      <c r="ES191" s="286"/>
      <c r="ET191" s="286"/>
      <c r="EU191" s="286"/>
    </row>
    <row r="192" spans="1:151" ht="23.25" thickBot="1" x14ac:dyDescent="0.3">
      <c r="A192" s="278">
        <v>226</v>
      </c>
      <c r="B192" s="269">
        <v>277</v>
      </c>
      <c r="C192" s="297" t="s">
        <v>348</v>
      </c>
      <c r="D192" s="269" t="s">
        <v>347</v>
      </c>
      <c r="E192" s="285" t="s">
        <v>26</v>
      </c>
      <c r="F192" s="288">
        <v>39070</v>
      </c>
      <c r="G192" s="285">
        <v>12</v>
      </c>
      <c r="H192" s="285">
        <v>9</v>
      </c>
      <c r="I192" s="285">
        <v>9</v>
      </c>
      <c r="J192" s="285" t="s">
        <v>23</v>
      </c>
      <c r="K192" s="285" t="s">
        <v>2</v>
      </c>
      <c r="L192" s="285" t="s">
        <v>17</v>
      </c>
      <c r="M192" s="295"/>
      <c r="N192" s="295"/>
      <c r="O192" s="285">
        <v>60</v>
      </c>
      <c r="P192" s="285">
        <v>38</v>
      </c>
      <c r="Q192" s="285">
        <v>98</v>
      </c>
      <c r="R192" s="290" t="s">
        <v>150</v>
      </c>
      <c r="S192" s="285">
        <v>60</v>
      </c>
      <c r="T192" s="291">
        <v>39</v>
      </c>
      <c r="U192" s="285">
        <v>99</v>
      </c>
      <c r="V192" s="285">
        <v>197</v>
      </c>
      <c r="W192" s="285">
        <v>98.5</v>
      </c>
      <c r="X192" s="285">
        <v>98.5</v>
      </c>
      <c r="Y192" s="285" t="s">
        <v>150</v>
      </c>
      <c r="Z192" s="289">
        <v>59</v>
      </c>
      <c r="AA192" s="285">
        <v>40</v>
      </c>
      <c r="AB192" s="285">
        <v>99</v>
      </c>
      <c r="AC192" s="290" t="s">
        <v>150</v>
      </c>
      <c r="AD192" s="285">
        <v>56</v>
      </c>
      <c r="AE192" s="291">
        <v>38</v>
      </c>
      <c r="AF192" s="285">
        <v>94</v>
      </c>
      <c r="AG192" s="285">
        <v>193</v>
      </c>
      <c r="AH192" s="285">
        <v>96.5</v>
      </c>
      <c r="AI192" s="285">
        <v>77.2</v>
      </c>
      <c r="AJ192" s="285" t="s">
        <v>150</v>
      </c>
      <c r="AK192" s="285">
        <v>60</v>
      </c>
      <c r="AL192" s="285">
        <v>39</v>
      </c>
      <c r="AM192" s="285">
        <v>99</v>
      </c>
      <c r="AN192" s="290" t="s">
        <v>150</v>
      </c>
      <c r="AO192" s="285">
        <v>59</v>
      </c>
      <c r="AP192" s="291">
        <v>40</v>
      </c>
      <c r="AQ192" s="285">
        <v>99</v>
      </c>
      <c r="AR192" s="285">
        <v>198</v>
      </c>
      <c r="AS192" s="285">
        <v>99</v>
      </c>
      <c r="AT192" s="285">
        <v>39.6</v>
      </c>
      <c r="AU192" s="285" t="s">
        <v>150</v>
      </c>
      <c r="AV192" s="285">
        <v>60</v>
      </c>
      <c r="AW192" s="285">
        <v>40</v>
      </c>
      <c r="AX192" s="285">
        <v>100</v>
      </c>
      <c r="AY192" s="290" t="s">
        <v>150</v>
      </c>
      <c r="AZ192" s="285">
        <v>60</v>
      </c>
      <c r="BA192" s="291">
        <v>39</v>
      </c>
      <c r="BB192" s="285">
        <v>99</v>
      </c>
      <c r="BC192" s="292">
        <v>199</v>
      </c>
      <c r="BD192" s="285">
        <v>99.5</v>
      </c>
      <c r="BE192" s="285">
        <v>39.800000000000004</v>
      </c>
      <c r="BF192" s="285" t="s">
        <v>150</v>
      </c>
      <c r="BG192" s="285">
        <v>60</v>
      </c>
      <c r="BH192" s="285">
        <v>8</v>
      </c>
      <c r="BI192" s="285">
        <v>32</v>
      </c>
      <c r="BJ192" s="292">
        <v>40</v>
      </c>
      <c r="BK192" s="292">
        <v>100</v>
      </c>
      <c r="BL192" s="290" t="s">
        <v>150</v>
      </c>
      <c r="BM192" s="293">
        <v>59</v>
      </c>
      <c r="BN192" s="293">
        <v>8</v>
      </c>
      <c r="BO192" s="293">
        <v>24</v>
      </c>
      <c r="BP192" s="291">
        <v>32</v>
      </c>
      <c r="BQ192" s="294">
        <v>91</v>
      </c>
      <c r="BR192" s="285">
        <v>150</v>
      </c>
      <c r="BS192" s="294">
        <v>75</v>
      </c>
      <c r="BT192" s="285">
        <v>30</v>
      </c>
      <c r="BU192" s="285" t="s">
        <v>155</v>
      </c>
      <c r="BV192" s="285">
        <v>100</v>
      </c>
      <c r="BW192" s="290" t="s">
        <v>150</v>
      </c>
      <c r="BX192" s="285">
        <v>100</v>
      </c>
      <c r="BY192" s="285">
        <v>200</v>
      </c>
      <c r="BZ192" s="285">
        <v>100</v>
      </c>
      <c r="CA192" s="285">
        <v>20</v>
      </c>
      <c r="CB192" s="290" t="s">
        <v>150</v>
      </c>
      <c r="CC192" s="285">
        <v>100</v>
      </c>
      <c r="CD192" s="290" t="s">
        <v>150</v>
      </c>
      <c r="CE192" s="285">
        <v>100</v>
      </c>
      <c r="CF192" s="285">
        <v>200</v>
      </c>
      <c r="CG192" s="285">
        <v>100</v>
      </c>
      <c r="CH192" s="285">
        <v>20</v>
      </c>
      <c r="CI192" s="290" t="s">
        <v>150</v>
      </c>
      <c r="CJ192" s="285">
        <v>100</v>
      </c>
      <c r="CK192" s="290" t="s">
        <v>150</v>
      </c>
      <c r="CL192" s="285">
        <v>100</v>
      </c>
      <c r="CM192" s="285">
        <v>200</v>
      </c>
      <c r="CN192" s="285">
        <v>100</v>
      </c>
      <c r="CO192" s="285">
        <v>20</v>
      </c>
      <c r="CP192" s="290" t="s">
        <v>150</v>
      </c>
      <c r="CQ192" s="285">
        <v>100</v>
      </c>
      <c r="CR192" s="290" t="s">
        <v>150</v>
      </c>
      <c r="CS192" s="285">
        <v>100</v>
      </c>
      <c r="CT192" s="285">
        <v>200</v>
      </c>
      <c r="CU192" s="285">
        <v>100</v>
      </c>
      <c r="CV192" s="285">
        <v>20</v>
      </c>
      <c r="CW192" s="290"/>
      <c r="CX192" s="285">
        <v>59</v>
      </c>
      <c r="CY192" s="285">
        <v>34</v>
      </c>
      <c r="CZ192" s="285">
        <v>93</v>
      </c>
      <c r="DA192" s="290" t="s">
        <v>150</v>
      </c>
      <c r="DB192" s="285">
        <v>58</v>
      </c>
      <c r="DC192" s="291">
        <v>35</v>
      </c>
      <c r="DD192" s="285">
        <v>93</v>
      </c>
      <c r="DE192" s="285">
        <v>186</v>
      </c>
      <c r="DF192" s="285">
        <v>93</v>
      </c>
      <c r="DG192" s="285">
        <v>37.200000000000003</v>
      </c>
      <c r="DH192" s="285" t="s">
        <v>150</v>
      </c>
      <c r="DI192" s="289"/>
      <c r="DJ192" s="289"/>
      <c r="DK192" s="289"/>
      <c r="DL192" s="289"/>
      <c r="DM192" s="289"/>
      <c r="DN192" s="289"/>
      <c r="DO192" s="289"/>
      <c r="DP192" s="289"/>
      <c r="DQ192" s="289"/>
      <c r="DR192" s="289"/>
      <c r="DS192" s="289"/>
      <c r="DT192" s="289"/>
      <c r="DU192" s="289"/>
      <c r="DV192" s="289"/>
      <c r="DW192" s="289"/>
      <c r="DX192" s="289"/>
      <c r="DY192" s="289"/>
      <c r="DZ192" s="289"/>
      <c r="EA192" s="289"/>
      <c r="EB192" s="289"/>
      <c r="EC192" s="289"/>
      <c r="ED192" s="289"/>
      <c r="EE192" s="285">
        <v>59</v>
      </c>
      <c r="EF192" s="285">
        <v>34</v>
      </c>
      <c r="EG192" s="285">
        <v>93</v>
      </c>
      <c r="EH192" s="290" t="s">
        <v>150</v>
      </c>
      <c r="EI192" s="285">
        <v>58</v>
      </c>
      <c r="EJ192" s="291">
        <v>35</v>
      </c>
      <c r="EK192" s="285">
        <v>93</v>
      </c>
      <c r="EL192" s="285">
        <v>186</v>
      </c>
      <c r="EM192" s="285">
        <v>93</v>
      </c>
      <c r="EN192" s="285">
        <v>37.200000000000003</v>
      </c>
      <c r="EO192" s="285" t="s">
        <v>150</v>
      </c>
      <c r="EP192" s="285"/>
      <c r="EQ192" s="286"/>
      <c r="ER192" s="286"/>
      <c r="ES192" s="286"/>
      <c r="ET192" s="286"/>
      <c r="EU192" s="286"/>
    </row>
    <row r="193" spans="1:151" ht="23.25" thickBot="1" x14ac:dyDescent="0.3">
      <c r="A193" s="278">
        <v>227</v>
      </c>
      <c r="B193" s="269">
        <v>278</v>
      </c>
      <c r="C193" s="297" t="s">
        <v>349</v>
      </c>
      <c r="D193" s="269" t="s">
        <v>347</v>
      </c>
      <c r="E193" s="285" t="s">
        <v>26</v>
      </c>
      <c r="F193" s="288">
        <v>39009</v>
      </c>
      <c r="G193" s="285">
        <v>12</v>
      </c>
      <c r="H193" s="285">
        <v>11</v>
      </c>
      <c r="I193" s="285">
        <v>9</v>
      </c>
      <c r="J193" s="285" t="s">
        <v>23</v>
      </c>
      <c r="K193" s="285" t="s">
        <v>2</v>
      </c>
      <c r="L193" s="285" t="s">
        <v>17</v>
      </c>
      <c r="M193" s="295"/>
      <c r="N193" s="295"/>
      <c r="O193" s="285">
        <v>60</v>
      </c>
      <c r="P193" s="285">
        <v>40</v>
      </c>
      <c r="Q193" s="285">
        <v>100</v>
      </c>
      <c r="R193" s="290" t="s">
        <v>150</v>
      </c>
      <c r="S193" s="285">
        <v>60</v>
      </c>
      <c r="T193" s="291">
        <v>40</v>
      </c>
      <c r="U193" s="285">
        <v>100</v>
      </c>
      <c r="V193" s="285">
        <v>200</v>
      </c>
      <c r="W193" s="285">
        <v>100</v>
      </c>
      <c r="X193" s="285">
        <v>100</v>
      </c>
      <c r="Y193" s="285" t="s">
        <v>150</v>
      </c>
      <c r="Z193" s="289">
        <v>58</v>
      </c>
      <c r="AA193" s="285">
        <v>37</v>
      </c>
      <c r="AB193" s="285">
        <v>95</v>
      </c>
      <c r="AC193" s="290" t="s">
        <v>150</v>
      </c>
      <c r="AD193" s="285">
        <v>60</v>
      </c>
      <c r="AE193" s="291">
        <v>40</v>
      </c>
      <c r="AF193" s="285">
        <v>100</v>
      </c>
      <c r="AG193" s="285">
        <v>195</v>
      </c>
      <c r="AH193" s="285">
        <v>97.5</v>
      </c>
      <c r="AI193" s="285">
        <v>78</v>
      </c>
      <c r="AJ193" s="285" t="s">
        <v>150</v>
      </c>
      <c r="AK193" s="285">
        <v>60</v>
      </c>
      <c r="AL193" s="285">
        <v>36</v>
      </c>
      <c r="AM193" s="285">
        <v>96</v>
      </c>
      <c r="AN193" s="290" t="s">
        <v>150</v>
      </c>
      <c r="AO193" s="285">
        <v>60</v>
      </c>
      <c r="AP193" s="291">
        <v>40</v>
      </c>
      <c r="AQ193" s="285">
        <v>100</v>
      </c>
      <c r="AR193" s="285">
        <v>196</v>
      </c>
      <c r="AS193" s="285">
        <v>98</v>
      </c>
      <c r="AT193" s="285">
        <v>39.200000000000003</v>
      </c>
      <c r="AU193" s="285" t="s">
        <v>150</v>
      </c>
      <c r="AV193" s="285">
        <v>60</v>
      </c>
      <c r="AW193" s="285">
        <v>40</v>
      </c>
      <c r="AX193" s="285">
        <v>100</v>
      </c>
      <c r="AY193" s="290" t="s">
        <v>150</v>
      </c>
      <c r="AZ193" s="285">
        <v>60</v>
      </c>
      <c r="BA193" s="291">
        <v>39</v>
      </c>
      <c r="BB193" s="285">
        <v>99</v>
      </c>
      <c r="BC193" s="292">
        <v>199</v>
      </c>
      <c r="BD193" s="285">
        <v>99.5</v>
      </c>
      <c r="BE193" s="285">
        <v>39.800000000000004</v>
      </c>
      <c r="BF193" s="285" t="s">
        <v>150</v>
      </c>
      <c r="BG193" s="285">
        <v>60</v>
      </c>
      <c r="BH193" s="285">
        <v>8</v>
      </c>
      <c r="BI193" s="285">
        <v>32</v>
      </c>
      <c r="BJ193" s="292">
        <v>40</v>
      </c>
      <c r="BK193" s="292">
        <v>100</v>
      </c>
      <c r="BL193" s="290" t="s">
        <v>150</v>
      </c>
      <c r="BM193" s="293">
        <v>60</v>
      </c>
      <c r="BN193" s="293">
        <v>8</v>
      </c>
      <c r="BO193" s="293">
        <v>32</v>
      </c>
      <c r="BP193" s="291">
        <v>40</v>
      </c>
      <c r="BQ193" s="294">
        <v>100</v>
      </c>
      <c r="BR193" s="285">
        <v>160</v>
      </c>
      <c r="BS193" s="294">
        <v>80</v>
      </c>
      <c r="BT193" s="285">
        <v>32</v>
      </c>
      <c r="BU193" s="285" t="s">
        <v>155</v>
      </c>
      <c r="BV193" s="285">
        <v>100</v>
      </c>
      <c r="BW193" s="290" t="s">
        <v>150</v>
      </c>
      <c r="BX193" s="285">
        <v>100</v>
      </c>
      <c r="BY193" s="285">
        <v>200</v>
      </c>
      <c r="BZ193" s="285">
        <v>100</v>
      </c>
      <c r="CA193" s="285">
        <v>20</v>
      </c>
      <c r="CB193" s="290" t="s">
        <v>150</v>
      </c>
      <c r="CC193" s="285">
        <v>100</v>
      </c>
      <c r="CD193" s="290" t="s">
        <v>150</v>
      </c>
      <c r="CE193" s="285">
        <v>100</v>
      </c>
      <c r="CF193" s="285">
        <v>200</v>
      </c>
      <c r="CG193" s="285">
        <v>100</v>
      </c>
      <c r="CH193" s="285">
        <v>20</v>
      </c>
      <c r="CI193" s="290" t="s">
        <v>150</v>
      </c>
      <c r="CJ193" s="285">
        <v>100</v>
      </c>
      <c r="CK193" s="290" t="s">
        <v>150</v>
      </c>
      <c r="CL193" s="285">
        <v>100</v>
      </c>
      <c r="CM193" s="285">
        <v>200</v>
      </c>
      <c r="CN193" s="285">
        <v>100</v>
      </c>
      <c r="CO193" s="285">
        <v>20</v>
      </c>
      <c r="CP193" s="290" t="s">
        <v>150</v>
      </c>
      <c r="CQ193" s="285">
        <v>100</v>
      </c>
      <c r="CR193" s="290" t="s">
        <v>150</v>
      </c>
      <c r="CS193" s="285">
        <v>100</v>
      </c>
      <c r="CT193" s="285">
        <v>200</v>
      </c>
      <c r="CU193" s="285">
        <v>100</v>
      </c>
      <c r="CV193" s="285">
        <v>20</v>
      </c>
      <c r="CW193" s="290"/>
      <c r="CX193" s="285">
        <v>60</v>
      </c>
      <c r="CY193" s="285">
        <v>33</v>
      </c>
      <c r="CZ193" s="285">
        <v>93</v>
      </c>
      <c r="DA193" s="290" t="s">
        <v>150</v>
      </c>
      <c r="DB193" s="285">
        <v>59</v>
      </c>
      <c r="DC193" s="291">
        <v>40</v>
      </c>
      <c r="DD193" s="285">
        <v>99</v>
      </c>
      <c r="DE193" s="285">
        <v>192</v>
      </c>
      <c r="DF193" s="285">
        <v>96</v>
      </c>
      <c r="DG193" s="285">
        <v>38.400000000000006</v>
      </c>
      <c r="DH193" s="285" t="s">
        <v>150</v>
      </c>
      <c r="DI193" s="289"/>
      <c r="DJ193" s="289"/>
      <c r="DK193" s="289"/>
      <c r="DL193" s="289"/>
      <c r="DM193" s="289"/>
      <c r="DN193" s="289"/>
      <c r="DO193" s="289"/>
      <c r="DP193" s="289"/>
      <c r="DQ193" s="289"/>
      <c r="DR193" s="289"/>
      <c r="DS193" s="289"/>
      <c r="DT193" s="289"/>
      <c r="DU193" s="289"/>
      <c r="DV193" s="289"/>
      <c r="DW193" s="289"/>
      <c r="DX193" s="289"/>
      <c r="DY193" s="289"/>
      <c r="DZ193" s="289"/>
      <c r="EA193" s="289"/>
      <c r="EB193" s="289"/>
      <c r="EC193" s="289"/>
      <c r="ED193" s="289"/>
      <c r="EE193" s="285">
        <v>60</v>
      </c>
      <c r="EF193" s="285">
        <v>33</v>
      </c>
      <c r="EG193" s="285">
        <v>93</v>
      </c>
      <c r="EH193" s="290" t="s">
        <v>150</v>
      </c>
      <c r="EI193" s="285">
        <v>59</v>
      </c>
      <c r="EJ193" s="291">
        <v>40</v>
      </c>
      <c r="EK193" s="285">
        <v>99</v>
      </c>
      <c r="EL193" s="285">
        <v>192</v>
      </c>
      <c r="EM193" s="285">
        <v>96</v>
      </c>
      <c r="EN193" s="285">
        <v>38.400000000000006</v>
      </c>
      <c r="EO193" s="285" t="s">
        <v>150</v>
      </c>
      <c r="EP193" s="285"/>
      <c r="EQ193" s="286"/>
      <c r="ER193" s="286"/>
      <c r="ES193" s="286"/>
      <c r="ET193" s="286"/>
      <c r="EU193" s="286"/>
    </row>
    <row r="194" spans="1:151" ht="23.25" thickBot="1" x14ac:dyDescent="0.3">
      <c r="A194" s="278">
        <v>228</v>
      </c>
      <c r="B194" s="269">
        <v>279</v>
      </c>
      <c r="C194" s="297" t="s">
        <v>350</v>
      </c>
      <c r="D194" s="269" t="s">
        <v>347</v>
      </c>
      <c r="E194" s="285" t="s">
        <v>26</v>
      </c>
      <c r="F194" s="288">
        <v>39112</v>
      </c>
      <c r="G194" s="285">
        <v>1</v>
      </c>
      <c r="H194" s="285">
        <v>8</v>
      </c>
      <c r="I194" s="285">
        <v>9</v>
      </c>
      <c r="J194" s="285" t="s">
        <v>23</v>
      </c>
      <c r="K194" s="285" t="s">
        <v>2</v>
      </c>
      <c r="L194" s="285" t="s">
        <v>17</v>
      </c>
      <c r="M194" s="295"/>
      <c r="N194" s="295"/>
      <c r="O194" s="285">
        <v>60</v>
      </c>
      <c r="P194" s="285">
        <v>36</v>
      </c>
      <c r="Q194" s="285">
        <v>96</v>
      </c>
      <c r="R194" s="290" t="s">
        <v>150</v>
      </c>
      <c r="S194" s="285">
        <v>56</v>
      </c>
      <c r="T194" s="291">
        <v>36</v>
      </c>
      <c r="U194" s="285">
        <v>92</v>
      </c>
      <c r="V194" s="285">
        <v>188</v>
      </c>
      <c r="W194" s="285">
        <v>94</v>
      </c>
      <c r="X194" s="285">
        <v>94</v>
      </c>
      <c r="Y194" s="285" t="s">
        <v>150</v>
      </c>
      <c r="Z194" s="289">
        <v>56</v>
      </c>
      <c r="AA194" s="285">
        <v>28</v>
      </c>
      <c r="AB194" s="285">
        <v>84</v>
      </c>
      <c r="AC194" s="290" t="s">
        <v>148</v>
      </c>
      <c r="AD194" s="285">
        <v>52</v>
      </c>
      <c r="AE194" s="291">
        <v>37</v>
      </c>
      <c r="AF194" s="285">
        <v>89</v>
      </c>
      <c r="AG194" s="285">
        <v>173</v>
      </c>
      <c r="AH194" s="285">
        <v>86.5</v>
      </c>
      <c r="AI194" s="285">
        <v>69.2</v>
      </c>
      <c r="AJ194" s="285" t="s">
        <v>150</v>
      </c>
      <c r="AK194" s="285">
        <v>51</v>
      </c>
      <c r="AL194" s="285">
        <v>31</v>
      </c>
      <c r="AM194" s="285">
        <v>82</v>
      </c>
      <c r="AN194" s="290" t="s">
        <v>149</v>
      </c>
      <c r="AO194" s="285">
        <v>53</v>
      </c>
      <c r="AP194" s="291">
        <v>35</v>
      </c>
      <c r="AQ194" s="285">
        <v>88</v>
      </c>
      <c r="AR194" s="285">
        <v>170</v>
      </c>
      <c r="AS194" s="285">
        <v>85</v>
      </c>
      <c r="AT194" s="285">
        <v>34</v>
      </c>
      <c r="AU194" s="285" t="s">
        <v>150</v>
      </c>
      <c r="AV194" s="285">
        <v>60</v>
      </c>
      <c r="AW194" s="285">
        <v>40</v>
      </c>
      <c r="AX194" s="285">
        <v>100</v>
      </c>
      <c r="AY194" s="290" t="s">
        <v>150</v>
      </c>
      <c r="AZ194" s="285">
        <v>60</v>
      </c>
      <c r="BA194" s="291">
        <v>40</v>
      </c>
      <c r="BB194" s="285">
        <v>100</v>
      </c>
      <c r="BC194" s="292">
        <v>200</v>
      </c>
      <c r="BD194" s="285">
        <v>100</v>
      </c>
      <c r="BE194" s="285">
        <v>40</v>
      </c>
      <c r="BF194" s="285" t="s">
        <v>150</v>
      </c>
      <c r="BG194" s="285">
        <v>53</v>
      </c>
      <c r="BH194" s="285">
        <v>8</v>
      </c>
      <c r="BI194" s="285">
        <v>30</v>
      </c>
      <c r="BJ194" s="292">
        <v>38</v>
      </c>
      <c r="BK194" s="292">
        <v>91</v>
      </c>
      <c r="BL194" s="290" t="s">
        <v>150</v>
      </c>
      <c r="BM194" s="293">
        <v>57</v>
      </c>
      <c r="BN194" s="293">
        <v>8</v>
      </c>
      <c r="BO194" s="293">
        <v>25</v>
      </c>
      <c r="BP194" s="291">
        <v>33</v>
      </c>
      <c r="BQ194" s="294">
        <v>90</v>
      </c>
      <c r="BR194" s="285">
        <v>147</v>
      </c>
      <c r="BS194" s="294">
        <v>73.5</v>
      </c>
      <c r="BT194" s="285">
        <v>29.400000000000002</v>
      </c>
      <c r="BU194" s="285" t="s">
        <v>148</v>
      </c>
      <c r="BV194" s="285">
        <v>100</v>
      </c>
      <c r="BW194" s="290" t="s">
        <v>150</v>
      </c>
      <c r="BX194" s="285">
        <v>100</v>
      </c>
      <c r="BY194" s="285">
        <v>200</v>
      </c>
      <c r="BZ194" s="285">
        <v>100</v>
      </c>
      <c r="CA194" s="285">
        <v>20</v>
      </c>
      <c r="CB194" s="290" t="s">
        <v>150</v>
      </c>
      <c r="CC194" s="285">
        <v>100</v>
      </c>
      <c r="CD194" s="290" t="s">
        <v>150</v>
      </c>
      <c r="CE194" s="285">
        <v>100</v>
      </c>
      <c r="CF194" s="285">
        <v>200</v>
      </c>
      <c r="CG194" s="285">
        <v>100</v>
      </c>
      <c r="CH194" s="285">
        <v>20</v>
      </c>
      <c r="CI194" s="290" t="s">
        <v>150</v>
      </c>
      <c r="CJ194" s="285">
        <v>100</v>
      </c>
      <c r="CK194" s="290" t="s">
        <v>150</v>
      </c>
      <c r="CL194" s="285">
        <v>100</v>
      </c>
      <c r="CM194" s="285">
        <v>200</v>
      </c>
      <c r="CN194" s="285">
        <v>100</v>
      </c>
      <c r="CO194" s="285">
        <v>20</v>
      </c>
      <c r="CP194" s="290" t="s">
        <v>150</v>
      </c>
      <c r="CQ194" s="285">
        <v>100</v>
      </c>
      <c r="CR194" s="290" t="s">
        <v>150</v>
      </c>
      <c r="CS194" s="285">
        <v>100</v>
      </c>
      <c r="CT194" s="285">
        <v>200</v>
      </c>
      <c r="CU194" s="285">
        <v>100</v>
      </c>
      <c r="CV194" s="285">
        <v>20</v>
      </c>
      <c r="CW194" s="290"/>
      <c r="CX194" s="285">
        <v>51</v>
      </c>
      <c r="CY194" s="285">
        <v>25</v>
      </c>
      <c r="CZ194" s="285">
        <v>76</v>
      </c>
      <c r="DA194" s="290" t="s">
        <v>149</v>
      </c>
      <c r="DB194" s="285">
        <v>55</v>
      </c>
      <c r="DC194" s="291">
        <v>33</v>
      </c>
      <c r="DD194" s="285">
        <v>88</v>
      </c>
      <c r="DE194" s="285">
        <v>164</v>
      </c>
      <c r="DF194" s="285">
        <v>82</v>
      </c>
      <c r="DG194" s="285">
        <v>32.800000000000004</v>
      </c>
      <c r="DH194" s="285" t="s">
        <v>155</v>
      </c>
      <c r="DI194" s="289"/>
      <c r="DJ194" s="289"/>
      <c r="DK194" s="289"/>
      <c r="DL194" s="289"/>
      <c r="DM194" s="289"/>
      <c r="DN194" s="289"/>
      <c r="DO194" s="289"/>
      <c r="DP194" s="289"/>
      <c r="DQ194" s="289"/>
      <c r="DR194" s="289"/>
      <c r="DS194" s="289"/>
      <c r="DT194" s="289"/>
      <c r="DU194" s="289"/>
      <c r="DV194" s="289"/>
      <c r="DW194" s="289"/>
      <c r="DX194" s="289"/>
      <c r="DY194" s="289"/>
      <c r="DZ194" s="289"/>
      <c r="EA194" s="289"/>
      <c r="EB194" s="289"/>
      <c r="EC194" s="289"/>
      <c r="ED194" s="289"/>
      <c r="EE194" s="285">
        <v>51</v>
      </c>
      <c r="EF194" s="285">
        <v>25</v>
      </c>
      <c r="EG194" s="285">
        <v>76</v>
      </c>
      <c r="EH194" s="290" t="s">
        <v>149</v>
      </c>
      <c r="EI194" s="285">
        <v>55</v>
      </c>
      <c r="EJ194" s="291">
        <v>33</v>
      </c>
      <c r="EK194" s="285">
        <v>88</v>
      </c>
      <c r="EL194" s="285">
        <v>164</v>
      </c>
      <c r="EM194" s="285">
        <v>82</v>
      </c>
      <c r="EN194" s="285">
        <v>32.800000000000004</v>
      </c>
      <c r="EO194" s="285" t="s">
        <v>155</v>
      </c>
      <c r="EP194" s="285"/>
      <c r="EQ194" s="286"/>
      <c r="ER194" s="286"/>
      <c r="ES194" s="286"/>
      <c r="ET194" s="286"/>
      <c r="EU194" s="286"/>
    </row>
    <row r="195" spans="1:151" ht="23.25" thickBot="1" x14ac:dyDescent="0.3">
      <c r="A195" s="278">
        <v>229</v>
      </c>
      <c r="B195" s="269">
        <v>280</v>
      </c>
      <c r="C195" s="297" t="s">
        <v>351</v>
      </c>
      <c r="D195" s="269" t="s">
        <v>347</v>
      </c>
      <c r="E195" s="285" t="s">
        <v>26</v>
      </c>
      <c r="F195" s="288">
        <v>38787</v>
      </c>
      <c r="G195" s="285">
        <v>20</v>
      </c>
      <c r="H195" s="285">
        <v>6</v>
      </c>
      <c r="I195" s="285">
        <v>10</v>
      </c>
      <c r="J195" s="285" t="s">
        <v>23</v>
      </c>
      <c r="K195" s="285" t="s">
        <v>2</v>
      </c>
      <c r="L195" s="285" t="s">
        <v>17</v>
      </c>
      <c r="M195" s="295"/>
      <c r="N195" s="295"/>
      <c r="O195" s="285">
        <v>59</v>
      </c>
      <c r="P195" s="285">
        <v>34</v>
      </c>
      <c r="Q195" s="285">
        <v>93</v>
      </c>
      <c r="R195" s="290" t="s">
        <v>150</v>
      </c>
      <c r="S195" s="285">
        <v>57</v>
      </c>
      <c r="T195" s="291">
        <v>37</v>
      </c>
      <c r="U195" s="285">
        <v>94</v>
      </c>
      <c r="V195" s="285">
        <v>187</v>
      </c>
      <c r="W195" s="285">
        <v>93.5</v>
      </c>
      <c r="X195" s="285">
        <v>93.5</v>
      </c>
      <c r="Y195" s="285" t="s">
        <v>150</v>
      </c>
      <c r="Z195" s="289">
        <v>53</v>
      </c>
      <c r="AA195" s="285">
        <v>34</v>
      </c>
      <c r="AB195" s="285">
        <v>87</v>
      </c>
      <c r="AC195" s="290" t="s">
        <v>150</v>
      </c>
      <c r="AD195" s="285">
        <v>47</v>
      </c>
      <c r="AE195" s="291">
        <v>33</v>
      </c>
      <c r="AF195" s="285">
        <v>80</v>
      </c>
      <c r="AG195" s="285">
        <v>167</v>
      </c>
      <c r="AH195" s="285">
        <v>83.5</v>
      </c>
      <c r="AI195" s="285">
        <v>66.8</v>
      </c>
      <c r="AJ195" s="285" t="s">
        <v>155</v>
      </c>
      <c r="AK195" s="285">
        <v>53</v>
      </c>
      <c r="AL195" s="285">
        <v>35</v>
      </c>
      <c r="AM195" s="285">
        <v>88</v>
      </c>
      <c r="AN195" s="290" t="s">
        <v>150</v>
      </c>
      <c r="AO195" s="285">
        <v>46</v>
      </c>
      <c r="AP195" s="291">
        <v>32</v>
      </c>
      <c r="AQ195" s="285">
        <v>78</v>
      </c>
      <c r="AR195" s="285">
        <v>166</v>
      </c>
      <c r="AS195" s="285">
        <v>83</v>
      </c>
      <c r="AT195" s="285">
        <v>33.200000000000003</v>
      </c>
      <c r="AU195" s="285" t="s">
        <v>155</v>
      </c>
      <c r="AV195" s="285">
        <v>58</v>
      </c>
      <c r="AW195" s="285">
        <v>40</v>
      </c>
      <c r="AX195" s="285">
        <v>98</v>
      </c>
      <c r="AY195" s="290" t="s">
        <v>150</v>
      </c>
      <c r="AZ195" s="285">
        <v>60</v>
      </c>
      <c r="BA195" s="291">
        <v>39</v>
      </c>
      <c r="BB195" s="285">
        <v>99</v>
      </c>
      <c r="BC195" s="292">
        <v>197</v>
      </c>
      <c r="BD195" s="285">
        <v>98.5</v>
      </c>
      <c r="BE195" s="285">
        <v>39.400000000000006</v>
      </c>
      <c r="BF195" s="285" t="s">
        <v>150</v>
      </c>
      <c r="BG195" s="285">
        <v>55</v>
      </c>
      <c r="BH195" s="285">
        <v>8</v>
      </c>
      <c r="BI195" s="285">
        <v>28</v>
      </c>
      <c r="BJ195" s="292">
        <v>36</v>
      </c>
      <c r="BK195" s="292">
        <v>91</v>
      </c>
      <c r="BL195" s="290" t="s">
        <v>150</v>
      </c>
      <c r="BM195" s="293">
        <v>56</v>
      </c>
      <c r="BN195" s="293">
        <v>8</v>
      </c>
      <c r="BO195" s="293">
        <v>29</v>
      </c>
      <c r="BP195" s="291">
        <v>37</v>
      </c>
      <c r="BQ195" s="294">
        <v>93</v>
      </c>
      <c r="BR195" s="285">
        <v>149</v>
      </c>
      <c r="BS195" s="294">
        <v>74.5</v>
      </c>
      <c r="BT195" s="285">
        <v>29.8</v>
      </c>
      <c r="BU195" s="285" t="s">
        <v>148</v>
      </c>
      <c r="BV195" s="285">
        <v>100</v>
      </c>
      <c r="BW195" s="290" t="s">
        <v>150</v>
      </c>
      <c r="BX195" s="285">
        <v>100</v>
      </c>
      <c r="BY195" s="285">
        <v>200</v>
      </c>
      <c r="BZ195" s="285">
        <v>100</v>
      </c>
      <c r="CA195" s="285">
        <v>20</v>
      </c>
      <c r="CB195" s="290" t="s">
        <v>150</v>
      </c>
      <c r="CC195" s="285">
        <v>100</v>
      </c>
      <c r="CD195" s="290" t="s">
        <v>150</v>
      </c>
      <c r="CE195" s="285">
        <v>100</v>
      </c>
      <c r="CF195" s="285">
        <v>200</v>
      </c>
      <c r="CG195" s="285">
        <v>100</v>
      </c>
      <c r="CH195" s="285">
        <v>20</v>
      </c>
      <c r="CI195" s="290" t="s">
        <v>150</v>
      </c>
      <c r="CJ195" s="285">
        <v>100</v>
      </c>
      <c r="CK195" s="290" t="s">
        <v>150</v>
      </c>
      <c r="CL195" s="285">
        <v>100</v>
      </c>
      <c r="CM195" s="285">
        <v>200</v>
      </c>
      <c r="CN195" s="285">
        <v>100</v>
      </c>
      <c r="CO195" s="285">
        <v>20</v>
      </c>
      <c r="CP195" s="290" t="s">
        <v>150</v>
      </c>
      <c r="CQ195" s="285">
        <v>100</v>
      </c>
      <c r="CR195" s="290" t="s">
        <v>150</v>
      </c>
      <c r="CS195" s="285">
        <v>100</v>
      </c>
      <c r="CT195" s="285">
        <v>200</v>
      </c>
      <c r="CU195" s="285">
        <v>100</v>
      </c>
      <c r="CV195" s="285">
        <v>20</v>
      </c>
      <c r="CW195" s="290"/>
      <c r="CX195" s="285">
        <v>51</v>
      </c>
      <c r="CY195" s="285">
        <v>21</v>
      </c>
      <c r="CZ195" s="285">
        <v>72</v>
      </c>
      <c r="DA195" s="290" t="s">
        <v>148</v>
      </c>
      <c r="DB195" s="285">
        <v>51</v>
      </c>
      <c r="DC195" s="291">
        <v>29</v>
      </c>
      <c r="DD195" s="285">
        <v>80</v>
      </c>
      <c r="DE195" s="285">
        <v>152</v>
      </c>
      <c r="DF195" s="285">
        <v>76</v>
      </c>
      <c r="DG195" s="285">
        <v>30.400000000000002</v>
      </c>
      <c r="DH195" s="285" t="s">
        <v>155</v>
      </c>
      <c r="DI195" s="289"/>
      <c r="DJ195" s="289"/>
      <c r="DK195" s="289"/>
      <c r="DL195" s="289"/>
      <c r="DM195" s="289"/>
      <c r="DN195" s="289"/>
      <c r="DO195" s="289"/>
      <c r="DP195" s="289"/>
      <c r="DQ195" s="289"/>
      <c r="DR195" s="289"/>
      <c r="DS195" s="289"/>
      <c r="DT195" s="289"/>
      <c r="DU195" s="289"/>
      <c r="DV195" s="289"/>
      <c r="DW195" s="289"/>
      <c r="DX195" s="289"/>
      <c r="DY195" s="289"/>
      <c r="DZ195" s="289"/>
      <c r="EA195" s="289"/>
      <c r="EB195" s="289"/>
      <c r="EC195" s="289"/>
      <c r="ED195" s="289"/>
      <c r="EE195" s="285">
        <v>51</v>
      </c>
      <c r="EF195" s="285">
        <v>21</v>
      </c>
      <c r="EG195" s="285">
        <v>72</v>
      </c>
      <c r="EH195" s="290" t="s">
        <v>148</v>
      </c>
      <c r="EI195" s="285">
        <v>51</v>
      </c>
      <c r="EJ195" s="291">
        <v>29</v>
      </c>
      <c r="EK195" s="285">
        <v>80</v>
      </c>
      <c r="EL195" s="285">
        <v>152</v>
      </c>
      <c r="EM195" s="285">
        <v>76</v>
      </c>
      <c r="EN195" s="285">
        <v>30.400000000000002</v>
      </c>
      <c r="EO195" s="285" t="s">
        <v>155</v>
      </c>
      <c r="EP195" s="285"/>
      <c r="EQ195" s="286"/>
      <c r="ER195" s="286"/>
      <c r="ES195" s="286"/>
      <c r="ET195" s="286"/>
      <c r="EU195" s="286"/>
    </row>
    <row r="196" spans="1:151" ht="23.25" thickBot="1" x14ac:dyDescent="0.3">
      <c r="A196" s="278">
        <v>230</v>
      </c>
      <c r="B196" s="269">
        <v>281</v>
      </c>
      <c r="C196" s="297" t="s">
        <v>352</v>
      </c>
      <c r="D196" s="269" t="s">
        <v>347</v>
      </c>
      <c r="E196" s="285" t="s">
        <v>26</v>
      </c>
      <c r="F196" s="288">
        <v>38902</v>
      </c>
      <c r="G196" s="285">
        <v>27</v>
      </c>
      <c r="H196" s="285">
        <v>2</v>
      </c>
      <c r="I196" s="285">
        <v>10</v>
      </c>
      <c r="J196" s="285" t="s">
        <v>23</v>
      </c>
      <c r="K196" s="285" t="s">
        <v>2</v>
      </c>
      <c r="L196" s="285" t="s">
        <v>17</v>
      </c>
      <c r="M196" s="295"/>
      <c r="N196" s="295"/>
      <c r="O196" s="285">
        <v>59</v>
      </c>
      <c r="P196" s="285">
        <v>39</v>
      </c>
      <c r="Q196" s="285">
        <v>98</v>
      </c>
      <c r="R196" s="290" t="s">
        <v>150</v>
      </c>
      <c r="S196" s="285">
        <v>60</v>
      </c>
      <c r="T196" s="291">
        <v>40</v>
      </c>
      <c r="U196" s="285">
        <v>100</v>
      </c>
      <c r="V196" s="285">
        <v>198</v>
      </c>
      <c r="W196" s="285">
        <v>99</v>
      </c>
      <c r="X196" s="285">
        <v>99</v>
      </c>
      <c r="Y196" s="285" t="s">
        <v>150</v>
      </c>
      <c r="Z196" s="289">
        <v>58</v>
      </c>
      <c r="AA196" s="285">
        <v>32</v>
      </c>
      <c r="AB196" s="285">
        <v>90</v>
      </c>
      <c r="AC196" s="290" t="s">
        <v>149</v>
      </c>
      <c r="AD196" s="285">
        <v>56</v>
      </c>
      <c r="AE196" s="291">
        <v>40</v>
      </c>
      <c r="AF196" s="285">
        <v>96</v>
      </c>
      <c r="AG196" s="285">
        <v>186</v>
      </c>
      <c r="AH196" s="285">
        <v>93</v>
      </c>
      <c r="AI196" s="285">
        <v>74.400000000000006</v>
      </c>
      <c r="AJ196" s="285" t="s">
        <v>150</v>
      </c>
      <c r="AK196" s="285">
        <v>58</v>
      </c>
      <c r="AL196" s="285">
        <v>34</v>
      </c>
      <c r="AM196" s="285">
        <v>92</v>
      </c>
      <c r="AN196" s="290" t="s">
        <v>150</v>
      </c>
      <c r="AO196" s="285">
        <v>59</v>
      </c>
      <c r="AP196" s="291">
        <v>40</v>
      </c>
      <c r="AQ196" s="285">
        <v>99</v>
      </c>
      <c r="AR196" s="285">
        <v>191</v>
      </c>
      <c r="AS196" s="285">
        <v>95.5</v>
      </c>
      <c r="AT196" s="285">
        <v>38.200000000000003</v>
      </c>
      <c r="AU196" s="285" t="s">
        <v>150</v>
      </c>
      <c r="AV196" s="285">
        <v>59</v>
      </c>
      <c r="AW196" s="285">
        <v>40</v>
      </c>
      <c r="AX196" s="285">
        <v>99</v>
      </c>
      <c r="AY196" s="290" t="s">
        <v>150</v>
      </c>
      <c r="AZ196" s="285">
        <v>60</v>
      </c>
      <c r="BA196" s="291">
        <v>37</v>
      </c>
      <c r="BB196" s="285">
        <v>97</v>
      </c>
      <c r="BC196" s="292">
        <v>196</v>
      </c>
      <c r="BD196" s="285">
        <v>98</v>
      </c>
      <c r="BE196" s="285">
        <v>39.200000000000003</v>
      </c>
      <c r="BF196" s="285" t="s">
        <v>150</v>
      </c>
      <c r="BG196" s="285">
        <v>60</v>
      </c>
      <c r="BH196" s="285">
        <v>8</v>
      </c>
      <c r="BI196" s="285">
        <v>32</v>
      </c>
      <c r="BJ196" s="292">
        <v>40</v>
      </c>
      <c r="BK196" s="292">
        <v>100</v>
      </c>
      <c r="BL196" s="290" t="s">
        <v>150</v>
      </c>
      <c r="BM196" s="293">
        <v>59</v>
      </c>
      <c r="BN196" s="293">
        <v>8</v>
      </c>
      <c r="BO196" s="293">
        <v>30</v>
      </c>
      <c r="BP196" s="291">
        <v>38</v>
      </c>
      <c r="BQ196" s="294">
        <v>97</v>
      </c>
      <c r="BR196" s="285">
        <v>156</v>
      </c>
      <c r="BS196" s="294">
        <v>78</v>
      </c>
      <c r="BT196" s="285">
        <v>31.200000000000003</v>
      </c>
      <c r="BU196" s="285" t="s">
        <v>155</v>
      </c>
      <c r="BV196" s="285">
        <v>100</v>
      </c>
      <c r="BW196" s="290" t="s">
        <v>150</v>
      </c>
      <c r="BX196" s="285">
        <v>100</v>
      </c>
      <c r="BY196" s="285">
        <v>200</v>
      </c>
      <c r="BZ196" s="285">
        <v>100</v>
      </c>
      <c r="CA196" s="285">
        <v>20</v>
      </c>
      <c r="CB196" s="290" t="s">
        <v>150</v>
      </c>
      <c r="CC196" s="285">
        <v>100</v>
      </c>
      <c r="CD196" s="290" t="s">
        <v>150</v>
      </c>
      <c r="CE196" s="285">
        <v>100</v>
      </c>
      <c r="CF196" s="285">
        <v>200</v>
      </c>
      <c r="CG196" s="285">
        <v>100</v>
      </c>
      <c r="CH196" s="285">
        <v>20</v>
      </c>
      <c r="CI196" s="290" t="s">
        <v>150</v>
      </c>
      <c r="CJ196" s="285">
        <v>100</v>
      </c>
      <c r="CK196" s="290" t="s">
        <v>150</v>
      </c>
      <c r="CL196" s="285">
        <v>100</v>
      </c>
      <c r="CM196" s="285">
        <v>200</v>
      </c>
      <c r="CN196" s="285">
        <v>100</v>
      </c>
      <c r="CO196" s="285">
        <v>20</v>
      </c>
      <c r="CP196" s="290" t="s">
        <v>150</v>
      </c>
      <c r="CQ196" s="285">
        <v>100</v>
      </c>
      <c r="CR196" s="290" t="s">
        <v>150</v>
      </c>
      <c r="CS196" s="285">
        <v>100</v>
      </c>
      <c r="CT196" s="285">
        <v>200</v>
      </c>
      <c r="CU196" s="285">
        <v>100</v>
      </c>
      <c r="CV196" s="285">
        <v>20</v>
      </c>
      <c r="CW196" s="290"/>
      <c r="CX196" s="285">
        <v>60</v>
      </c>
      <c r="CY196" s="285">
        <v>34</v>
      </c>
      <c r="CZ196" s="285">
        <v>94</v>
      </c>
      <c r="DA196" s="290" t="s">
        <v>150</v>
      </c>
      <c r="DB196" s="285">
        <v>59</v>
      </c>
      <c r="DC196" s="291">
        <v>39</v>
      </c>
      <c r="DD196" s="285">
        <v>98</v>
      </c>
      <c r="DE196" s="285">
        <v>192</v>
      </c>
      <c r="DF196" s="285">
        <v>96</v>
      </c>
      <c r="DG196" s="285">
        <v>38.400000000000006</v>
      </c>
      <c r="DH196" s="285" t="s">
        <v>150</v>
      </c>
      <c r="DI196" s="289"/>
      <c r="DJ196" s="289"/>
      <c r="DK196" s="289"/>
      <c r="DL196" s="289"/>
      <c r="DM196" s="289"/>
      <c r="DN196" s="289"/>
      <c r="DO196" s="289"/>
      <c r="DP196" s="289"/>
      <c r="DQ196" s="289"/>
      <c r="DR196" s="289"/>
      <c r="DS196" s="289"/>
      <c r="DT196" s="289"/>
      <c r="DU196" s="289"/>
      <c r="DV196" s="289"/>
      <c r="DW196" s="289"/>
      <c r="DX196" s="289"/>
      <c r="DY196" s="289"/>
      <c r="DZ196" s="289"/>
      <c r="EA196" s="289"/>
      <c r="EB196" s="289"/>
      <c r="EC196" s="289"/>
      <c r="ED196" s="289"/>
      <c r="EE196" s="285">
        <v>60</v>
      </c>
      <c r="EF196" s="285">
        <v>34</v>
      </c>
      <c r="EG196" s="285">
        <v>94</v>
      </c>
      <c r="EH196" s="290" t="s">
        <v>150</v>
      </c>
      <c r="EI196" s="285">
        <v>59</v>
      </c>
      <c r="EJ196" s="291">
        <v>39</v>
      </c>
      <c r="EK196" s="285">
        <v>98</v>
      </c>
      <c r="EL196" s="285">
        <v>192</v>
      </c>
      <c r="EM196" s="285">
        <v>96</v>
      </c>
      <c r="EN196" s="285">
        <v>38.400000000000006</v>
      </c>
      <c r="EO196" s="285" t="s">
        <v>150</v>
      </c>
      <c r="EP196" s="285"/>
      <c r="EQ196" s="286"/>
      <c r="ER196" s="286"/>
      <c r="ES196" s="286"/>
      <c r="ET196" s="286"/>
      <c r="EU196" s="286"/>
    </row>
    <row r="197" spans="1:151" ht="23.25" thickBot="1" x14ac:dyDescent="0.3">
      <c r="A197" s="278">
        <v>231</v>
      </c>
      <c r="B197" s="269">
        <v>282</v>
      </c>
      <c r="C197" s="297" t="s">
        <v>353</v>
      </c>
      <c r="D197" s="269" t="s">
        <v>347</v>
      </c>
      <c r="E197" s="285" t="s">
        <v>26</v>
      </c>
      <c r="F197" s="288">
        <v>38930</v>
      </c>
      <c r="G197" s="285">
        <v>0</v>
      </c>
      <c r="H197" s="285">
        <v>2</v>
      </c>
      <c r="I197" s="285">
        <v>10</v>
      </c>
      <c r="J197" s="285" t="s">
        <v>23</v>
      </c>
      <c r="K197" s="285" t="s">
        <v>2</v>
      </c>
      <c r="L197" s="285" t="s">
        <v>17</v>
      </c>
      <c r="M197" s="295"/>
      <c r="N197" s="295"/>
      <c r="O197" s="285">
        <v>60</v>
      </c>
      <c r="P197" s="285">
        <v>39</v>
      </c>
      <c r="Q197" s="285">
        <v>99</v>
      </c>
      <c r="R197" s="290" t="s">
        <v>150</v>
      </c>
      <c r="S197" s="285">
        <v>60</v>
      </c>
      <c r="T197" s="291">
        <v>39</v>
      </c>
      <c r="U197" s="285">
        <v>99</v>
      </c>
      <c r="V197" s="285">
        <v>198</v>
      </c>
      <c r="W197" s="285">
        <v>99</v>
      </c>
      <c r="X197" s="285">
        <v>99</v>
      </c>
      <c r="Y197" s="285" t="s">
        <v>150</v>
      </c>
      <c r="Z197" s="289">
        <v>59</v>
      </c>
      <c r="AA197" s="285">
        <v>32</v>
      </c>
      <c r="AB197" s="285">
        <v>91</v>
      </c>
      <c r="AC197" s="290" t="s">
        <v>149</v>
      </c>
      <c r="AD197" s="285">
        <v>59</v>
      </c>
      <c r="AE197" s="291">
        <v>40</v>
      </c>
      <c r="AF197" s="285">
        <v>99</v>
      </c>
      <c r="AG197" s="285">
        <v>190</v>
      </c>
      <c r="AH197" s="285">
        <v>95</v>
      </c>
      <c r="AI197" s="285">
        <v>76</v>
      </c>
      <c r="AJ197" s="285" t="s">
        <v>150</v>
      </c>
      <c r="AK197" s="285">
        <v>56</v>
      </c>
      <c r="AL197" s="285">
        <v>37</v>
      </c>
      <c r="AM197" s="285">
        <v>93</v>
      </c>
      <c r="AN197" s="290" t="s">
        <v>150</v>
      </c>
      <c r="AO197" s="285">
        <v>56</v>
      </c>
      <c r="AP197" s="291">
        <v>40</v>
      </c>
      <c r="AQ197" s="285">
        <v>96</v>
      </c>
      <c r="AR197" s="285">
        <v>189</v>
      </c>
      <c r="AS197" s="285">
        <v>94.5</v>
      </c>
      <c r="AT197" s="285">
        <v>37.800000000000004</v>
      </c>
      <c r="AU197" s="285" t="s">
        <v>150</v>
      </c>
      <c r="AV197" s="285">
        <v>60</v>
      </c>
      <c r="AW197" s="285">
        <v>40</v>
      </c>
      <c r="AX197" s="285">
        <v>100</v>
      </c>
      <c r="AY197" s="290" t="s">
        <v>150</v>
      </c>
      <c r="AZ197" s="285">
        <v>60</v>
      </c>
      <c r="BA197" s="291">
        <v>40</v>
      </c>
      <c r="BB197" s="285">
        <v>100</v>
      </c>
      <c r="BC197" s="292">
        <v>200</v>
      </c>
      <c r="BD197" s="285">
        <v>100</v>
      </c>
      <c r="BE197" s="285">
        <v>40</v>
      </c>
      <c r="BF197" s="285" t="s">
        <v>150</v>
      </c>
      <c r="BG197" s="285">
        <v>60</v>
      </c>
      <c r="BH197" s="285">
        <v>8</v>
      </c>
      <c r="BI197" s="285">
        <v>32</v>
      </c>
      <c r="BJ197" s="292">
        <v>40</v>
      </c>
      <c r="BK197" s="292">
        <v>100</v>
      </c>
      <c r="BL197" s="290" t="s">
        <v>150</v>
      </c>
      <c r="BM197" s="293">
        <v>60</v>
      </c>
      <c r="BN197" s="293">
        <v>8</v>
      </c>
      <c r="BO197" s="293">
        <v>28</v>
      </c>
      <c r="BP197" s="291">
        <v>36</v>
      </c>
      <c r="BQ197" s="294">
        <v>96</v>
      </c>
      <c r="BR197" s="285">
        <v>156</v>
      </c>
      <c r="BS197" s="294">
        <v>78</v>
      </c>
      <c r="BT197" s="285">
        <v>31.200000000000003</v>
      </c>
      <c r="BU197" s="285" t="s">
        <v>155</v>
      </c>
      <c r="BV197" s="285">
        <v>100</v>
      </c>
      <c r="BW197" s="290" t="s">
        <v>150</v>
      </c>
      <c r="BX197" s="285">
        <v>100</v>
      </c>
      <c r="BY197" s="285">
        <v>200</v>
      </c>
      <c r="BZ197" s="285">
        <v>100</v>
      </c>
      <c r="CA197" s="285">
        <v>20</v>
      </c>
      <c r="CB197" s="290" t="s">
        <v>150</v>
      </c>
      <c r="CC197" s="285">
        <v>100</v>
      </c>
      <c r="CD197" s="290" t="s">
        <v>150</v>
      </c>
      <c r="CE197" s="285">
        <v>100</v>
      </c>
      <c r="CF197" s="285">
        <v>200</v>
      </c>
      <c r="CG197" s="285">
        <v>100</v>
      </c>
      <c r="CH197" s="285">
        <v>20</v>
      </c>
      <c r="CI197" s="290" t="s">
        <v>150</v>
      </c>
      <c r="CJ197" s="285">
        <v>100</v>
      </c>
      <c r="CK197" s="290" t="s">
        <v>150</v>
      </c>
      <c r="CL197" s="285">
        <v>100</v>
      </c>
      <c r="CM197" s="285">
        <v>200</v>
      </c>
      <c r="CN197" s="285">
        <v>100</v>
      </c>
      <c r="CO197" s="285">
        <v>20</v>
      </c>
      <c r="CP197" s="290" t="s">
        <v>150</v>
      </c>
      <c r="CQ197" s="285">
        <v>100</v>
      </c>
      <c r="CR197" s="290" t="s">
        <v>150</v>
      </c>
      <c r="CS197" s="285">
        <v>100</v>
      </c>
      <c r="CT197" s="285">
        <v>200</v>
      </c>
      <c r="CU197" s="285">
        <v>100</v>
      </c>
      <c r="CV197" s="285">
        <v>20</v>
      </c>
      <c r="CW197" s="290"/>
      <c r="CX197" s="285">
        <v>56</v>
      </c>
      <c r="CY197" s="285">
        <v>32</v>
      </c>
      <c r="CZ197" s="285">
        <v>88</v>
      </c>
      <c r="DA197" s="290" t="s">
        <v>150</v>
      </c>
      <c r="DB197" s="285">
        <v>60</v>
      </c>
      <c r="DC197" s="291">
        <v>38</v>
      </c>
      <c r="DD197" s="285">
        <v>98</v>
      </c>
      <c r="DE197" s="285">
        <v>186</v>
      </c>
      <c r="DF197" s="285">
        <v>93</v>
      </c>
      <c r="DG197" s="285">
        <v>37.200000000000003</v>
      </c>
      <c r="DH197" s="285" t="s">
        <v>150</v>
      </c>
      <c r="DI197" s="289"/>
      <c r="DJ197" s="289"/>
      <c r="DK197" s="289"/>
      <c r="DL197" s="289"/>
      <c r="DM197" s="289"/>
      <c r="DN197" s="289"/>
      <c r="DO197" s="289"/>
      <c r="DP197" s="289"/>
      <c r="DQ197" s="289"/>
      <c r="DR197" s="289"/>
      <c r="DS197" s="289"/>
      <c r="DT197" s="289"/>
      <c r="DU197" s="289"/>
      <c r="DV197" s="289"/>
      <c r="DW197" s="289"/>
      <c r="DX197" s="289"/>
      <c r="DY197" s="289"/>
      <c r="DZ197" s="289"/>
      <c r="EA197" s="289"/>
      <c r="EB197" s="289"/>
      <c r="EC197" s="289"/>
      <c r="ED197" s="289"/>
      <c r="EE197" s="285">
        <v>56</v>
      </c>
      <c r="EF197" s="285">
        <v>32</v>
      </c>
      <c r="EG197" s="285">
        <v>88</v>
      </c>
      <c r="EH197" s="290" t="s">
        <v>150</v>
      </c>
      <c r="EI197" s="285">
        <v>60</v>
      </c>
      <c r="EJ197" s="291">
        <v>38</v>
      </c>
      <c r="EK197" s="285">
        <v>98</v>
      </c>
      <c r="EL197" s="285">
        <v>186</v>
      </c>
      <c r="EM197" s="285">
        <v>93</v>
      </c>
      <c r="EN197" s="285">
        <v>37.200000000000003</v>
      </c>
      <c r="EO197" s="285" t="s">
        <v>150</v>
      </c>
      <c r="EP197" s="285"/>
      <c r="EQ197" s="286"/>
      <c r="ER197" s="286"/>
      <c r="ES197" s="286"/>
      <c r="ET197" s="286"/>
      <c r="EU197" s="286"/>
    </row>
    <row r="198" spans="1:151" ht="23.25" thickBot="1" x14ac:dyDescent="0.3">
      <c r="A198" s="278">
        <v>232</v>
      </c>
      <c r="B198" s="269">
        <v>283</v>
      </c>
      <c r="C198" s="297" t="s">
        <v>354</v>
      </c>
      <c r="D198" s="269" t="s">
        <v>347</v>
      </c>
      <c r="E198" s="285" t="s">
        <v>26</v>
      </c>
      <c r="F198" s="288">
        <v>38830</v>
      </c>
      <c r="G198" s="285">
        <v>8</v>
      </c>
      <c r="H198" s="285">
        <v>5</v>
      </c>
      <c r="I198" s="285">
        <v>10</v>
      </c>
      <c r="J198" s="285" t="s">
        <v>23</v>
      </c>
      <c r="K198" s="285" t="s">
        <v>2</v>
      </c>
      <c r="L198" s="285" t="s">
        <v>17</v>
      </c>
      <c r="M198" s="295"/>
      <c r="N198" s="295"/>
      <c r="O198" s="285">
        <v>60</v>
      </c>
      <c r="P198" s="285">
        <v>40</v>
      </c>
      <c r="Q198" s="285">
        <v>100</v>
      </c>
      <c r="R198" s="290" t="s">
        <v>150</v>
      </c>
      <c r="S198" s="285">
        <v>60</v>
      </c>
      <c r="T198" s="291">
        <v>40</v>
      </c>
      <c r="U198" s="285">
        <v>100</v>
      </c>
      <c r="V198" s="285">
        <v>200</v>
      </c>
      <c r="W198" s="285">
        <v>100</v>
      </c>
      <c r="X198" s="285">
        <v>100</v>
      </c>
      <c r="Y198" s="285" t="s">
        <v>150</v>
      </c>
      <c r="Z198" s="289">
        <v>59</v>
      </c>
      <c r="AA198" s="285">
        <v>32</v>
      </c>
      <c r="AB198" s="285">
        <v>91</v>
      </c>
      <c r="AC198" s="290" t="s">
        <v>149</v>
      </c>
      <c r="AD198" s="285">
        <v>57</v>
      </c>
      <c r="AE198" s="291">
        <v>40</v>
      </c>
      <c r="AF198" s="285">
        <v>97</v>
      </c>
      <c r="AG198" s="285">
        <v>188</v>
      </c>
      <c r="AH198" s="285">
        <v>94</v>
      </c>
      <c r="AI198" s="285">
        <v>75.2</v>
      </c>
      <c r="AJ198" s="285" t="s">
        <v>150</v>
      </c>
      <c r="AK198" s="285">
        <v>60</v>
      </c>
      <c r="AL198" s="285">
        <v>40</v>
      </c>
      <c r="AM198" s="285">
        <v>100</v>
      </c>
      <c r="AN198" s="290" t="s">
        <v>150</v>
      </c>
      <c r="AO198" s="285">
        <v>50</v>
      </c>
      <c r="AP198" s="291">
        <v>40</v>
      </c>
      <c r="AQ198" s="285">
        <v>90</v>
      </c>
      <c r="AR198" s="285">
        <v>190</v>
      </c>
      <c r="AS198" s="285">
        <v>95</v>
      </c>
      <c r="AT198" s="285">
        <v>38</v>
      </c>
      <c r="AU198" s="285" t="s">
        <v>150</v>
      </c>
      <c r="AV198" s="285">
        <v>60</v>
      </c>
      <c r="AW198" s="285">
        <v>40</v>
      </c>
      <c r="AX198" s="285">
        <v>100</v>
      </c>
      <c r="AY198" s="290" t="s">
        <v>150</v>
      </c>
      <c r="AZ198" s="285">
        <v>60</v>
      </c>
      <c r="BA198" s="291">
        <v>40</v>
      </c>
      <c r="BB198" s="285">
        <v>100</v>
      </c>
      <c r="BC198" s="292">
        <v>200</v>
      </c>
      <c r="BD198" s="285">
        <v>100</v>
      </c>
      <c r="BE198" s="285">
        <v>40</v>
      </c>
      <c r="BF198" s="285" t="s">
        <v>150</v>
      </c>
      <c r="BG198" s="285">
        <v>59</v>
      </c>
      <c r="BH198" s="285">
        <v>8</v>
      </c>
      <c r="BI198" s="285">
        <v>32</v>
      </c>
      <c r="BJ198" s="292">
        <v>40</v>
      </c>
      <c r="BK198" s="292">
        <v>99</v>
      </c>
      <c r="BL198" s="290" t="s">
        <v>150</v>
      </c>
      <c r="BM198" s="293">
        <v>59</v>
      </c>
      <c r="BN198" s="293">
        <v>8</v>
      </c>
      <c r="BO198" s="293">
        <v>30</v>
      </c>
      <c r="BP198" s="291">
        <v>38</v>
      </c>
      <c r="BQ198" s="294">
        <v>97</v>
      </c>
      <c r="BR198" s="285">
        <v>156</v>
      </c>
      <c r="BS198" s="294">
        <v>78</v>
      </c>
      <c r="BT198" s="285">
        <v>31.200000000000003</v>
      </c>
      <c r="BU198" s="285" t="s">
        <v>155</v>
      </c>
      <c r="BV198" s="285">
        <v>100</v>
      </c>
      <c r="BW198" s="290" t="s">
        <v>150</v>
      </c>
      <c r="BX198" s="285">
        <v>100</v>
      </c>
      <c r="BY198" s="285">
        <v>200</v>
      </c>
      <c r="BZ198" s="285">
        <v>100</v>
      </c>
      <c r="CA198" s="285">
        <v>20</v>
      </c>
      <c r="CB198" s="290" t="s">
        <v>150</v>
      </c>
      <c r="CC198" s="285">
        <v>100</v>
      </c>
      <c r="CD198" s="290" t="s">
        <v>150</v>
      </c>
      <c r="CE198" s="285">
        <v>100</v>
      </c>
      <c r="CF198" s="285">
        <v>200</v>
      </c>
      <c r="CG198" s="285">
        <v>100</v>
      </c>
      <c r="CH198" s="285">
        <v>20</v>
      </c>
      <c r="CI198" s="290" t="s">
        <v>150</v>
      </c>
      <c r="CJ198" s="285">
        <v>100</v>
      </c>
      <c r="CK198" s="290" t="s">
        <v>150</v>
      </c>
      <c r="CL198" s="285">
        <v>100</v>
      </c>
      <c r="CM198" s="285">
        <v>200</v>
      </c>
      <c r="CN198" s="285">
        <v>100</v>
      </c>
      <c r="CO198" s="285">
        <v>20</v>
      </c>
      <c r="CP198" s="290" t="s">
        <v>150</v>
      </c>
      <c r="CQ198" s="285">
        <v>100</v>
      </c>
      <c r="CR198" s="290" t="s">
        <v>150</v>
      </c>
      <c r="CS198" s="285">
        <v>100</v>
      </c>
      <c r="CT198" s="285">
        <v>200</v>
      </c>
      <c r="CU198" s="285">
        <v>100</v>
      </c>
      <c r="CV198" s="285">
        <v>20</v>
      </c>
      <c r="CW198" s="290"/>
      <c r="CX198" s="285">
        <v>54</v>
      </c>
      <c r="CY198" s="285">
        <v>29</v>
      </c>
      <c r="CZ198" s="285">
        <v>83</v>
      </c>
      <c r="DA198" s="290" t="s">
        <v>149</v>
      </c>
      <c r="DB198" s="285">
        <v>59</v>
      </c>
      <c r="DC198" s="291">
        <v>37</v>
      </c>
      <c r="DD198" s="285">
        <v>96</v>
      </c>
      <c r="DE198" s="285">
        <v>179</v>
      </c>
      <c r="DF198" s="285">
        <v>89.5</v>
      </c>
      <c r="DG198" s="285">
        <v>35.800000000000004</v>
      </c>
      <c r="DH198" s="285" t="s">
        <v>150</v>
      </c>
      <c r="DI198" s="289"/>
      <c r="DJ198" s="289"/>
      <c r="DK198" s="289"/>
      <c r="DL198" s="289"/>
      <c r="DM198" s="289"/>
      <c r="DN198" s="289"/>
      <c r="DO198" s="289"/>
      <c r="DP198" s="289"/>
      <c r="DQ198" s="289"/>
      <c r="DR198" s="289"/>
      <c r="DS198" s="289"/>
      <c r="DT198" s="289"/>
      <c r="DU198" s="289"/>
      <c r="DV198" s="289"/>
      <c r="DW198" s="289"/>
      <c r="DX198" s="289"/>
      <c r="DY198" s="289"/>
      <c r="DZ198" s="289"/>
      <c r="EA198" s="289"/>
      <c r="EB198" s="289"/>
      <c r="EC198" s="289"/>
      <c r="ED198" s="289"/>
      <c r="EE198" s="285">
        <v>54</v>
      </c>
      <c r="EF198" s="285">
        <v>29</v>
      </c>
      <c r="EG198" s="285">
        <v>83</v>
      </c>
      <c r="EH198" s="290" t="s">
        <v>149</v>
      </c>
      <c r="EI198" s="285">
        <v>59</v>
      </c>
      <c r="EJ198" s="291">
        <v>37</v>
      </c>
      <c r="EK198" s="285">
        <v>96</v>
      </c>
      <c r="EL198" s="285">
        <v>179</v>
      </c>
      <c r="EM198" s="285">
        <v>89.5</v>
      </c>
      <c r="EN198" s="285">
        <v>35.800000000000004</v>
      </c>
      <c r="EO198" s="285" t="s">
        <v>150</v>
      </c>
      <c r="EP198" s="285"/>
      <c r="EQ198" s="286"/>
      <c r="ER198" s="286"/>
      <c r="ES198" s="286"/>
      <c r="ET198" s="286"/>
      <c r="EU198" s="286"/>
    </row>
    <row r="199" spans="1:151" ht="23.25" thickBot="1" x14ac:dyDescent="0.3">
      <c r="A199" s="278">
        <v>233</v>
      </c>
      <c r="B199" s="269">
        <v>284</v>
      </c>
      <c r="C199" s="297" t="s">
        <v>355</v>
      </c>
      <c r="D199" s="269" t="s">
        <v>347</v>
      </c>
      <c r="E199" s="285" t="s">
        <v>26</v>
      </c>
      <c r="F199" s="288">
        <v>38778</v>
      </c>
      <c r="G199" s="285">
        <v>29</v>
      </c>
      <c r="H199" s="285">
        <v>6</v>
      </c>
      <c r="I199" s="285">
        <v>10</v>
      </c>
      <c r="J199" s="285" t="s">
        <v>23</v>
      </c>
      <c r="K199" s="285" t="s">
        <v>2</v>
      </c>
      <c r="L199" s="285" t="s">
        <v>17</v>
      </c>
      <c r="M199" s="295"/>
      <c r="N199" s="295"/>
      <c r="O199" s="285">
        <v>60</v>
      </c>
      <c r="P199" s="285">
        <v>39</v>
      </c>
      <c r="Q199" s="285">
        <v>99</v>
      </c>
      <c r="R199" s="290" t="s">
        <v>150</v>
      </c>
      <c r="S199" s="285">
        <v>60</v>
      </c>
      <c r="T199" s="291">
        <v>39</v>
      </c>
      <c r="U199" s="285">
        <v>99</v>
      </c>
      <c r="V199" s="285">
        <v>198</v>
      </c>
      <c r="W199" s="285">
        <v>99</v>
      </c>
      <c r="X199" s="285">
        <v>99</v>
      </c>
      <c r="Y199" s="285" t="s">
        <v>150</v>
      </c>
      <c r="Z199" s="289">
        <v>53</v>
      </c>
      <c r="AA199" s="285">
        <v>25</v>
      </c>
      <c r="AB199" s="285">
        <v>78</v>
      </c>
      <c r="AC199" s="290" t="s">
        <v>147</v>
      </c>
      <c r="AD199" s="285">
        <v>52</v>
      </c>
      <c r="AE199" s="291">
        <v>35</v>
      </c>
      <c r="AF199" s="285">
        <v>87</v>
      </c>
      <c r="AG199" s="285">
        <v>165</v>
      </c>
      <c r="AH199" s="285">
        <v>82.5</v>
      </c>
      <c r="AI199" s="285">
        <v>66</v>
      </c>
      <c r="AJ199" s="285" t="s">
        <v>155</v>
      </c>
      <c r="AK199" s="285">
        <v>56</v>
      </c>
      <c r="AL199" s="285">
        <v>37</v>
      </c>
      <c r="AM199" s="285">
        <v>93</v>
      </c>
      <c r="AN199" s="290" t="s">
        <v>150</v>
      </c>
      <c r="AO199" s="285">
        <v>56</v>
      </c>
      <c r="AP199" s="291">
        <v>40</v>
      </c>
      <c r="AQ199" s="285">
        <v>96</v>
      </c>
      <c r="AR199" s="285">
        <v>189</v>
      </c>
      <c r="AS199" s="285">
        <v>94.5</v>
      </c>
      <c r="AT199" s="285">
        <v>37.800000000000004</v>
      </c>
      <c r="AU199" s="285" t="s">
        <v>150</v>
      </c>
      <c r="AV199" s="285">
        <v>59</v>
      </c>
      <c r="AW199" s="285">
        <v>40</v>
      </c>
      <c r="AX199" s="285">
        <v>99</v>
      </c>
      <c r="AY199" s="290" t="s">
        <v>150</v>
      </c>
      <c r="AZ199" s="285">
        <v>60</v>
      </c>
      <c r="BA199" s="291">
        <v>36</v>
      </c>
      <c r="BB199" s="285">
        <v>96</v>
      </c>
      <c r="BC199" s="292">
        <v>195</v>
      </c>
      <c r="BD199" s="285">
        <v>97.5</v>
      </c>
      <c r="BE199" s="285">
        <v>39</v>
      </c>
      <c r="BF199" s="285" t="s">
        <v>150</v>
      </c>
      <c r="BG199" s="285">
        <v>58</v>
      </c>
      <c r="BH199" s="285">
        <v>8</v>
      </c>
      <c r="BI199" s="285">
        <v>29</v>
      </c>
      <c r="BJ199" s="292">
        <v>37</v>
      </c>
      <c r="BK199" s="292">
        <v>95</v>
      </c>
      <c r="BL199" s="290" t="s">
        <v>150</v>
      </c>
      <c r="BM199" s="293">
        <v>59</v>
      </c>
      <c r="BN199" s="293">
        <v>8</v>
      </c>
      <c r="BO199" s="293">
        <v>32</v>
      </c>
      <c r="BP199" s="291">
        <v>40</v>
      </c>
      <c r="BQ199" s="294">
        <v>99</v>
      </c>
      <c r="BR199" s="285">
        <v>158</v>
      </c>
      <c r="BS199" s="294">
        <v>79</v>
      </c>
      <c r="BT199" s="285">
        <v>31.6</v>
      </c>
      <c r="BU199" s="285" t="s">
        <v>155</v>
      </c>
      <c r="BV199" s="285">
        <v>100</v>
      </c>
      <c r="BW199" s="290" t="s">
        <v>150</v>
      </c>
      <c r="BX199" s="285">
        <v>100</v>
      </c>
      <c r="BY199" s="285">
        <v>200</v>
      </c>
      <c r="BZ199" s="285">
        <v>100</v>
      </c>
      <c r="CA199" s="285">
        <v>20</v>
      </c>
      <c r="CB199" s="290" t="s">
        <v>150</v>
      </c>
      <c r="CC199" s="285">
        <v>100</v>
      </c>
      <c r="CD199" s="290" t="s">
        <v>150</v>
      </c>
      <c r="CE199" s="285">
        <v>100</v>
      </c>
      <c r="CF199" s="285">
        <v>200</v>
      </c>
      <c r="CG199" s="285">
        <v>100</v>
      </c>
      <c r="CH199" s="285">
        <v>20</v>
      </c>
      <c r="CI199" s="290" t="s">
        <v>150</v>
      </c>
      <c r="CJ199" s="285">
        <v>100</v>
      </c>
      <c r="CK199" s="290" t="s">
        <v>150</v>
      </c>
      <c r="CL199" s="285">
        <v>100</v>
      </c>
      <c r="CM199" s="285">
        <v>200</v>
      </c>
      <c r="CN199" s="285">
        <v>100</v>
      </c>
      <c r="CO199" s="285">
        <v>20</v>
      </c>
      <c r="CP199" s="290" t="s">
        <v>150</v>
      </c>
      <c r="CQ199" s="285">
        <v>100</v>
      </c>
      <c r="CR199" s="290" t="s">
        <v>150</v>
      </c>
      <c r="CS199" s="285">
        <v>100</v>
      </c>
      <c r="CT199" s="285">
        <v>200</v>
      </c>
      <c r="CU199" s="285">
        <v>100</v>
      </c>
      <c r="CV199" s="285">
        <v>20</v>
      </c>
      <c r="CW199" s="290"/>
      <c r="CX199" s="285">
        <v>60</v>
      </c>
      <c r="CY199" s="285">
        <v>25</v>
      </c>
      <c r="CZ199" s="285">
        <v>85</v>
      </c>
      <c r="DA199" s="290" t="s">
        <v>150</v>
      </c>
      <c r="DB199" s="285">
        <v>60</v>
      </c>
      <c r="DC199" s="291">
        <v>38</v>
      </c>
      <c r="DD199" s="285">
        <v>98</v>
      </c>
      <c r="DE199" s="285">
        <v>183</v>
      </c>
      <c r="DF199" s="285">
        <v>91.5</v>
      </c>
      <c r="DG199" s="285">
        <v>36.6</v>
      </c>
      <c r="DH199" s="285" t="s">
        <v>150</v>
      </c>
      <c r="DI199" s="289"/>
      <c r="DJ199" s="289"/>
      <c r="DK199" s="289"/>
      <c r="DL199" s="289"/>
      <c r="DM199" s="289"/>
      <c r="DN199" s="289"/>
      <c r="DO199" s="289"/>
      <c r="DP199" s="289"/>
      <c r="DQ199" s="289"/>
      <c r="DR199" s="289"/>
      <c r="DS199" s="289"/>
      <c r="DT199" s="289"/>
      <c r="DU199" s="289"/>
      <c r="DV199" s="289"/>
      <c r="DW199" s="289"/>
      <c r="DX199" s="289"/>
      <c r="DY199" s="289"/>
      <c r="DZ199" s="289"/>
      <c r="EA199" s="289"/>
      <c r="EB199" s="289"/>
      <c r="EC199" s="289"/>
      <c r="ED199" s="289"/>
      <c r="EE199" s="285">
        <v>60</v>
      </c>
      <c r="EF199" s="285">
        <v>25</v>
      </c>
      <c r="EG199" s="285">
        <v>85</v>
      </c>
      <c r="EH199" s="290" t="s">
        <v>150</v>
      </c>
      <c r="EI199" s="285">
        <v>60</v>
      </c>
      <c r="EJ199" s="291">
        <v>38</v>
      </c>
      <c r="EK199" s="285">
        <v>98</v>
      </c>
      <c r="EL199" s="285">
        <v>183</v>
      </c>
      <c r="EM199" s="285">
        <v>91.5</v>
      </c>
      <c r="EN199" s="285">
        <v>36.6</v>
      </c>
      <c r="EO199" s="285" t="s">
        <v>150</v>
      </c>
      <c r="EP199" s="285"/>
      <c r="EQ199" s="286"/>
      <c r="ER199" s="286"/>
      <c r="ES199" s="286"/>
      <c r="ET199" s="286"/>
      <c r="EU199" s="286"/>
    </row>
    <row r="200" spans="1:151" ht="23.25" thickBot="1" x14ac:dyDescent="0.3">
      <c r="A200" s="278">
        <v>234</v>
      </c>
      <c r="B200" s="269">
        <v>285</v>
      </c>
      <c r="C200" s="297" t="s">
        <v>356</v>
      </c>
      <c r="D200" s="269" t="s">
        <v>347</v>
      </c>
      <c r="E200" s="285" t="s">
        <v>26</v>
      </c>
      <c r="F200" s="288">
        <v>0</v>
      </c>
      <c r="G200" s="285">
        <v>1</v>
      </c>
      <c r="H200" s="285">
        <v>9</v>
      </c>
      <c r="I200" s="285">
        <v>116</v>
      </c>
      <c r="J200" s="285" t="s">
        <v>23</v>
      </c>
      <c r="K200" s="285" t="s">
        <v>2</v>
      </c>
      <c r="L200" s="285" t="s">
        <v>17</v>
      </c>
      <c r="M200" s="295"/>
      <c r="N200" s="295"/>
      <c r="O200" s="285">
        <v>58</v>
      </c>
      <c r="P200" s="285">
        <v>38</v>
      </c>
      <c r="Q200" s="285">
        <v>96</v>
      </c>
      <c r="R200" s="290" t="s">
        <v>150</v>
      </c>
      <c r="S200" s="285">
        <v>58</v>
      </c>
      <c r="T200" s="291">
        <v>36</v>
      </c>
      <c r="U200" s="285">
        <v>94</v>
      </c>
      <c r="V200" s="285">
        <v>190</v>
      </c>
      <c r="W200" s="285">
        <v>95</v>
      </c>
      <c r="X200" s="285">
        <v>95</v>
      </c>
      <c r="Y200" s="285" t="s">
        <v>150</v>
      </c>
      <c r="Z200" s="289">
        <v>47</v>
      </c>
      <c r="AA200" s="285">
        <v>25</v>
      </c>
      <c r="AB200" s="285">
        <v>72</v>
      </c>
      <c r="AC200" s="290" t="s">
        <v>147</v>
      </c>
      <c r="AD200" s="285">
        <v>53</v>
      </c>
      <c r="AE200" s="291">
        <v>30</v>
      </c>
      <c r="AF200" s="285">
        <v>83</v>
      </c>
      <c r="AG200" s="285">
        <v>155</v>
      </c>
      <c r="AH200" s="285">
        <v>77.5</v>
      </c>
      <c r="AI200" s="285">
        <v>62</v>
      </c>
      <c r="AJ200" s="285" t="s">
        <v>155</v>
      </c>
      <c r="AK200" s="285">
        <v>56</v>
      </c>
      <c r="AL200" s="285">
        <v>33</v>
      </c>
      <c r="AM200" s="285">
        <v>89</v>
      </c>
      <c r="AN200" s="290" t="s">
        <v>149</v>
      </c>
      <c r="AO200" s="285">
        <v>51</v>
      </c>
      <c r="AP200" s="291">
        <v>39</v>
      </c>
      <c r="AQ200" s="285">
        <v>90</v>
      </c>
      <c r="AR200" s="285">
        <v>179</v>
      </c>
      <c r="AS200" s="285">
        <v>89.5</v>
      </c>
      <c r="AT200" s="285">
        <v>35.800000000000004</v>
      </c>
      <c r="AU200" s="285" t="s">
        <v>150</v>
      </c>
      <c r="AV200" s="285">
        <v>57</v>
      </c>
      <c r="AW200" s="285">
        <v>34</v>
      </c>
      <c r="AX200" s="285">
        <v>91</v>
      </c>
      <c r="AY200" s="290" t="s">
        <v>150</v>
      </c>
      <c r="AZ200" s="285">
        <v>59</v>
      </c>
      <c r="BA200" s="291">
        <v>34</v>
      </c>
      <c r="BB200" s="285">
        <v>93</v>
      </c>
      <c r="BC200" s="292">
        <v>184</v>
      </c>
      <c r="BD200" s="285">
        <v>92</v>
      </c>
      <c r="BE200" s="285">
        <v>36.800000000000004</v>
      </c>
      <c r="BF200" s="285" t="s">
        <v>150</v>
      </c>
      <c r="BG200" s="285">
        <v>55</v>
      </c>
      <c r="BH200" s="285">
        <v>8</v>
      </c>
      <c r="BI200" s="285">
        <v>31</v>
      </c>
      <c r="BJ200" s="292">
        <v>39</v>
      </c>
      <c r="BK200" s="292">
        <v>94</v>
      </c>
      <c r="BL200" s="290" t="s">
        <v>150</v>
      </c>
      <c r="BM200" s="293">
        <v>58</v>
      </c>
      <c r="BN200" s="293">
        <v>8</v>
      </c>
      <c r="BO200" s="293">
        <v>30</v>
      </c>
      <c r="BP200" s="291">
        <v>38</v>
      </c>
      <c r="BQ200" s="294">
        <v>96</v>
      </c>
      <c r="BR200" s="285">
        <v>154</v>
      </c>
      <c r="BS200" s="294">
        <v>77</v>
      </c>
      <c r="BT200" s="285">
        <v>30.8</v>
      </c>
      <c r="BU200" s="285" t="s">
        <v>155</v>
      </c>
      <c r="BV200" s="285">
        <v>99</v>
      </c>
      <c r="BW200" s="290" t="s">
        <v>150</v>
      </c>
      <c r="BX200" s="285">
        <v>100</v>
      </c>
      <c r="BY200" s="285">
        <v>199</v>
      </c>
      <c r="BZ200" s="285">
        <v>99.5</v>
      </c>
      <c r="CA200" s="285">
        <v>19.900000000000002</v>
      </c>
      <c r="CB200" s="290" t="s">
        <v>150</v>
      </c>
      <c r="CC200" s="285">
        <v>100</v>
      </c>
      <c r="CD200" s="290" t="s">
        <v>150</v>
      </c>
      <c r="CE200" s="285">
        <v>100</v>
      </c>
      <c r="CF200" s="285">
        <v>200</v>
      </c>
      <c r="CG200" s="285">
        <v>100</v>
      </c>
      <c r="CH200" s="285">
        <v>20</v>
      </c>
      <c r="CI200" s="290" t="s">
        <v>150</v>
      </c>
      <c r="CJ200" s="285">
        <v>100</v>
      </c>
      <c r="CK200" s="290" t="s">
        <v>150</v>
      </c>
      <c r="CL200" s="285">
        <v>100</v>
      </c>
      <c r="CM200" s="285">
        <v>200</v>
      </c>
      <c r="CN200" s="285">
        <v>100</v>
      </c>
      <c r="CO200" s="285">
        <v>20</v>
      </c>
      <c r="CP200" s="290" t="s">
        <v>150</v>
      </c>
      <c r="CQ200" s="285">
        <v>100</v>
      </c>
      <c r="CR200" s="290" t="s">
        <v>150</v>
      </c>
      <c r="CS200" s="285">
        <v>100</v>
      </c>
      <c r="CT200" s="285">
        <v>200</v>
      </c>
      <c r="CU200" s="285">
        <v>100</v>
      </c>
      <c r="CV200" s="285">
        <v>20</v>
      </c>
      <c r="CW200" s="290"/>
      <c r="CX200" s="285">
        <v>57</v>
      </c>
      <c r="CY200" s="285">
        <v>28</v>
      </c>
      <c r="CZ200" s="285">
        <v>85</v>
      </c>
      <c r="DA200" s="290" t="s">
        <v>150</v>
      </c>
      <c r="DB200" s="285">
        <v>53</v>
      </c>
      <c r="DC200" s="291">
        <v>33</v>
      </c>
      <c r="DD200" s="285">
        <v>86</v>
      </c>
      <c r="DE200" s="285">
        <v>171</v>
      </c>
      <c r="DF200" s="285">
        <v>85.5</v>
      </c>
      <c r="DG200" s="285">
        <v>34.200000000000003</v>
      </c>
      <c r="DH200" s="285" t="s">
        <v>150</v>
      </c>
      <c r="DI200" s="289"/>
      <c r="DJ200" s="289"/>
      <c r="DK200" s="289"/>
      <c r="DL200" s="289"/>
      <c r="DM200" s="289"/>
      <c r="DN200" s="289"/>
      <c r="DO200" s="289"/>
      <c r="DP200" s="289"/>
      <c r="DQ200" s="289"/>
      <c r="DR200" s="289"/>
      <c r="DS200" s="289"/>
      <c r="DT200" s="289"/>
      <c r="DU200" s="289"/>
      <c r="DV200" s="289"/>
      <c r="DW200" s="289"/>
      <c r="DX200" s="289"/>
      <c r="DY200" s="289"/>
      <c r="DZ200" s="289"/>
      <c r="EA200" s="289"/>
      <c r="EB200" s="289"/>
      <c r="EC200" s="289"/>
      <c r="ED200" s="289"/>
      <c r="EE200" s="285">
        <v>57</v>
      </c>
      <c r="EF200" s="285">
        <v>28</v>
      </c>
      <c r="EG200" s="285">
        <v>85</v>
      </c>
      <c r="EH200" s="290" t="s">
        <v>150</v>
      </c>
      <c r="EI200" s="285">
        <v>53</v>
      </c>
      <c r="EJ200" s="291">
        <v>33</v>
      </c>
      <c r="EK200" s="285">
        <v>86</v>
      </c>
      <c r="EL200" s="285">
        <v>171</v>
      </c>
      <c r="EM200" s="285">
        <v>85.5</v>
      </c>
      <c r="EN200" s="285">
        <v>34.200000000000003</v>
      </c>
      <c r="EO200" s="285" t="s">
        <v>150</v>
      </c>
      <c r="EP200" s="285"/>
      <c r="EQ200" s="286"/>
      <c r="ER200" s="286"/>
      <c r="ES200" s="286"/>
      <c r="ET200" s="286"/>
      <c r="EU200" s="286"/>
    </row>
    <row r="201" spans="1:151" ht="23.25" thickBot="1" x14ac:dyDescent="0.3">
      <c r="A201" s="278">
        <v>235</v>
      </c>
      <c r="B201" s="269">
        <v>286</v>
      </c>
      <c r="C201" s="297" t="s">
        <v>357</v>
      </c>
      <c r="D201" s="269" t="s">
        <v>347</v>
      </c>
      <c r="E201" s="285" t="s">
        <v>26</v>
      </c>
      <c r="F201" s="288">
        <v>38971</v>
      </c>
      <c r="G201" s="285">
        <v>20</v>
      </c>
      <c r="H201" s="285">
        <v>0</v>
      </c>
      <c r="I201" s="285">
        <v>10</v>
      </c>
      <c r="J201" s="285" t="s">
        <v>23</v>
      </c>
      <c r="K201" s="285" t="s">
        <v>2</v>
      </c>
      <c r="L201" s="285" t="s">
        <v>17</v>
      </c>
      <c r="M201" s="295"/>
      <c r="N201" s="295"/>
      <c r="O201" s="285">
        <v>60</v>
      </c>
      <c r="P201" s="285">
        <v>39</v>
      </c>
      <c r="Q201" s="285">
        <v>99</v>
      </c>
      <c r="R201" s="290" t="s">
        <v>150</v>
      </c>
      <c r="S201" s="285">
        <v>60</v>
      </c>
      <c r="T201" s="291">
        <v>37</v>
      </c>
      <c r="U201" s="285">
        <v>97</v>
      </c>
      <c r="V201" s="285">
        <v>196</v>
      </c>
      <c r="W201" s="285">
        <v>98</v>
      </c>
      <c r="X201" s="285">
        <v>98</v>
      </c>
      <c r="Y201" s="285" t="s">
        <v>150</v>
      </c>
      <c r="Z201" s="289">
        <v>60</v>
      </c>
      <c r="AA201" s="285">
        <v>34</v>
      </c>
      <c r="AB201" s="285">
        <v>94</v>
      </c>
      <c r="AC201" s="290" t="s">
        <v>150</v>
      </c>
      <c r="AD201" s="285">
        <v>60</v>
      </c>
      <c r="AE201" s="291">
        <v>40</v>
      </c>
      <c r="AF201" s="285">
        <v>100</v>
      </c>
      <c r="AG201" s="285">
        <v>194</v>
      </c>
      <c r="AH201" s="285">
        <v>97</v>
      </c>
      <c r="AI201" s="285">
        <v>77.600000000000009</v>
      </c>
      <c r="AJ201" s="285" t="s">
        <v>150</v>
      </c>
      <c r="AK201" s="285">
        <v>60</v>
      </c>
      <c r="AL201" s="285">
        <v>40</v>
      </c>
      <c r="AM201" s="285">
        <v>100</v>
      </c>
      <c r="AN201" s="290" t="s">
        <v>150</v>
      </c>
      <c r="AO201" s="285">
        <v>60</v>
      </c>
      <c r="AP201" s="291">
        <v>40</v>
      </c>
      <c r="AQ201" s="285">
        <v>100</v>
      </c>
      <c r="AR201" s="285">
        <v>200</v>
      </c>
      <c r="AS201" s="285">
        <v>100</v>
      </c>
      <c r="AT201" s="285">
        <v>40</v>
      </c>
      <c r="AU201" s="285" t="s">
        <v>150</v>
      </c>
      <c r="AV201" s="285">
        <v>60</v>
      </c>
      <c r="AW201" s="285">
        <v>40</v>
      </c>
      <c r="AX201" s="285">
        <v>100</v>
      </c>
      <c r="AY201" s="290" t="s">
        <v>150</v>
      </c>
      <c r="AZ201" s="285">
        <v>60</v>
      </c>
      <c r="BA201" s="291">
        <v>40</v>
      </c>
      <c r="BB201" s="285">
        <v>100</v>
      </c>
      <c r="BC201" s="292">
        <v>200</v>
      </c>
      <c r="BD201" s="285">
        <v>100</v>
      </c>
      <c r="BE201" s="285">
        <v>40</v>
      </c>
      <c r="BF201" s="285" t="s">
        <v>150</v>
      </c>
      <c r="BG201" s="285">
        <v>58</v>
      </c>
      <c r="BH201" s="285">
        <v>8</v>
      </c>
      <c r="BI201" s="285">
        <v>32</v>
      </c>
      <c r="BJ201" s="292">
        <v>40</v>
      </c>
      <c r="BK201" s="292">
        <v>98</v>
      </c>
      <c r="BL201" s="290" t="s">
        <v>150</v>
      </c>
      <c r="BM201" s="293">
        <v>60</v>
      </c>
      <c r="BN201" s="293">
        <v>8</v>
      </c>
      <c r="BO201" s="293">
        <v>30</v>
      </c>
      <c r="BP201" s="291">
        <v>38</v>
      </c>
      <c r="BQ201" s="294">
        <v>98</v>
      </c>
      <c r="BR201" s="285">
        <v>158</v>
      </c>
      <c r="BS201" s="294">
        <v>79</v>
      </c>
      <c r="BT201" s="285">
        <v>31.6</v>
      </c>
      <c r="BU201" s="285" t="s">
        <v>155</v>
      </c>
      <c r="BV201" s="285">
        <v>100</v>
      </c>
      <c r="BW201" s="290" t="s">
        <v>150</v>
      </c>
      <c r="BX201" s="285">
        <v>100</v>
      </c>
      <c r="BY201" s="285">
        <v>200</v>
      </c>
      <c r="BZ201" s="285">
        <v>100</v>
      </c>
      <c r="CA201" s="285">
        <v>20</v>
      </c>
      <c r="CB201" s="290" t="s">
        <v>150</v>
      </c>
      <c r="CC201" s="285">
        <v>100</v>
      </c>
      <c r="CD201" s="290" t="s">
        <v>150</v>
      </c>
      <c r="CE201" s="285">
        <v>100</v>
      </c>
      <c r="CF201" s="285">
        <v>200</v>
      </c>
      <c r="CG201" s="285">
        <v>100</v>
      </c>
      <c r="CH201" s="285">
        <v>20</v>
      </c>
      <c r="CI201" s="290" t="s">
        <v>150</v>
      </c>
      <c r="CJ201" s="285">
        <v>100</v>
      </c>
      <c r="CK201" s="290" t="s">
        <v>150</v>
      </c>
      <c r="CL201" s="285">
        <v>100</v>
      </c>
      <c r="CM201" s="285">
        <v>200</v>
      </c>
      <c r="CN201" s="285">
        <v>100</v>
      </c>
      <c r="CO201" s="285">
        <v>20</v>
      </c>
      <c r="CP201" s="290" t="s">
        <v>150</v>
      </c>
      <c r="CQ201" s="285">
        <v>100</v>
      </c>
      <c r="CR201" s="290" t="s">
        <v>150</v>
      </c>
      <c r="CS201" s="285">
        <v>100</v>
      </c>
      <c r="CT201" s="285">
        <v>200</v>
      </c>
      <c r="CU201" s="285">
        <v>100</v>
      </c>
      <c r="CV201" s="285">
        <v>20</v>
      </c>
      <c r="CW201" s="290"/>
      <c r="CX201" s="285">
        <v>60</v>
      </c>
      <c r="CY201" s="285">
        <v>37</v>
      </c>
      <c r="CZ201" s="285">
        <v>97</v>
      </c>
      <c r="DA201" s="290" t="s">
        <v>150</v>
      </c>
      <c r="DB201" s="285">
        <v>60</v>
      </c>
      <c r="DC201" s="291">
        <v>38</v>
      </c>
      <c r="DD201" s="285">
        <v>98</v>
      </c>
      <c r="DE201" s="285">
        <v>195</v>
      </c>
      <c r="DF201" s="285">
        <v>97.5</v>
      </c>
      <c r="DG201" s="285">
        <v>39</v>
      </c>
      <c r="DH201" s="285" t="s">
        <v>150</v>
      </c>
      <c r="DI201" s="289"/>
      <c r="DJ201" s="289"/>
      <c r="DK201" s="289"/>
      <c r="DL201" s="289"/>
      <c r="DM201" s="289"/>
      <c r="DN201" s="289"/>
      <c r="DO201" s="289"/>
      <c r="DP201" s="289"/>
      <c r="DQ201" s="289"/>
      <c r="DR201" s="289"/>
      <c r="DS201" s="289"/>
      <c r="DT201" s="289"/>
      <c r="DU201" s="289"/>
      <c r="DV201" s="289"/>
      <c r="DW201" s="289"/>
      <c r="DX201" s="289"/>
      <c r="DY201" s="289"/>
      <c r="DZ201" s="289"/>
      <c r="EA201" s="289"/>
      <c r="EB201" s="289"/>
      <c r="EC201" s="289"/>
      <c r="ED201" s="289"/>
      <c r="EE201" s="285">
        <v>60</v>
      </c>
      <c r="EF201" s="285">
        <v>37</v>
      </c>
      <c r="EG201" s="285">
        <v>97</v>
      </c>
      <c r="EH201" s="290" t="s">
        <v>150</v>
      </c>
      <c r="EI201" s="285">
        <v>60</v>
      </c>
      <c r="EJ201" s="291">
        <v>38</v>
      </c>
      <c r="EK201" s="285">
        <v>98</v>
      </c>
      <c r="EL201" s="285">
        <v>195</v>
      </c>
      <c r="EM201" s="285">
        <v>97.5</v>
      </c>
      <c r="EN201" s="285">
        <v>39</v>
      </c>
      <c r="EO201" s="285" t="s">
        <v>150</v>
      </c>
      <c r="EP201" s="285"/>
      <c r="EQ201" s="286"/>
      <c r="ER201" s="286"/>
      <c r="ES201" s="286"/>
      <c r="ET201" s="286"/>
      <c r="EU201" s="286"/>
    </row>
    <row r="202" spans="1:151" ht="23.25" thickBot="1" x14ac:dyDescent="0.3">
      <c r="A202" s="278">
        <v>236</v>
      </c>
      <c r="B202" s="269">
        <v>287</v>
      </c>
      <c r="C202" s="297" t="s">
        <v>358</v>
      </c>
      <c r="D202" s="269" t="s">
        <v>347</v>
      </c>
      <c r="E202" s="285" t="s">
        <v>26</v>
      </c>
      <c r="F202" s="288">
        <v>38947</v>
      </c>
      <c r="G202" s="285">
        <v>13</v>
      </c>
      <c r="H202" s="285">
        <v>1</v>
      </c>
      <c r="I202" s="285">
        <v>10</v>
      </c>
      <c r="J202" s="285" t="s">
        <v>23</v>
      </c>
      <c r="K202" s="285" t="s">
        <v>2</v>
      </c>
      <c r="L202" s="285" t="s">
        <v>17</v>
      </c>
      <c r="M202" s="295"/>
      <c r="N202" s="295"/>
      <c r="O202" s="285">
        <v>59</v>
      </c>
      <c r="P202" s="285">
        <v>40</v>
      </c>
      <c r="Q202" s="285">
        <v>99</v>
      </c>
      <c r="R202" s="290" t="s">
        <v>150</v>
      </c>
      <c r="S202" s="285">
        <v>58</v>
      </c>
      <c r="T202" s="291">
        <v>38</v>
      </c>
      <c r="U202" s="285">
        <v>96</v>
      </c>
      <c r="V202" s="285">
        <v>195</v>
      </c>
      <c r="W202" s="285">
        <v>97.5</v>
      </c>
      <c r="X202" s="285">
        <v>97.5</v>
      </c>
      <c r="Y202" s="285" t="s">
        <v>150</v>
      </c>
      <c r="Z202" s="289">
        <v>56</v>
      </c>
      <c r="AA202" s="285">
        <v>30</v>
      </c>
      <c r="AB202" s="285">
        <v>86</v>
      </c>
      <c r="AC202" s="290" t="s">
        <v>149</v>
      </c>
      <c r="AD202" s="285">
        <v>54</v>
      </c>
      <c r="AE202" s="291">
        <v>38</v>
      </c>
      <c r="AF202" s="285">
        <v>92</v>
      </c>
      <c r="AG202" s="285">
        <v>178</v>
      </c>
      <c r="AH202" s="285">
        <v>89</v>
      </c>
      <c r="AI202" s="285">
        <v>71.2</v>
      </c>
      <c r="AJ202" s="285" t="s">
        <v>150</v>
      </c>
      <c r="AK202" s="285">
        <v>54</v>
      </c>
      <c r="AL202" s="285">
        <v>31</v>
      </c>
      <c r="AM202" s="285">
        <v>85</v>
      </c>
      <c r="AN202" s="290" t="s">
        <v>149</v>
      </c>
      <c r="AO202" s="285">
        <v>59</v>
      </c>
      <c r="AP202" s="291">
        <v>40</v>
      </c>
      <c r="AQ202" s="285">
        <v>99</v>
      </c>
      <c r="AR202" s="285">
        <v>184</v>
      </c>
      <c r="AS202" s="285">
        <v>92</v>
      </c>
      <c r="AT202" s="285">
        <v>36.800000000000004</v>
      </c>
      <c r="AU202" s="285" t="s">
        <v>150</v>
      </c>
      <c r="AV202" s="285">
        <v>59</v>
      </c>
      <c r="AW202" s="285">
        <v>40</v>
      </c>
      <c r="AX202" s="285">
        <v>99</v>
      </c>
      <c r="AY202" s="290" t="s">
        <v>150</v>
      </c>
      <c r="AZ202" s="285">
        <v>60</v>
      </c>
      <c r="BA202" s="291">
        <v>39</v>
      </c>
      <c r="BB202" s="285">
        <v>99</v>
      </c>
      <c r="BC202" s="292">
        <v>198</v>
      </c>
      <c r="BD202" s="285">
        <v>99</v>
      </c>
      <c r="BE202" s="285">
        <v>39.6</v>
      </c>
      <c r="BF202" s="285" t="s">
        <v>150</v>
      </c>
      <c r="BG202" s="285">
        <v>55</v>
      </c>
      <c r="BH202" s="285">
        <v>8</v>
      </c>
      <c r="BI202" s="285">
        <v>28</v>
      </c>
      <c r="BJ202" s="292">
        <v>36</v>
      </c>
      <c r="BK202" s="292">
        <v>91</v>
      </c>
      <c r="BL202" s="290" t="s">
        <v>150</v>
      </c>
      <c r="BM202" s="293">
        <v>59</v>
      </c>
      <c r="BN202" s="293">
        <v>8</v>
      </c>
      <c r="BO202" s="293">
        <v>31</v>
      </c>
      <c r="BP202" s="291">
        <v>39</v>
      </c>
      <c r="BQ202" s="294">
        <v>98</v>
      </c>
      <c r="BR202" s="285">
        <v>157</v>
      </c>
      <c r="BS202" s="294">
        <v>78.5</v>
      </c>
      <c r="BT202" s="285">
        <v>31.400000000000002</v>
      </c>
      <c r="BU202" s="285" t="s">
        <v>155</v>
      </c>
      <c r="BV202" s="285">
        <v>99</v>
      </c>
      <c r="BW202" s="290" t="s">
        <v>150</v>
      </c>
      <c r="BX202" s="285">
        <v>100</v>
      </c>
      <c r="BY202" s="285">
        <v>199</v>
      </c>
      <c r="BZ202" s="285">
        <v>99.5</v>
      </c>
      <c r="CA202" s="285">
        <v>19.900000000000002</v>
      </c>
      <c r="CB202" s="290" t="s">
        <v>150</v>
      </c>
      <c r="CC202" s="285">
        <v>100</v>
      </c>
      <c r="CD202" s="290" t="s">
        <v>150</v>
      </c>
      <c r="CE202" s="285">
        <v>100</v>
      </c>
      <c r="CF202" s="285">
        <v>200</v>
      </c>
      <c r="CG202" s="285">
        <v>100</v>
      </c>
      <c r="CH202" s="285">
        <v>20</v>
      </c>
      <c r="CI202" s="290" t="s">
        <v>150</v>
      </c>
      <c r="CJ202" s="285">
        <v>100</v>
      </c>
      <c r="CK202" s="290" t="s">
        <v>150</v>
      </c>
      <c r="CL202" s="285">
        <v>100</v>
      </c>
      <c r="CM202" s="285">
        <v>200</v>
      </c>
      <c r="CN202" s="285">
        <v>100</v>
      </c>
      <c r="CO202" s="285">
        <v>20</v>
      </c>
      <c r="CP202" s="290" t="s">
        <v>150</v>
      </c>
      <c r="CQ202" s="285">
        <v>100</v>
      </c>
      <c r="CR202" s="290" t="s">
        <v>150</v>
      </c>
      <c r="CS202" s="285">
        <v>100</v>
      </c>
      <c r="CT202" s="285">
        <v>200</v>
      </c>
      <c r="CU202" s="285">
        <v>100</v>
      </c>
      <c r="CV202" s="285">
        <v>20</v>
      </c>
      <c r="CW202" s="290"/>
      <c r="CX202" s="285">
        <v>60</v>
      </c>
      <c r="CY202" s="285">
        <v>30</v>
      </c>
      <c r="CZ202" s="285">
        <v>90</v>
      </c>
      <c r="DA202" s="290" t="s">
        <v>150</v>
      </c>
      <c r="DB202" s="285">
        <v>60</v>
      </c>
      <c r="DC202" s="291">
        <v>38</v>
      </c>
      <c r="DD202" s="285">
        <v>98</v>
      </c>
      <c r="DE202" s="285">
        <v>188</v>
      </c>
      <c r="DF202" s="285">
        <v>94</v>
      </c>
      <c r="DG202" s="285">
        <v>37.6</v>
      </c>
      <c r="DH202" s="285" t="s">
        <v>150</v>
      </c>
      <c r="DI202" s="289"/>
      <c r="DJ202" s="289"/>
      <c r="DK202" s="289"/>
      <c r="DL202" s="289"/>
      <c r="DM202" s="289"/>
      <c r="DN202" s="289"/>
      <c r="DO202" s="289"/>
      <c r="DP202" s="289"/>
      <c r="DQ202" s="289"/>
      <c r="DR202" s="289"/>
      <c r="DS202" s="289"/>
      <c r="DT202" s="289"/>
      <c r="DU202" s="289"/>
      <c r="DV202" s="289"/>
      <c r="DW202" s="289"/>
      <c r="DX202" s="289"/>
      <c r="DY202" s="289"/>
      <c r="DZ202" s="289"/>
      <c r="EA202" s="289"/>
      <c r="EB202" s="289"/>
      <c r="EC202" s="289"/>
      <c r="ED202" s="289"/>
      <c r="EE202" s="285">
        <v>60</v>
      </c>
      <c r="EF202" s="285">
        <v>30</v>
      </c>
      <c r="EG202" s="285">
        <v>90</v>
      </c>
      <c r="EH202" s="290" t="s">
        <v>150</v>
      </c>
      <c r="EI202" s="285">
        <v>60</v>
      </c>
      <c r="EJ202" s="291">
        <v>38</v>
      </c>
      <c r="EK202" s="285">
        <v>98</v>
      </c>
      <c r="EL202" s="285">
        <v>188</v>
      </c>
      <c r="EM202" s="285">
        <v>94</v>
      </c>
      <c r="EN202" s="285">
        <v>37.6</v>
      </c>
      <c r="EO202" s="285" t="s">
        <v>150</v>
      </c>
      <c r="EP202" s="285"/>
      <c r="EQ202" s="286"/>
      <c r="ER202" s="286"/>
      <c r="ES202" s="286"/>
      <c r="ET202" s="286"/>
      <c r="EU202" s="286"/>
    </row>
    <row r="203" spans="1:151" ht="23.25" thickBot="1" x14ac:dyDescent="0.3">
      <c r="A203" s="278">
        <v>237</v>
      </c>
      <c r="B203" s="269">
        <v>288</v>
      </c>
      <c r="C203" s="297" t="s">
        <v>359</v>
      </c>
      <c r="D203" s="269" t="s">
        <v>347</v>
      </c>
      <c r="E203" s="285" t="s">
        <v>26</v>
      </c>
      <c r="F203" s="288">
        <v>38770</v>
      </c>
      <c r="G203" s="285">
        <v>9</v>
      </c>
      <c r="H203" s="285">
        <v>7</v>
      </c>
      <c r="I203" s="285">
        <v>10</v>
      </c>
      <c r="J203" s="285" t="s">
        <v>23</v>
      </c>
      <c r="K203" s="285" t="s">
        <v>2</v>
      </c>
      <c r="L203" s="285" t="s">
        <v>17</v>
      </c>
      <c r="M203" s="295"/>
      <c r="N203" s="295"/>
      <c r="O203" s="285">
        <v>60</v>
      </c>
      <c r="P203" s="285">
        <v>40</v>
      </c>
      <c r="Q203" s="285">
        <v>100</v>
      </c>
      <c r="R203" s="290" t="s">
        <v>150</v>
      </c>
      <c r="S203" s="285">
        <v>60</v>
      </c>
      <c r="T203" s="291">
        <v>38</v>
      </c>
      <c r="U203" s="285">
        <v>98</v>
      </c>
      <c r="V203" s="285">
        <v>198</v>
      </c>
      <c r="W203" s="285">
        <v>99</v>
      </c>
      <c r="X203" s="285">
        <v>99</v>
      </c>
      <c r="Y203" s="285" t="s">
        <v>150</v>
      </c>
      <c r="Z203" s="289">
        <v>56</v>
      </c>
      <c r="AA203" s="285">
        <v>29</v>
      </c>
      <c r="AB203" s="285">
        <v>85</v>
      </c>
      <c r="AC203" s="290" t="s">
        <v>148</v>
      </c>
      <c r="AD203" s="285">
        <v>56</v>
      </c>
      <c r="AE203" s="291">
        <v>32</v>
      </c>
      <c r="AF203" s="285">
        <v>88</v>
      </c>
      <c r="AG203" s="285">
        <v>173</v>
      </c>
      <c r="AH203" s="285">
        <v>86.5</v>
      </c>
      <c r="AI203" s="285">
        <v>69.2</v>
      </c>
      <c r="AJ203" s="285" t="s">
        <v>150</v>
      </c>
      <c r="AK203" s="285">
        <v>56</v>
      </c>
      <c r="AL203" s="285">
        <v>39</v>
      </c>
      <c r="AM203" s="285">
        <v>95</v>
      </c>
      <c r="AN203" s="290" t="s">
        <v>150</v>
      </c>
      <c r="AO203" s="285">
        <v>56</v>
      </c>
      <c r="AP203" s="291">
        <v>40</v>
      </c>
      <c r="AQ203" s="285">
        <v>96</v>
      </c>
      <c r="AR203" s="285">
        <v>191</v>
      </c>
      <c r="AS203" s="285">
        <v>95.5</v>
      </c>
      <c r="AT203" s="285">
        <v>38.200000000000003</v>
      </c>
      <c r="AU203" s="285" t="s">
        <v>150</v>
      </c>
      <c r="AV203" s="285">
        <v>59</v>
      </c>
      <c r="AW203" s="285">
        <v>40</v>
      </c>
      <c r="AX203" s="285">
        <v>99</v>
      </c>
      <c r="AY203" s="290" t="s">
        <v>150</v>
      </c>
      <c r="AZ203" s="285">
        <v>60</v>
      </c>
      <c r="BA203" s="291">
        <v>39</v>
      </c>
      <c r="BB203" s="285">
        <v>99</v>
      </c>
      <c r="BC203" s="292">
        <v>198</v>
      </c>
      <c r="BD203" s="285">
        <v>99</v>
      </c>
      <c r="BE203" s="285">
        <v>39.6</v>
      </c>
      <c r="BF203" s="285" t="s">
        <v>150</v>
      </c>
      <c r="BG203" s="285">
        <v>57</v>
      </c>
      <c r="BH203" s="285">
        <v>8</v>
      </c>
      <c r="BI203" s="285">
        <v>32</v>
      </c>
      <c r="BJ203" s="292">
        <v>40</v>
      </c>
      <c r="BK203" s="292">
        <v>97</v>
      </c>
      <c r="BL203" s="290" t="s">
        <v>150</v>
      </c>
      <c r="BM203" s="293">
        <v>59</v>
      </c>
      <c r="BN203" s="293">
        <v>8</v>
      </c>
      <c r="BO203" s="293">
        <v>31</v>
      </c>
      <c r="BP203" s="291">
        <v>39</v>
      </c>
      <c r="BQ203" s="294">
        <v>98</v>
      </c>
      <c r="BR203" s="285">
        <v>157</v>
      </c>
      <c r="BS203" s="294">
        <v>78.5</v>
      </c>
      <c r="BT203" s="285">
        <v>31.400000000000002</v>
      </c>
      <c r="BU203" s="285" t="s">
        <v>155</v>
      </c>
      <c r="BV203" s="285">
        <v>100</v>
      </c>
      <c r="BW203" s="290" t="s">
        <v>150</v>
      </c>
      <c r="BX203" s="285">
        <v>100</v>
      </c>
      <c r="BY203" s="285">
        <v>200</v>
      </c>
      <c r="BZ203" s="285">
        <v>100</v>
      </c>
      <c r="CA203" s="285">
        <v>20</v>
      </c>
      <c r="CB203" s="290" t="s">
        <v>150</v>
      </c>
      <c r="CC203" s="285">
        <v>100</v>
      </c>
      <c r="CD203" s="290" t="s">
        <v>150</v>
      </c>
      <c r="CE203" s="285">
        <v>100</v>
      </c>
      <c r="CF203" s="285">
        <v>200</v>
      </c>
      <c r="CG203" s="285">
        <v>100</v>
      </c>
      <c r="CH203" s="285">
        <v>20</v>
      </c>
      <c r="CI203" s="290" t="s">
        <v>150</v>
      </c>
      <c r="CJ203" s="285">
        <v>100</v>
      </c>
      <c r="CK203" s="290" t="s">
        <v>150</v>
      </c>
      <c r="CL203" s="285">
        <v>100</v>
      </c>
      <c r="CM203" s="285">
        <v>200</v>
      </c>
      <c r="CN203" s="285">
        <v>100</v>
      </c>
      <c r="CO203" s="285">
        <v>20</v>
      </c>
      <c r="CP203" s="290" t="s">
        <v>150</v>
      </c>
      <c r="CQ203" s="285">
        <v>100</v>
      </c>
      <c r="CR203" s="290" t="s">
        <v>150</v>
      </c>
      <c r="CS203" s="285">
        <v>100</v>
      </c>
      <c r="CT203" s="285">
        <v>200</v>
      </c>
      <c r="CU203" s="285">
        <v>100</v>
      </c>
      <c r="CV203" s="285">
        <v>20</v>
      </c>
      <c r="CW203" s="290"/>
      <c r="CX203" s="285">
        <v>55</v>
      </c>
      <c r="CY203" s="285">
        <v>35</v>
      </c>
      <c r="CZ203" s="285">
        <v>90</v>
      </c>
      <c r="DA203" s="290" t="s">
        <v>150</v>
      </c>
      <c r="DB203" s="285">
        <v>60</v>
      </c>
      <c r="DC203" s="291">
        <v>40</v>
      </c>
      <c r="DD203" s="285">
        <v>100</v>
      </c>
      <c r="DE203" s="285">
        <v>190</v>
      </c>
      <c r="DF203" s="285">
        <v>95</v>
      </c>
      <c r="DG203" s="285">
        <v>38</v>
      </c>
      <c r="DH203" s="285" t="s">
        <v>150</v>
      </c>
      <c r="DI203" s="289"/>
      <c r="DJ203" s="289"/>
      <c r="DK203" s="289"/>
      <c r="DL203" s="289"/>
      <c r="DM203" s="289"/>
      <c r="DN203" s="289"/>
      <c r="DO203" s="289"/>
      <c r="DP203" s="289"/>
      <c r="DQ203" s="289"/>
      <c r="DR203" s="289"/>
      <c r="DS203" s="289"/>
      <c r="DT203" s="289"/>
      <c r="DU203" s="289"/>
      <c r="DV203" s="289"/>
      <c r="DW203" s="289"/>
      <c r="DX203" s="289"/>
      <c r="DY203" s="289"/>
      <c r="DZ203" s="289"/>
      <c r="EA203" s="289"/>
      <c r="EB203" s="289"/>
      <c r="EC203" s="289"/>
      <c r="ED203" s="289"/>
      <c r="EE203" s="285">
        <v>55</v>
      </c>
      <c r="EF203" s="285">
        <v>35</v>
      </c>
      <c r="EG203" s="285">
        <v>90</v>
      </c>
      <c r="EH203" s="290" t="s">
        <v>150</v>
      </c>
      <c r="EI203" s="285">
        <v>60</v>
      </c>
      <c r="EJ203" s="291">
        <v>40</v>
      </c>
      <c r="EK203" s="285">
        <v>100</v>
      </c>
      <c r="EL203" s="285">
        <v>190</v>
      </c>
      <c r="EM203" s="285">
        <v>95</v>
      </c>
      <c r="EN203" s="285">
        <v>38</v>
      </c>
      <c r="EO203" s="285" t="s">
        <v>150</v>
      </c>
      <c r="EP203" s="285"/>
      <c r="EQ203" s="286"/>
      <c r="ER203" s="286"/>
      <c r="ES203" s="286"/>
      <c r="ET203" s="286"/>
      <c r="EU203" s="286"/>
    </row>
    <row r="204" spans="1:151" ht="23.25" thickBot="1" x14ac:dyDescent="0.3">
      <c r="A204" s="278">
        <v>238</v>
      </c>
      <c r="B204" s="269">
        <v>289</v>
      </c>
      <c r="C204" s="297" t="s">
        <v>360</v>
      </c>
      <c r="D204" s="269" t="s">
        <v>347</v>
      </c>
      <c r="E204" s="285" t="s">
        <v>26</v>
      </c>
      <c r="F204" s="288">
        <v>38846</v>
      </c>
      <c r="G204" s="285">
        <v>22</v>
      </c>
      <c r="H204" s="285">
        <v>4</v>
      </c>
      <c r="I204" s="285">
        <v>10</v>
      </c>
      <c r="J204" s="285" t="s">
        <v>23</v>
      </c>
      <c r="K204" s="285" t="s">
        <v>2</v>
      </c>
      <c r="L204" s="285" t="s">
        <v>17</v>
      </c>
      <c r="M204" s="295"/>
      <c r="N204" s="295"/>
      <c r="O204" s="285">
        <v>60</v>
      </c>
      <c r="P204" s="285">
        <v>40</v>
      </c>
      <c r="Q204" s="285">
        <v>100</v>
      </c>
      <c r="R204" s="290" t="s">
        <v>150</v>
      </c>
      <c r="S204" s="285">
        <v>60</v>
      </c>
      <c r="T204" s="291">
        <v>39</v>
      </c>
      <c r="U204" s="285">
        <v>99</v>
      </c>
      <c r="V204" s="285">
        <v>199</v>
      </c>
      <c r="W204" s="285">
        <v>99.5</v>
      </c>
      <c r="X204" s="285">
        <v>99.5</v>
      </c>
      <c r="Y204" s="285" t="s">
        <v>150</v>
      </c>
      <c r="Z204" s="289">
        <v>58</v>
      </c>
      <c r="AA204" s="285">
        <v>36</v>
      </c>
      <c r="AB204" s="285">
        <v>94</v>
      </c>
      <c r="AC204" s="290" t="s">
        <v>150</v>
      </c>
      <c r="AD204" s="285">
        <v>60</v>
      </c>
      <c r="AE204" s="291">
        <v>40</v>
      </c>
      <c r="AF204" s="285">
        <v>100</v>
      </c>
      <c r="AG204" s="285">
        <v>194</v>
      </c>
      <c r="AH204" s="285">
        <v>97</v>
      </c>
      <c r="AI204" s="285">
        <v>77.600000000000009</v>
      </c>
      <c r="AJ204" s="285" t="s">
        <v>150</v>
      </c>
      <c r="AK204" s="285">
        <v>57</v>
      </c>
      <c r="AL204" s="285">
        <v>40</v>
      </c>
      <c r="AM204" s="285">
        <v>97</v>
      </c>
      <c r="AN204" s="290" t="s">
        <v>150</v>
      </c>
      <c r="AO204" s="285">
        <v>60</v>
      </c>
      <c r="AP204" s="291">
        <v>40</v>
      </c>
      <c r="AQ204" s="285">
        <v>100</v>
      </c>
      <c r="AR204" s="285">
        <v>197</v>
      </c>
      <c r="AS204" s="285">
        <v>98.5</v>
      </c>
      <c r="AT204" s="285">
        <v>39.400000000000006</v>
      </c>
      <c r="AU204" s="285" t="s">
        <v>150</v>
      </c>
      <c r="AV204" s="285">
        <v>60</v>
      </c>
      <c r="AW204" s="285">
        <v>40</v>
      </c>
      <c r="AX204" s="285">
        <v>100</v>
      </c>
      <c r="AY204" s="290" t="s">
        <v>150</v>
      </c>
      <c r="AZ204" s="285">
        <v>60</v>
      </c>
      <c r="BA204" s="291">
        <v>39</v>
      </c>
      <c r="BB204" s="285">
        <v>99</v>
      </c>
      <c r="BC204" s="292">
        <v>199</v>
      </c>
      <c r="BD204" s="285">
        <v>99.5</v>
      </c>
      <c r="BE204" s="285">
        <v>39.800000000000004</v>
      </c>
      <c r="BF204" s="285" t="s">
        <v>150</v>
      </c>
      <c r="BG204" s="285">
        <v>60</v>
      </c>
      <c r="BH204" s="285">
        <v>8</v>
      </c>
      <c r="BI204" s="285">
        <v>32</v>
      </c>
      <c r="BJ204" s="292">
        <v>40</v>
      </c>
      <c r="BK204" s="292">
        <v>100</v>
      </c>
      <c r="BL204" s="290" t="s">
        <v>150</v>
      </c>
      <c r="BM204" s="293">
        <v>60</v>
      </c>
      <c r="BN204" s="293">
        <v>8</v>
      </c>
      <c r="BO204" s="293">
        <v>31</v>
      </c>
      <c r="BP204" s="291">
        <v>39</v>
      </c>
      <c r="BQ204" s="294">
        <v>99</v>
      </c>
      <c r="BR204" s="285">
        <v>159</v>
      </c>
      <c r="BS204" s="294">
        <v>79.5</v>
      </c>
      <c r="BT204" s="285">
        <v>31.8</v>
      </c>
      <c r="BU204" s="285" t="s">
        <v>155</v>
      </c>
      <c r="BV204" s="285">
        <v>100</v>
      </c>
      <c r="BW204" s="290" t="s">
        <v>150</v>
      </c>
      <c r="BX204" s="285">
        <v>100</v>
      </c>
      <c r="BY204" s="285">
        <v>200</v>
      </c>
      <c r="BZ204" s="285">
        <v>100</v>
      </c>
      <c r="CA204" s="285">
        <v>20</v>
      </c>
      <c r="CB204" s="290" t="s">
        <v>150</v>
      </c>
      <c r="CC204" s="285">
        <v>100</v>
      </c>
      <c r="CD204" s="290" t="s">
        <v>150</v>
      </c>
      <c r="CE204" s="285">
        <v>100</v>
      </c>
      <c r="CF204" s="285">
        <v>200</v>
      </c>
      <c r="CG204" s="285">
        <v>100</v>
      </c>
      <c r="CH204" s="285">
        <v>20</v>
      </c>
      <c r="CI204" s="290" t="s">
        <v>150</v>
      </c>
      <c r="CJ204" s="285">
        <v>100</v>
      </c>
      <c r="CK204" s="290" t="s">
        <v>150</v>
      </c>
      <c r="CL204" s="285">
        <v>100</v>
      </c>
      <c r="CM204" s="285">
        <v>200</v>
      </c>
      <c r="CN204" s="285">
        <v>100</v>
      </c>
      <c r="CO204" s="285">
        <v>20</v>
      </c>
      <c r="CP204" s="290" t="s">
        <v>150</v>
      </c>
      <c r="CQ204" s="285">
        <v>100</v>
      </c>
      <c r="CR204" s="290" t="s">
        <v>150</v>
      </c>
      <c r="CS204" s="285">
        <v>100</v>
      </c>
      <c r="CT204" s="285">
        <v>200</v>
      </c>
      <c r="CU204" s="285">
        <v>100</v>
      </c>
      <c r="CV204" s="285">
        <v>20</v>
      </c>
      <c r="CW204" s="290"/>
      <c r="CX204" s="285">
        <v>60</v>
      </c>
      <c r="CY204" s="285">
        <v>34</v>
      </c>
      <c r="CZ204" s="285">
        <v>94</v>
      </c>
      <c r="DA204" s="290" t="s">
        <v>150</v>
      </c>
      <c r="DB204" s="285">
        <v>59</v>
      </c>
      <c r="DC204" s="291">
        <v>40</v>
      </c>
      <c r="DD204" s="285">
        <v>99</v>
      </c>
      <c r="DE204" s="285">
        <v>193</v>
      </c>
      <c r="DF204" s="285">
        <v>96.5</v>
      </c>
      <c r="DG204" s="285">
        <v>38.6</v>
      </c>
      <c r="DH204" s="285" t="s">
        <v>150</v>
      </c>
      <c r="DI204" s="289"/>
      <c r="DJ204" s="289"/>
      <c r="DK204" s="289"/>
      <c r="DL204" s="289"/>
      <c r="DM204" s="289"/>
      <c r="DN204" s="289"/>
      <c r="DO204" s="289"/>
      <c r="DP204" s="289"/>
      <c r="DQ204" s="289"/>
      <c r="DR204" s="289"/>
      <c r="DS204" s="289"/>
      <c r="DT204" s="289"/>
      <c r="DU204" s="289"/>
      <c r="DV204" s="289"/>
      <c r="DW204" s="289"/>
      <c r="DX204" s="289"/>
      <c r="DY204" s="289"/>
      <c r="DZ204" s="289"/>
      <c r="EA204" s="289"/>
      <c r="EB204" s="289"/>
      <c r="EC204" s="289"/>
      <c r="ED204" s="289"/>
      <c r="EE204" s="285">
        <v>60</v>
      </c>
      <c r="EF204" s="285">
        <v>34</v>
      </c>
      <c r="EG204" s="285">
        <v>94</v>
      </c>
      <c r="EH204" s="290" t="s">
        <v>150</v>
      </c>
      <c r="EI204" s="285">
        <v>59</v>
      </c>
      <c r="EJ204" s="291">
        <v>40</v>
      </c>
      <c r="EK204" s="285">
        <v>99</v>
      </c>
      <c r="EL204" s="285">
        <v>193</v>
      </c>
      <c r="EM204" s="285">
        <v>96.5</v>
      </c>
      <c r="EN204" s="285">
        <v>38.6</v>
      </c>
      <c r="EO204" s="285" t="s">
        <v>150</v>
      </c>
      <c r="EP204" s="285"/>
      <c r="EQ204" s="286"/>
      <c r="ER204" s="286"/>
      <c r="ES204" s="286"/>
      <c r="ET204" s="286"/>
      <c r="EU204" s="286"/>
    </row>
    <row r="205" spans="1:151" ht="23.25" thickBot="1" x14ac:dyDescent="0.3">
      <c r="A205" s="278">
        <v>239</v>
      </c>
      <c r="B205" s="269">
        <v>290</v>
      </c>
      <c r="C205" s="297" t="s">
        <v>361</v>
      </c>
      <c r="D205" s="269" t="s">
        <v>347</v>
      </c>
      <c r="E205" s="285" t="s">
        <v>26</v>
      </c>
      <c r="F205" s="288">
        <v>38978</v>
      </c>
      <c r="G205" s="285">
        <v>13</v>
      </c>
      <c r="H205" s="285">
        <v>0</v>
      </c>
      <c r="I205" s="285">
        <v>10</v>
      </c>
      <c r="J205" s="285" t="s">
        <v>23</v>
      </c>
      <c r="K205" s="285" t="s">
        <v>2</v>
      </c>
      <c r="L205" s="285" t="s">
        <v>17</v>
      </c>
      <c r="M205" s="295"/>
      <c r="N205" s="295"/>
      <c r="O205" s="285">
        <v>56</v>
      </c>
      <c r="P205" s="285">
        <v>33</v>
      </c>
      <c r="Q205" s="285">
        <v>89</v>
      </c>
      <c r="R205" s="290" t="s">
        <v>149</v>
      </c>
      <c r="S205" s="285">
        <v>51</v>
      </c>
      <c r="T205" s="291">
        <v>30</v>
      </c>
      <c r="U205" s="285">
        <v>81</v>
      </c>
      <c r="V205" s="285">
        <v>170</v>
      </c>
      <c r="W205" s="285">
        <v>85</v>
      </c>
      <c r="X205" s="285">
        <v>85</v>
      </c>
      <c r="Y205" s="285" t="s">
        <v>150</v>
      </c>
      <c r="Z205" s="289">
        <v>53</v>
      </c>
      <c r="AA205" s="285">
        <v>18</v>
      </c>
      <c r="AB205" s="285">
        <v>71</v>
      </c>
      <c r="AC205" s="290" t="s">
        <v>146</v>
      </c>
      <c r="AD205" s="285">
        <v>48</v>
      </c>
      <c r="AE205" s="291">
        <v>34</v>
      </c>
      <c r="AF205" s="285">
        <v>82</v>
      </c>
      <c r="AG205" s="285">
        <v>153</v>
      </c>
      <c r="AH205" s="285">
        <v>76.5</v>
      </c>
      <c r="AI205" s="285">
        <v>61.2</v>
      </c>
      <c r="AJ205" s="285" t="s">
        <v>155</v>
      </c>
      <c r="AK205" s="285">
        <v>51</v>
      </c>
      <c r="AL205" s="285">
        <v>24</v>
      </c>
      <c r="AM205" s="285">
        <v>75</v>
      </c>
      <c r="AN205" s="290" t="s">
        <v>147</v>
      </c>
      <c r="AO205" s="285">
        <v>40</v>
      </c>
      <c r="AP205" s="291">
        <v>39</v>
      </c>
      <c r="AQ205" s="285">
        <v>79</v>
      </c>
      <c r="AR205" s="285">
        <v>154</v>
      </c>
      <c r="AS205" s="285">
        <v>77</v>
      </c>
      <c r="AT205" s="285">
        <v>30.8</v>
      </c>
      <c r="AU205" s="285" t="s">
        <v>155</v>
      </c>
      <c r="AV205" s="285">
        <v>59</v>
      </c>
      <c r="AW205" s="285">
        <v>39</v>
      </c>
      <c r="AX205" s="285">
        <v>98</v>
      </c>
      <c r="AY205" s="290" t="s">
        <v>150</v>
      </c>
      <c r="AZ205" s="285">
        <v>54</v>
      </c>
      <c r="BA205" s="291">
        <v>36</v>
      </c>
      <c r="BB205" s="285">
        <v>90</v>
      </c>
      <c r="BC205" s="292">
        <v>188</v>
      </c>
      <c r="BD205" s="285">
        <v>94</v>
      </c>
      <c r="BE205" s="285">
        <v>37.6</v>
      </c>
      <c r="BF205" s="285" t="s">
        <v>150</v>
      </c>
      <c r="BG205" s="285">
        <v>52</v>
      </c>
      <c r="BH205" s="285">
        <v>8</v>
      </c>
      <c r="BI205" s="285">
        <v>32</v>
      </c>
      <c r="BJ205" s="292">
        <v>40</v>
      </c>
      <c r="BK205" s="292">
        <v>92</v>
      </c>
      <c r="BL205" s="290" t="s">
        <v>150</v>
      </c>
      <c r="BM205" s="293">
        <v>54</v>
      </c>
      <c r="BN205" s="293">
        <v>8</v>
      </c>
      <c r="BO205" s="293">
        <v>30</v>
      </c>
      <c r="BP205" s="291">
        <v>38</v>
      </c>
      <c r="BQ205" s="294">
        <v>92</v>
      </c>
      <c r="BR205" s="285">
        <v>146</v>
      </c>
      <c r="BS205" s="294">
        <v>73</v>
      </c>
      <c r="BT205" s="285">
        <v>29.200000000000003</v>
      </c>
      <c r="BU205" s="285" t="s">
        <v>148</v>
      </c>
      <c r="BV205" s="285">
        <v>100</v>
      </c>
      <c r="BW205" s="290" t="s">
        <v>150</v>
      </c>
      <c r="BX205" s="285">
        <v>100</v>
      </c>
      <c r="BY205" s="285">
        <v>200</v>
      </c>
      <c r="BZ205" s="285">
        <v>100</v>
      </c>
      <c r="CA205" s="285">
        <v>20</v>
      </c>
      <c r="CB205" s="290" t="s">
        <v>150</v>
      </c>
      <c r="CC205" s="285">
        <v>100</v>
      </c>
      <c r="CD205" s="290" t="s">
        <v>150</v>
      </c>
      <c r="CE205" s="285">
        <v>100</v>
      </c>
      <c r="CF205" s="285">
        <v>200</v>
      </c>
      <c r="CG205" s="285">
        <v>100</v>
      </c>
      <c r="CH205" s="285">
        <v>20</v>
      </c>
      <c r="CI205" s="290" t="s">
        <v>150</v>
      </c>
      <c r="CJ205" s="285">
        <v>100</v>
      </c>
      <c r="CK205" s="290" t="s">
        <v>150</v>
      </c>
      <c r="CL205" s="285">
        <v>100</v>
      </c>
      <c r="CM205" s="285">
        <v>200</v>
      </c>
      <c r="CN205" s="285">
        <v>100</v>
      </c>
      <c r="CO205" s="285">
        <v>20</v>
      </c>
      <c r="CP205" s="290" t="s">
        <v>150</v>
      </c>
      <c r="CQ205" s="285">
        <v>100</v>
      </c>
      <c r="CR205" s="290" t="s">
        <v>150</v>
      </c>
      <c r="CS205" s="285">
        <v>100</v>
      </c>
      <c r="CT205" s="285">
        <v>200</v>
      </c>
      <c r="CU205" s="285">
        <v>100</v>
      </c>
      <c r="CV205" s="285">
        <v>20</v>
      </c>
      <c r="CW205" s="290"/>
      <c r="CX205" s="285">
        <v>48</v>
      </c>
      <c r="CY205" s="285">
        <v>18</v>
      </c>
      <c r="CZ205" s="285">
        <v>66</v>
      </c>
      <c r="DA205" s="290" t="s">
        <v>148</v>
      </c>
      <c r="DB205" s="285">
        <v>47</v>
      </c>
      <c r="DC205" s="291">
        <v>27</v>
      </c>
      <c r="DD205" s="285">
        <v>74</v>
      </c>
      <c r="DE205" s="285">
        <v>140</v>
      </c>
      <c r="DF205" s="285">
        <v>70</v>
      </c>
      <c r="DG205" s="285">
        <v>28</v>
      </c>
      <c r="DH205" s="285" t="s">
        <v>148</v>
      </c>
      <c r="DI205" s="289"/>
      <c r="DJ205" s="289"/>
      <c r="DK205" s="289"/>
      <c r="DL205" s="289"/>
      <c r="DM205" s="289"/>
      <c r="DN205" s="289"/>
      <c r="DO205" s="289"/>
      <c r="DP205" s="289"/>
      <c r="DQ205" s="289"/>
      <c r="DR205" s="289"/>
      <c r="DS205" s="289"/>
      <c r="DT205" s="289"/>
      <c r="DU205" s="289"/>
      <c r="DV205" s="289"/>
      <c r="DW205" s="289"/>
      <c r="DX205" s="289"/>
      <c r="DY205" s="289"/>
      <c r="DZ205" s="289"/>
      <c r="EA205" s="289"/>
      <c r="EB205" s="289"/>
      <c r="EC205" s="289"/>
      <c r="ED205" s="289"/>
      <c r="EE205" s="285">
        <v>48</v>
      </c>
      <c r="EF205" s="285">
        <v>18</v>
      </c>
      <c r="EG205" s="285">
        <v>66</v>
      </c>
      <c r="EH205" s="290" t="s">
        <v>148</v>
      </c>
      <c r="EI205" s="285">
        <v>47</v>
      </c>
      <c r="EJ205" s="291">
        <v>27</v>
      </c>
      <c r="EK205" s="285">
        <v>74</v>
      </c>
      <c r="EL205" s="285">
        <v>140</v>
      </c>
      <c r="EM205" s="285">
        <v>70</v>
      </c>
      <c r="EN205" s="285">
        <v>28</v>
      </c>
      <c r="EO205" s="285" t="s">
        <v>148</v>
      </c>
      <c r="EP205" s="285"/>
      <c r="EQ205" s="286"/>
      <c r="ER205" s="286"/>
      <c r="ES205" s="286"/>
      <c r="ET205" s="286"/>
      <c r="EU205" s="286"/>
    </row>
    <row r="206" spans="1:151" ht="23.25" thickBot="1" x14ac:dyDescent="0.3">
      <c r="A206" s="278">
        <v>240</v>
      </c>
      <c r="B206" s="269">
        <v>291</v>
      </c>
      <c r="C206" s="297" t="s">
        <v>362</v>
      </c>
      <c r="D206" s="269" t="s">
        <v>347</v>
      </c>
      <c r="E206" s="285" t="s">
        <v>26</v>
      </c>
      <c r="F206" s="288">
        <v>38969</v>
      </c>
      <c r="G206" s="285">
        <v>22</v>
      </c>
      <c r="H206" s="285">
        <v>0</v>
      </c>
      <c r="I206" s="285">
        <v>10</v>
      </c>
      <c r="J206" s="285" t="s">
        <v>23</v>
      </c>
      <c r="K206" s="285" t="s">
        <v>2</v>
      </c>
      <c r="L206" s="285" t="s">
        <v>17</v>
      </c>
      <c r="M206" s="295"/>
      <c r="N206" s="295"/>
      <c r="O206" s="285">
        <v>55</v>
      </c>
      <c r="P206" s="285">
        <v>40</v>
      </c>
      <c r="Q206" s="285">
        <v>95</v>
      </c>
      <c r="R206" s="290" t="s">
        <v>150</v>
      </c>
      <c r="S206" s="285">
        <v>52</v>
      </c>
      <c r="T206" s="291">
        <v>36</v>
      </c>
      <c r="U206" s="285">
        <v>88</v>
      </c>
      <c r="V206" s="285">
        <v>183</v>
      </c>
      <c r="W206" s="285">
        <v>91.5</v>
      </c>
      <c r="X206" s="285">
        <v>91.5</v>
      </c>
      <c r="Y206" s="285" t="s">
        <v>150</v>
      </c>
      <c r="Z206" s="289">
        <v>52</v>
      </c>
      <c r="AA206" s="285">
        <v>22</v>
      </c>
      <c r="AB206" s="285">
        <v>74</v>
      </c>
      <c r="AC206" s="290" t="s">
        <v>147</v>
      </c>
      <c r="AD206" s="285">
        <v>49</v>
      </c>
      <c r="AE206" s="291">
        <v>27</v>
      </c>
      <c r="AF206" s="285">
        <v>76</v>
      </c>
      <c r="AG206" s="285">
        <v>150</v>
      </c>
      <c r="AH206" s="285">
        <v>75</v>
      </c>
      <c r="AI206" s="285">
        <v>60</v>
      </c>
      <c r="AJ206" s="285" t="s">
        <v>155</v>
      </c>
      <c r="AK206" s="285">
        <v>54</v>
      </c>
      <c r="AL206" s="285">
        <v>23</v>
      </c>
      <c r="AM206" s="285">
        <v>77</v>
      </c>
      <c r="AN206" s="290" t="s">
        <v>147</v>
      </c>
      <c r="AO206" s="285">
        <v>38</v>
      </c>
      <c r="AP206" s="291">
        <v>24</v>
      </c>
      <c r="AQ206" s="285">
        <v>62</v>
      </c>
      <c r="AR206" s="285">
        <v>139</v>
      </c>
      <c r="AS206" s="285">
        <v>69.5</v>
      </c>
      <c r="AT206" s="285">
        <v>27.8</v>
      </c>
      <c r="AU206" s="285" t="s">
        <v>148</v>
      </c>
      <c r="AV206" s="285">
        <v>58</v>
      </c>
      <c r="AW206" s="285">
        <v>38</v>
      </c>
      <c r="AX206" s="285">
        <v>96</v>
      </c>
      <c r="AY206" s="290" t="s">
        <v>150</v>
      </c>
      <c r="AZ206" s="285">
        <v>56</v>
      </c>
      <c r="BA206" s="291">
        <v>36</v>
      </c>
      <c r="BB206" s="285">
        <v>92</v>
      </c>
      <c r="BC206" s="292">
        <v>188</v>
      </c>
      <c r="BD206" s="285">
        <v>94</v>
      </c>
      <c r="BE206" s="285">
        <v>37.6</v>
      </c>
      <c r="BF206" s="285" t="s">
        <v>150</v>
      </c>
      <c r="BG206" s="285">
        <v>54</v>
      </c>
      <c r="BH206" s="285">
        <v>8</v>
      </c>
      <c r="BI206" s="285">
        <v>32</v>
      </c>
      <c r="BJ206" s="292">
        <v>40</v>
      </c>
      <c r="BK206" s="292">
        <v>94</v>
      </c>
      <c r="BL206" s="290" t="s">
        <v>150</v>
      </c>
      <c r="BM206" s="293">
        <v>57</v>
      </c>
      <c r="BN206" s="293">
        <v>8</v>
      </c>
      <c r="BO206" s="293">
        <v>25</v>
      </c>
      <c r="BP206" s="291">
        <v>33</v>
      </c>
      <c r="BQ206" s="294">
        <v>90</v>
      </c>
      <c r="BR206" s="285">
        <v>147</v>
      </c>
      <c r="BS206" s="294">
        <v>73.5</v>
      </c>
      <c r="BT206" s="285">
        <v>29.400000000000002</v>
      </c>
      <c r="BU206" s="285" t="s">
        <v>148</v>
      </c>
      <c r="BV206" s="285">
        <v>100</v>
      </c>
      <c r="BW206" s="290" t="s">
        <v>150</v>
      </c>
      <c r="BX206" s="285">
        <v>100</v>
      </c>
      <c r="BY206" s="285">
        <v>200</v>
      </c>
      <c r="BZ206" s="285">
        <v>100</v>
      </c>
      <c r="CA206" s="285">
        <v>20</v>
      </c>
      <c r="CB206" s="290" t="s">
        <v>150</v>
      </c>
      <c r="CC206" s="285">
        <v>100</v>
      </c>
      <c r="CD206" s="290" t="s">
        <v>150</v>
      </c>
      <c r="CE206" s="285">
        <v>100</v>
      </c>
      <c r="CF206" s="285">
        <v>200</v>
      </c>
      <c r="CG206" s="285">
        <v>100</v>
      </c>
      <c r="CH206" s="285">
        <v>20</v>
      </c>
      <c r="CI206" s="290" t="s">
        <v>150</v>
      </c>
      <c r="CJ206" s="285">
        <v>100</v>
      </c>
      <c r="CK206" s="290" t="s">
        <v>150</v>
      </c>
      <c r="CL206" s="285">
        <v>100</v>
      </c>
      <c r="CM206" s="285">
        <v>200</v>
      </c>
      <c r="CN206" s="285">
        <v>100</v>
      </c>
      <c r="CO206" s="285">
        <v>20</v>
      </c>
      <c r="CP206" s="290" t="s">
        <v>150</v>
      </c>
      <c r="CQ206" s="285">
        <v>100</v>
      </c>
      <c r="CR206" s="290" t="s">
        <v>150</v>
      </c>
      <c r="CS206" s="285">
        <v>100</v>
      </c>
      <c r="CT206" s="285">
        <v>200</v>
      </c>
      <c r="CU206" s="285">
        <v>100</v>
      </c>
      <c r="CV206" s="285">
        <v>20</v>
      </c>
      <c r="CW206" s="290"/>
      <c r="CX206" s="285">
        <v>49</v>
      </c>
      <c r="CY206" s="285">
        <v>20</v>
      </c>
      <c r="CZ206" s="285">
        <v>69</v>
      </c>
      <c r="DA206" s="290" t="s">
        <v>148</v>
      </c>
      <c r="DB206" s="285">
        <v>52</v>
      </c>
      <c r="DC206" s="291">
        <v>37</v>
      </c>
      <c r="DD206" s="285">
        <v>89</v>
      </c>
      <c r="DE206" s="285">
        <v>158</v>
      </c>
      <c r="DF206" s="285">
        <v>79</v>
      </c>
      <c r="DG206" s="285">
        <v>31.6</v>
      </c>
      <c r="DH206" s="285" t="s">
        <v>155</v>
      </c>
      <c r="DI206" s="289"/>
      <c r="DJ206" s="289"/>
      <c r="DK206" s="289"/>
      <c r="DL206" s="289"/>
      <c r="DM206" s="289"/>
      <c r="DN206" s="289"/>
      <c r="DO206" s="289"/>
      <c r="DP206" s="289"/>
      <c r="DQ206" s="289"/>
      <c r="DR206" s="289"/>
      <c r="DS206" s="289"/>
      <c r="DT206" s="289"/>
      <c r="DU206" s="289"/>
      <c r="DV206" s="289"/>
      <c r="DW206" s="289"/>
      <c r="DX206" s="289"/>
      <c r="DY206" s="289"/>
      <c r="DZ206" s="289"/>
      <c r="EA206" s="289"/>
      <c r="EB206" s="289"/>
      <c r="EC206" s="289"/>
      <c r="ED206" s="289"/>
      <c r="EE206" s="285">
        <v>49</v>
      </c>
      <c r="EF206" s="285">
        <v>20</v>
      </c>
      <c r="EG206" s="285">
        <v>69</v>
      </c>
      <c r="EH206" s="290" t="s">
        <v>148</v>
      </c>
      <c r="EI206" s="285">
        <v>52</v>
      </c>
      <c r="EJ206" s="291">
        <v>37</v>
      </c>
      <c r="EK206" s="285">
        <v>89</v>
      </c>
      <c r="EL206" s="285">
        <v>158</v>
      </c>
      <c r="EM206" s="285">
        <v>79</v>
      </c>
      <c r="EN206" s="285">
        <v>31.6</v>
      </c>
      <c r="EO206" s="285" t="s">
        <v>155</v>
      </c>
      <c r="EP206" s="285"/>
      <c r="EQ206" s="286"/>
      <c r="ER206" s="286"/>
      <c r="ES206" s="286"/>
      <c r="ET206" s="286"/>
      <c r="EU206" s="286"/>
    </row>
    <row r="207" spans="1:151" ht="23.25" thickBot="1" x14ac:dyDescent="0.3">
      <c r="A207" s="278">
        <v>241</v>
      </c>
      <c r="B207" s="269">
        <v>292</v>
      </c>
      <c r="C207" s="297" t="s">
        <v>363</v>
      </c>
      <c r="D207" s="269" t="s">
        <v>347</v>
      </c>
      <c r="E207" s="285" t="s">
        <v>26</v>
      </c>
      <c r="F207" s="288">
        <v>38962</v>
      </c>
      <c r="G207" s="285">
        <v>29</v>
      </c>
      <c r="H207" s="285">
        <v>0</v>
      </c>
      <c r="I207" s="285">
        <v>10</v>
      </c>
      <c r="J207" s="285" t="s">
        <v>23</v>
      </c>
      <c r="K207" s="285" t="s">
        <v>2</v>
      </c>
      <c r="L207" s="285" t="s">
        <v>17</v>
      </c>
      <c r="M207" s="295"/>
      <c r="N207" s="295"/>
      <c r="O207" s="285">
        <v>60</v>
      </c>
      <c r="P207" s="285">
        <v>40</v>
      </c>
      <c r="Q207" s="285">
        <v>100</v>
      </c>
      <c r="R207" s="290" t="s">
        <v>150</v>
      </c>
      <c r="S207" s="285">
        <v>60</v>
      </c>
      <c r="T207" s="291">
        <v>40</v>
      </c>
      <c r="U207" s="285">
        <v>100</v>
      </c>
      <c r="V207" s="285">
        <v>200</v>
      </c>
      <c r="W207" s="285">
        <v>100</v>
      </c>
      <c r="X207" s="285">
        <v>100</v>
      </c>
      <c r="Y207" s="285" t="s">
        <v>150</v>
      </c>
      <c r="Z207" s="289">
        <v>60</v>
      </c>
      <c r="AA207" s="285">
        <v>38</v>
      </c>
      <c r="AB207" s="285">
        <v>98</v>
      </c>
      <c r="AC207" s="290" t="s">
        <v>150</v>
      </c>
      <c r="AD207" s="285">
        <v>58</v>
      </c>
      <c r="AE207" s="291">
        <v>37</v>
      </c>
      <c r="AF207" s="285">
        <v>95</v>
      </c>
      <c r="AG207" s="285">
        <v>193</v>
      </c>
      <c r="AH207" s="285">
        <v>96.5</v>
      </c>
      <c r="AI207" s="285">
        <v>77.2</v>
      </c>
      <c r="AJ207" s="285" t="s">
        <v>150</v>
      </c>
      <c r="AK207" s="285">
        <v>60</v>
      </c>
      <c r="AL207" s="285">
        <v>40</v>
      </c>
      <c r="AM207" s="285">
        <v>100</v>
      </c>
      <c r="AN207" s="290" t="s">
        <v>150</v>
      </c>
      <c r="AO207" s="285">
        <v>60</v>
      </c>
      <c r="AP207" s="291">
        <v>40</v>
      </c>
      <c r="AQ207" s="285">
        <v>100</v>
      </c>
      <c r="AR207" s="285">
        <v>200</v>
      </c>
      <c r="AS207" s="285">
        <v>100</v>
      </c>
      <c r="AT207" s="285">
        <v>40</v>
      </c>
      <c r="AU207" s="285" t="s">
        <v>150</v>
      </c>
      <c r="AV207" s="285">
        <v>60</v>
      </c>
      <c r="AW207" s="285">
        <v>40</v>
      </c>
      <c r="AX207" s="285">
        <v>100</v>
      </c>
      <c r="AY207" s="290" t="s">
        <v>150</v>
      </c>
      <c r="AZ207" s="285">
        <v>60</v>
      </c>
      <c r="BA207" s="291">
        <v>40</v>
      </c>
      <c r="BB207" s="285">
        <v>100</v>
      </c>
      <c r="BC207" s="292">
        <v>200</v>
      </c>
      <c r="BD207" s="285">
        <v>100</v>
      </c>
      <c r="BE207" s="285">
        <v>40</v>
      </c>
      <c r="BF207" s="285" t="s">
        <v>150</v>
      </c>
      <c r="BG207" s="285">
        <v>60</v>
      </c>
      <c r="BH207" s="285">
        <v>8</v>
      </c>
      <c r="BI207" s="285">
        <v>30</v>
      </c>
      <c r="BJ207" s="292">
        <v>38</v>
      </c>
      <c r="BK207" s="292">
        <v>98</v>
      </c>
      <c r="BL207" s="290" t="s">
        <v>150</v>
      </c>
      <c r="BM207" s="293">
        <v>60</v>
      </c>
      <c r="BN207" s="293">
        <v>8</v>
      </c>
      <c r="BO207" s="293">
        <v>30</v>
      </c>
      <c r="BP207" s="291">
        <v>38</v>
      </c>
      <c r="BQ207" s="294">
        <v>98</v>
      </c>
      <c r="BR207" s="285">
        <v>158</v>
      </c>
      <c r="BS207" s="294">
        <v>79</v>
      </c>
      <c r="BT207" s="285">
        <v>31.6</v>
      </c>
      <c r="BU207" s="285" t="s">
        <v>155</v>
      </c>
      <c r="BV207" s="285">
        <v>100</v>
      </c>
      <c r="BW207" s="290" t="s">
        <v>150</v>
      </c>
      <c r="BX207" s="285">
        <v>100</v>
      </c>
      <c r="BY207" s="285">
        <v>200</v>
      </c>
      <c r="BZ207" s="285">
        <v>100</v>
      </c>
      <c r="CA207" s="285">
        <v>20</v>
      </c>
      <c r="CB207" s="290" t="s">
        <v>150</v>
      </c>
      <c r="CC207" s="285">
        <v>100</v>
      </c>
      <c r="CD207" s="290" t="s">
        <v>150</v>
      </c>
      <c r="CE207" s="285">
        <v>100</v>
      </c>
      <c r="CF207" s="285">
        <v>200</v>
      </c>
      <c r="CG207" s="285">
        <v>100</v>
      </c>
      <c r="CH207" s="285">
        <v>20</v>
      </c>
      <c r="CI207" s="290" t="s">
        <v>150</v>
      </c>
      <c r="CJ207" s="285">
        <v>100</v>
      </c>
      <c r="CK207" s="290" t="s">
        <v>150</v>
      </c>
      <c r="CL207" s="285">
        <v>100</v>
      </c>
      <c r="CM207" s="285">
        <v>200</v>
      </c>
      <c r="CN207" s="285">
        <v>100</v>
      </c>
      <c r="CO207" s="285">
        <v>20</v>
      </c>
      <c r="CP207" s="290" t="s">
        <v>150</v>
      </c>
      <c r="CQ207" s="285">
        <v>100</v>
      </c>
      <c r="CR207" s="290" t="s">
        <v>150</v>
      </c>
      <c r="CS207" s="285">
        <v>100</v>
      </c>
      <c r="CT207" s="285">
        <v>200</v>
      </c>
      <c r="CU207" s="285">
        <v>100</v>
      </c>
      <c r="CV207" s="285">
        <v>20</v>
      </c>
      <c r="CW207" s="290"/>
      <c r="CX207" s="285">
        <v>60</v>
      </c>
      <c r="CY207" s="285">
        <v>40</v>
      </c>
      <c r="CZ207" s="285">
        <v>100</v>
      </c>
      <c r="DA207" s="290" t="s">
        <v>150</v>
      </c>
      <c r="DB207" s="285">
        <v>60</v>
      </c>
      <c r="DC207" s="291">
        <v>38</v>
      </c>
      <c r="DD207" s="285">
        <v>98</v>
      </c>
      <c r="DE207" s="285">
        <v>198</v>
      </c>
      <c r="DF207" s="285">
        <v>99</v>
      </c>
      <c r="DG207" s="285">
        <v>39.6</v>
      </c>
      <c r="DH207" s="285" t="s">
        <v>150</v>
      </c>
      <c r="DI207" s="289"/>
      <c r="DJ207" s="289"/>
      <c r="DK207" s="289"/>
      <c r="DL207" s="289"/>
      <c r="DM207" s="289"/>
      <c r="DN207" s="289"/>
      <c r="DO207" s="289"/>
      <c r="DP207" s="289"/>
      <c r="DQ207" s="289"/>
      <c r="DR207" s="289"/>
      <c r="DS207" s="289"/>
      <c r="DT207" s="289"/>
      <c r="DU207" s="289"/>
      <c r="DV207" s="289"/>
      <c r="DW207" s="289"/>
      <c r="DX207" s="289"/>
      <c r="DY207" s="289"/>
      <c r="DZ207" s="289"/>
      <c r="EA207" s="289"/>
      <c r="EB207" s="289"/>
      <c r="EC207" s="289"/>
      <c r="ED207" s="289"/>
      <c r="EE207" s="285">
        <v>60</v>
      </c>
      <c r="EF207" s="285">
        <v>40</v>
      </c>
      <c r="EG207" s="285">
        <v>100</v>
      </c>
      <c r="EH207" s="290" t="s">
        <v>150</v>
      </c>
      <c r="EI207" s="285">
        <v>60</v>
      </c>
      <c r="EJ207" s="291">
        <v>38</v>
      </c>
      <c r="EK207" s="285">
        <v>98</v>
      </c>
      <c r="EL207" s="285">
        <v>198</v>
      </c>
      <c r="EM207" s="285">
        <v>99</v>
      </c>
      <c r="EN207" s="285">
        <v>39.6</v>
      </c>
      <c r="EO207" s="285" t="s">
        <v>150</v>
      </c>
      <c r="EP207" s="285"/>
      <c r="EQ207" s="286"/>
      <c r="ER207" s="286"/>
      <c r="ES207" s="286"/>
      <c r="ET207" s="286"/>
      <c r="EU207" s="286"/>
    </row>
    <row r="208" spans="1:151" ht="23.25" thickBot="1" x14ac:dyDescent="0.3">
      <c r="A208" s="278">
        <v>242</v>
      </c>
      <c r="B208" s="269">
        <v>293</v>
      </c>
      <c r="C208" s="297" t="s">
        <v>364</v>
      </c>
      <c r="D208" s="269" t="s">
        <v>347</v>
      </c>
      <c r="E208" s="285" t="s">
        <v>26</v>
      </c>
      <c r="F208" s="288">
        <v>38690</v>
      </c>
      <c r="G208" s="285">
        <v>27</v>
      </c>
      <c r="H208" s="285">
        <v>9</v>
      </c>
      <c r="I208" s="285">
        <v>10</v>
      </c>
      <c r="J208" s="285" t="s">
        <v>23</v>
      </c>
      <c r="K208" s="285" t="s">
        <v>2</v>
      </c>
      <c r="L208" s="285" t="s">
        <v>17</v>
      </c>
      <c r="M208" s="295"/>
      <c r="N208" s="295"/>
      <c r="O208" s="285">
        <v>56</v>
      </c>
      <c r="P208" s="285">
        <v>36</v>
      </c>
      <c r="Q208" s="285">
        <v>92</v>
      </c>
      <c r="R208" s="290" t="s">
        <v>150</v>
      </c>
      <c r="S208" s="285">
        <v>55</v>
      </c>
      <c r="T208" s="291">
        <v>36</v>
      </c>
      <c r="U208" s="285">
        <v>91</v>
      </c>
      <c r="V208" s="285">
        <v>183</v>
      </c>
      <c r="W208" s="285">
        <v>91.5</v>
      </c>
      <c r="X208" s="285">
        <v>91.5</v>
      </c>
      <c r="Y208" s="285" t="s">
        <v>150</v>
      </c>
      <c r="Z208" s="289">
        <v>50</v>
      </c>
      <c r="AA208" s="285">
        <v>13</v>
      </c>
      <c r="AB208" s="285">
        <v>63</v>
      </c>
      <c r="AC208" s="290" t="s">
        <v>146</v>
      </c>
      <c r="AD208" s="285">
        <v>52</v>
      </c>
      <c r="AE208" s="291">
        <v>16</v>
      </c>
      <c r="AF208" s="285">
        <v>68</v>
      </c>
      <c r="AG208" s="285">
        <v>131</v>
      </c>
      <c r="AH208" s="285">
        <v>65.5</v>
      </c>
      <c r="AI208" s="285">
        <v>52.400000000000006</v>
      </c>
      <c r="AJ208" s="285" t="s">
        <v>148</v>
      </c>
      <c r="AK208" s="285">
        <v>54</v>
      </c>
      <c r="AL208" s="285">
        <v>22</v>
      </c>
      <c r="AM208" s="285">
        <v>76</v>
      </c>
      <c r="AN208" s="290" t="s">
        <v>147</v>
      </c>
      <c r="AO208" s="285">
        <v>42</v>
      </c>
      <c r="AP208" s="291">
        <v>28</v>
      </c>
      <c r="AQ208" s="285">
        <v>70</v>
      </c>
      <c r="AR208" s="285">
        <v>146</v>
      </c>
      <c r="AS208" s="285">
        <v>73</v>
      </c>
      <c r="AT208" s="285">
        <v>29.200000000000003</v>
      </c>
      <c r="AU208" s="285" t="s">
        <v>148</v>
      </c>
      <c r="AV208" s="285">
        <v>59</v>
      </c>
      <c r="AW208" s="285">
        <v>39</v>
      </c>
      <c r="AX208" s="285">
        <v>98</v>
      </c>
      <c r="AY208" s="290" t="s">
        <v>150</v>
      </c>
      <c r="AZ208" s="285">
        <v>50</v>
      </c>
      <c r="BA208" s="291">
        <v>39</v>
      </c>
      <c r="BB208" s="285">
        <v>89</v>
      </c>
      <c r="BC208" s="292">
        <v>187</v>
      </c>
      <c r="BD208" s="285">
        <v>93.5</v>
      </c>
      <c r="BE208" s="285">
        <v>37.4</v>
      </c>
      <c r="BF208" s="285" t="s">
        <v>150</v>
      </c>
      <c r="BG208" s="285">
        <v>52</v>
      </c>
      <c r="BH208" s="285">
        <v>8</v>
      </c>
      <c r="BI208" s="285">
        <v>23</v>
      </c>
      <c r="BJ208" s="292">
        <v>31</v>
      </c>
      <c r="BK208" s="292">
        <v>83</v>
      </c>
      <c r="BL208" s="290" t="s">
        <v>149</v>
      </c>
      <c r="BM208" s="293">
        <v>54</v>
      </c>
      <c r="BN208" s="293">
        <v>8</v>
      </c>
      <c r="BO208" s="293">
        <v>27</v>
      </c>
      <c r="BP208" s="291">
        <v>35</v>
      </c>
      <c r="BQ208" s="294">
        <v>89</v>
      </c>
      <c r="BR208" s="285">
        <v>143</v>
      </c>
      <c r="BS208" s="294">
        <v>71.5</v>
      </c>
      <c r="BT208" s="285">
        <v>28.6</v>
      </c>
      <c r="BU208" s="285" t="s">
        <v>148</v>
      </c>
      <c r="BV208" s="285">
        <v>100</v>
      </c>
      <c r="BW208" s="290" t="s">
        <v>150</v>
      </c>
      <c r="BX208" s="285">
        <v>100</v>
      </c>
      <c r="BY208" s="285">
        <v>200</v>
      </c>
      <c r="BZ208" s="285">
        <v>100</v>
      </c>
      <c r="CA208" s="285">
        <v>20</v>
      </c>
      <c r="CB208" s="290" t="s">
        <v>150</v>
      </c>
      <c r="CC208" s="285">
        <v>100</v>
      </c>
      <c r="CD208" s="290" t="s">
        <v>150</v>
      </c>
      <c r="CE208" s="285">
        <v>100</v>
      </c>
      <c r="CF208" s="285">
        <v>200</v>
      </c>
      <c r="CG208" s="285">
        <v>100</v>
      </c>
      <c r="CH208" s="285">
        <v>20</v>
      </c>
      <c r="CI208" s="290" t="s">
        <v>150</v>
      </c>
      <c r="CJ208" s="285">
        <v>100</v>
      </c>
      <c r="CK208" s="290" t="s">
        <v>150</v>
      </c>
      <c r="CL208" s="285">
        <v>100</v>
      </c>
      <c r="CM208" s="285">
        <v>200</v>
      </c>
      <c r="CN208" s="285">
        <v>100</v>
      </c>
      <c r="CO208" s="285">
        <v>20</v>
      </c>
      <c r="CP208" s="290" t="s">
        <v>150</v>
      </c>
      <c r="CQ208" s="285">
        <v>100</v>
      </c>
      <c r="CR208" s="290" t="s">
        <v>150</v>
      </c>
      <c r="CS208" s="285">
        <v>100</v>
      </c>
      <c r="CT208" s="285">
        <v>200</v>
      </c>
      <c r="CU208" s="285">
        <v>100</v>
      </c>
      <c r="CV208" s="285">
        <v>20</v>
      </c>
      <c r="CW208" s="290"/>
      <c r="CX208" s="285">
        <v>53</v>
      </c>
      <c r="CY208" s="285">
        <v>33</v>
      </c>
      <c r="CZ208" s="285">
        <v>86</v>
      </c>
      <c r="DA208" s="290" t="s">
        <v>150</v>
      </c>
      <c r="DB208" s="285">
        <v>51</v>
      </c>
      <c r="DC208" s="291">
        <v>24</v>
      </c>
      <c r="DD208" s="285">
        <v>75</v>
      </c>
      <c r="DE208" s="285">
        <v>161</v>
      </c>
      <c r="DF208" s="285">
        <v>80.5</v>
      </c>
      <c r="DG208" s="285">
        <v>32.200000000000003</v>
      </c>
      <c r="DH208" s="285" t="s">
        <v>155</v>
      </c>
      <c r="DI208" s="289"/>
      <c r="DJ208" s="289"/>
      <c r="DK208" s="289"/>
      <c r="DL208" s="289"/>
      <c r="DM208" s="289"/>
      <c r="DN208" s="289"/>
      <c r="DO208" s="289"/>
      <c r="DP208" s="289"/>
      <c r="DQ208" s="289"/>
      <c r="DR208" s="289"/>
      <c r="DS208" s="289"/>
      <c r="DT208" s="289"/>
      <c r="DU208" s="289"/>
      <c r="DV208" s="289"/>
      <c r="DW208" s="289"/>
      <c r="DX208" s="289"/>
      <c r="DY208" s="289"/>
      <c r="DZ208" s="289"/>
      <c r="EA208" s="289"/>
      <c r="EB208" s="289"/>
      <c r="EC208" s="289"/>
      <c r="ED208" s="289"/>
      <c r="EE208" s="285">
        <v>53</v>
      </c>
      <c r="EF208" s="285">
        <v>33</v>
      </c>
      <c r="EG208" s="285">
        <v>86</v>
      </c>
      <c r="EH208" s="290" t="s">
        <v>150</v>
      </c>
      <c r="EI208" s="285">
        <v>51</v>
      </c>
      <c r="EJ208" s="291">
        <v>24</v>
      </c>
      <c r="EK208" s="285">
        <v>75</v>
      </c>
      <c r="EL208" s="285">
        <v>161</v>
      </c>
      <c r="EM208" s="285">
        <v>80.5</v>
      </c>
      <c r="EN208" s="285">
        <v>32.200000000000003</v>
      </c>
      <c r="EO208" s="285" t="s">
        <v>155</v>
      </c>
      <c r="EP208" s="285"/>
      <c r="EQ208" s="286"/>
      <c r="ER208" s="286"/>
      <c r="ES208" s="286"/>
      <c r="ET208" s="286"/>
      <c r="EU208" s="286"/>
    </row>
    <row r="209" spans="1:151" ht="23.25" thickBot="1" x14ac:dyDescent="0.3">
      <c r="A209" s="278">
        <v>243</v>
      </c>
      <c r="B209" s="269">
        <v>294</v>
      </c>
      <c r="C209" s="297" t="s">
        <v>365</v>
      </c>
      <c r="D209" s="269" t="s">
        <v>347</v>
      </c>
      <c r="E209" s="285" t="s">
        <v>26</v>
      </c>
      <c r="F209" s="288">
        <v>38754</v>
      </c>
      <c r="G209" s="285">
        <v>25</v>
      </c>
      <c r="H209" s="285">
        <v>7</v>
      </c>
      <c r="I209" s="285">
        <v>10</v>
      </c>
      <c r="J209" s="285" t="s">
        <v>23</v>
      </c>
      <c r="K209" s="285" t="s">
        <v>2</v>
      </c>
      <c r="L209" s="285" t="s">
        <v>17</v>
      </c>
      <c r="M209" s="295"/>
      <c r="N209" s="295"/>
      <c r="O209" s="285">
        <v>52</v>
      </c>
      <c r="P209" s="285">
        <v>24</v>
      </c>
      <c r="Q209" s="285">
        <v>76</v>
      </c>
      <c r="R209" s="290" t="s">
        <v>147</v>
      </c>
      <c r="S209" s="285">
        <v>45</v>
      </c>
      <c r="T209" s="291">
        <v>22</v>
      </c>
      <c r="U209" s="285">
        <v>67</v>
      </c>
      <c r="V209" s="285">
        <v>143</v>
      </c>
      <c r="W209" s="285">
        <v>71.5</v>
      </c>
      <c r="X209" s="285">
        <v>71.5</v>
      </c>
      <c r="Y209" s="285" t="s">
        <v>148</v>
      </c>
      <c r="Z209" s="289">
        <v>48</v>
      </c>
      <c r="AA209" s="285">
        <v>11</v>
      </c>
      <c r="AB209" s="285">
        <v>59</v>
      </c>
      <c r="AC209" s="290" t="s">
        <v>146</v>
      </c>
      <c r="AD209" s="285">
        <v>49</v>
      </c>
      <c r="AE209" s="291">
        <v>20</v>
      </c>
      <c r="AF209" s="285">
        <v>69</v>
      </c>
      <c r="AG209" s="285">
        <v>128</v>
      </c>
      <c r="AH209" s="285">
        <v>64</v>
      </c>
      <c r="AI209" s="285">
        <v>51.2</v>
      </c>
      <c r="AJ209" s="285" t="s">
        <v>147</v>
      </c>
      <c r="AK209" s="285">
        <v>37</v>
      </c>
      <c r="AL209" s="285">
        <v>9</v>
      </c>
      <c r="AM209" s="285">
        <v>46</v>
      </c>
      <c r="AN209" s="290" t="s">
        <v>146</v>
      </c>
      <c r="AO209" s="285">
        <v>43</v>
      </c>
      <c r="AP209" s="291">
        <v>9</v>
      </c>
      <c r="AQ209" s="285">
        <v>52</v>
      </c>
      <c r="AR209" s="285">
        <v>98</v>
      </c>
      <c r="AS209" s="285">
        <v>49</v>
      </c>
      <c r="AT209" s="285">
        <v>19.600000000000001</v>
      </c>
      <c r="AU209" s="285" t="s">
        <v>146</v>
      </c>
      <c r="AV209" s="285">
        <v>45</v>
      </c>
      <c r="AW209" s="285">
        <v>11</v>
      </c>
      <c r="AX209" s="285">
        <v>56</v>
      </c>
      <c r="AY209" s="290" t="s">
        <v>146</v>
      </c>
      <c r="AZ209" s="285">
        <v>50</v>
      </c>
      <c r="BA209" s="291">
        <v>16</v>
      </c>
      <c r="BB209" s="285">
        <v>66</v>
      </c>
      <c r="BC209" s="292">
        <v>122</v>
      </c>
      <c r="BD209" s="285">
        <v>61</v>
      </c>
      <c r="BE209" s="285">
        <v>24.400000000000002</v>
      </c>
      <c r="BF209" s="285" t="s">
        <v>147</v>
      </c>
      <c r="BG209" s="285">
        <v>41</v>
      </c>
      <c r="BH209" s="285">
        <v>8</v>
      </c>
      <c r="BI209" s="285">
        <v>12</v>
      </c>
      <c r="BJ209" s="292">
        <v>20</v>
      </c>
      <c r="BK209" s="292">
        <v>61</v>
      </c>
      <c r="BL209" s="290" t="s">
        <v>147</v>
      </c>
      <c r="BM209" s="293">
        <v>46</v>
      </c>
      <c r="BN209" s="293">
        <v>8</v>
      </c>
      <c r="BO209" s="293">
        <v>11</v>
      </c>
      <c r="BP209" s="291">
        <v>19</v>
      </c>
      <c r="BQ209" s="294">
        <v>65</v>
      </c>
      <c r="BR209" s="285">
        <v>111</v>
      </c>
      <c r="BS209" s="294">
        <v>55.5</v>
      </c>
      <c r="BT209" s="285">
        <v>22.200000000000003</v>
      </c>
      <c r="BU209" s="285" t="s">
        <v>147</v>
      </c>
      <c r="BV209" s="285">
        <v>97</v>
      </c>
      <c r="BW209" s="290" t="s">
        <v>150</v>
      </c>
      <c r="BX209" s="285">
        <v>100</v>
      </c>
      <c r="BY209" s="285">
        <v>197</v>
      </c>
      <c r="BZ209" s="285">
        <v>98.5</v>
      </c>
      <c r="CA209" s="285">
        <v>19.700000000000003</v>
      </c>
      <c r="CB209" s="290" t="s">
        <v>150</v>
      </c>
      <c r="CC209" s="285">
        <v>100</v>
      </c>
      <c r="CD209" s="290" t="s">
        <v>150</v>
      </c>
      <c r="CE209" s="285">
        <v>100</v>
      </c>
      <c r="CF209" s="285">
        <v>200</v>
      </c>
      <c r="CG209" s="285">
        <v>100</v>
      </c>
      <c r="CH209" s="285">
        <v>20</v>
      </c>
      <c r="CI209" s="290" t="s">
        <v>150</v>
      </c>
      <c r="CJ209" s="285">
        <v>100</v>
      </c>
      <c r="CK209" s="290" t="s">
        <v>150</v>
      </c>
      <c r="CL209" s="285">
        <v>100</v>
      </c>
      <c r="CM209" s="285">
        <v>200</v>
      </c>
      <c r="CN209" s="285">
        <v>100</v>
      </c>
      <c r="CO209" s="285">
        <v>20</v>
      </c>
      <c r="CP209" s="290" t="s">
        <v>150</v>
      </c>
      <c r="CQ209" s="285">
        <v>100</v>
      </c>
      <c r="CR209" s="290" t="s">
        <v>150</v>
      </c>
      <c r="CS209" s="285">
        <v>100</v>
      </c>
      <c r="CT209" s="285">
        <v>200</v>
      </c>
      <c r="CU209" s="285">
        <v>100</v>
      </c>
      <c r="CV209" s="285">
        <v>20</v>
      </c>
      <c r="CW209" s="290"/>
      <c r="CX209" s="285">
        <v>35</v>
      </c>
      <c r="CY209" s="285">
        <v>8</v>
      </c>
      <c r="CZ209" s="285">
        <v>43</v>
      </c>
      <c r="DA209" s="290" t="s">
        <v>146</v>
      </c>
      <c r="DB209" s="285">
        <v>37</v>
      </c>
      <c r="DC209" s="291">
        <v>18</v>
      </c>
      <c r="DD209" s="285">
        <v>55</v>
      </c>
      <c r="DE209" s="285">
        <v>98</v>
      </c>
      <c r="DF209" s="285">
        <v>49</v>
      </c>
      <c r="DG209" s="285">
        <v>19.600000000000001</v>
      </c>
      <c r="DH209" s="285" t="s">
        <v>146</v>
      </c>
      <c r="DI209" s="289"/>
      <c r="DJ209" s="289"/>
      <c r="DK209" s="289"/>
      <c r="DL209" s="289"/>
      <c r="DM209" s="289"/>
      <c r="DN209" s="289"/>
      <c r="DO209" s="289"/>
      <c r="DP209" s="289"/>
      <c r="DQ209" s="289"/>
      <c r="DR209" s="289"/>
      <c r="DS209" s="289"/>
      <c r="DT209" s="289"/>
      <c r="DU209" s="289"/>
      <c r="DV209" s="289"/>
      <c r="DW209" s="289"/>
      <c r="DX209" s="289"/>
      <c r="DY209" s="289"/>
      <c r="DZ209" s="289"/>
      <c r="EA209" s="289"/>
      <c r="EB209" s="289"/>
      <c r="EC209" s="289"/>
      <c r="ED209" s="289"/>
      <c r="EE209" s="285">
        <v>35</v>
      </c>
      <c r="EF209" s="285">
        <v>8</v>
      </c>
      <c r="EG209" s="285">
        <v>43</v>
      </c>
      <c r="EH209" s="290" t="s">
        <v>146</v>
      </c>
      <c r="EI209" s="285">
        <v>37</v>
      </c>
      <c r="EJ209" s="291">
        <v>18</v>
      </c>
      <c r="EK209" s="285">
        <v>55</v>
      </c>
      <c r="EL209" s="285">
        <v>98</v>
      </c>
      <c r="EM209" s="285">
        <v>49</v>
      </c>
      <c r="EN209" s="285">
        <v>19.600000000000001</v>
      </c>
      <c r="EO209" s="285" t="s">
        <v>146</v>
      </c>
      <c r="EP209" s="285"/>
      <c r="EQ209" s="286"/>
      <c r="ER209" s="286"/>
      <c r="ES209" s="286"/>
      <c r="ET209" s="286"/>
      <c r="EU209" s="286"/>
    </row>
    <row r="210" spans="1:151" ht="23.25" thickBot="1" x14ac:dyDescent="0.3">
      <c r="A210" s="278">
        <v>244</v>
      </c>
      <c r="B210" s="269">
        <v>295</v>
      </c>
      <c r="C210" s="297" t="s">
        <v>366</v>
      </c>
      <c r="D210" s="269" t="s">
        <v>347</v>
      </c>
      <c r="E210" s="285" t="s">
        <v>26</v>
      </c>
      <c r="F210" s="288">
        <v>39144</v>
      </c>
      <c r="G210" s="285">
        <v>28</v>
      </c>
      <c r="H210" s="285">
        <v>6</v>
      </c>
      <c r="I210" s="285">
        <v>9</v>
      </c>
      <c r="J210" s="285" t="s">
        <v>23</v>
      </c>
      <c r="K210" s="285" t="s">
        <v>2</v>
      </c>
      <c r="L210" s="285" t="s">
        <v>17</v>
      </c>
      <c r="M210" s="295"/>
      <c r="N210" s="295"/>
      <c r="O210" s="285">
        <v>56</v>
      </c>
      <c r="P210" s="285">
        <v>36</v>
      </c>
      <c r="Q210" s="285">
        <v>92</v>
      </c>
      <c r="R210" s="290" t="s">
        <v>150</v>
      </c>
      <c r="S210" s="285">
        <v>52</v>
      </c>
      <c r="T210" s="291" t="s">
        <v>152</v>
      </c>
      <c r="U210" s="285">
        <v>52</v>
      </c>
      <c r="V210" s="285">
        <v>144</v>
      </c>
      <c r="W210" s="285">
        <v>72</v>
      </c>
      <c r="X210" s="285" t="s">
        <v>152</v>
      </c>
      <c r="Y210" s="285" t="s">
        <v>146</v>
      </c>
      <c r="Z210" s="289">
        <v>50</v>
      </c>
      <c r="AA210" s="285">
        <v>21</v>
      </c>
      <c r="AB210" s="285">
        <v>71</v>
      </c>
      <c r="AC210" s="290" t="s">
        <v>147</v>
      </c>
      <c r="AD210" s="285">
        <v>48</v>
      </c>
      <c r="AE210" s="291">
        <v>20</v>
      </c>
      <c r="AF210" s="285">
        <v>68</v>
      </c>
      <c r="AG210" s="285">
        <v>139</v>
      </c>
      <c r="AH210" s="285">
        <v>69.5</v>
      </c>
      <c r="AI210" s="285">
        <v>55.6</v>
      </c>
      <c r="AJ210" s="285" t="s">
        <v>148</v>
      </c>
      <c r="AK210" s="285">
        <v>51</v>
      </c>
      <c r="AL210" s="285">
        <v>24</v>
      </c>
      <c r="AM210" s="285">
        <v>75</v>
      </c>
      <c r="AN210" s="290" t="s">
        <v>147</v>
      </c>
      <c r="AO210" s="285">
        <v>38</v>
      </c>
      <c r="AP210" s="291">
        <v>24</v>
      </c>
      <c r="AQ210" s="285">
        <v>62</v>
      </c>
      <c r="AR210" s="285">
        <v>137</v>
      </c>
      <c r="AS210" s="285">
        <v>68.5</v>
      </c>
      <c r="AT210" s="285">
        <v>27.400000000000002</v>
      </c>
      <c r="AU210" s="285" t="s">
        <v>148</v>
      </c>
      <c r="AV210" s="285">
        <v>54</v>
      </c>
      <c r="AW210" s="285">
        <v>38</v>
      </c>
      <c r="AX210" s="285">
        <v>92</v>
      </c>
      <c r="AY210" s="290" t="s">
        <v>150</v>
      </c>
      <c r="AZ210" s="285">
        <v>58</v>
      </c>
      <c r="BA210" s="291">
        <v>38</v>
      </c>
      <c r="BB210" s="285">
        <v>96</v>
      </c>
      <c r="BC210" s="292">
        <v>188</v>
      </c>
      <c r="BD210" s="285">
        <v>94</v>
      </c>
      <c r="BE210" s="285">
        <v>37.6</v>
      </c>
      <c r="BF210" s="285" t="s">
        <v>150</v>
      </c>
      <c r="BG210" s="285">
        <v>54</v>
      </c>
      <c r="BH210" s="285">
        <v>8</v>
      </c>
      <c r="BI210" s="285">
        <v>25</v>
      </c>
      <c r="BJ210" s="292">
        <v>33</v>
      </c>
      <c r="BK210" s="292">
        <v>87</v>
      </c>
      <c r="BL210" s="290" t="s">
        <v>149</v>
      </c>
      <c r="BM210" s="293">
        <v>54</v>
      </c>
      <c r="BN210" s="293">
        <v>8</v>
      </c>
      <c r="BO210" s="293">
        <v>21</v>
      </c>
      <c r="BP210" s="291">
        <v>29</v>
      </c>
      <c r="BQ210" s="294">
        <v>83</v>
      </c>
      <c r="BR210" s="285">
        <v>137</v>
      </c>
      <c r="BS210" s="294">
        <v>68.5</v>
      </c>
      <c r="BT210" s="285">
        <v>27.400000000000002</v>
      </c>
      <c r="BU210" s="285" t="s">
        <v>148</v>
      </c>
      <c r="BV210" s="285">
        <v>100</v>
      </c>
      <c r="BW210" s="290" t="s">
        <v>150</v>
      </c>
      <c r="BX210" s="285">
        <v>100</v>
      </c>
      <c r="BY210" s="285">
        <v>200</v>
      </c>
      <c r="BZ210" s="285">
        <v>100</v>
      </c>
      <c r="CA210" s="285">
        <v>20</v>
      </c>
      <c r="CB210" s="290" t="s">
        <v>150</v>
      </c>
      <c r="CC210" s="285">
        <v>100</v>
      </c>
      <c r="CD210" s="290" t="s">
        <v>150</v>
      </c>
      <c r="CE210" s="285">
        <v>100</v>
      </c>
      <c r="CF210" s="285">
        <v>200</v>
      </c>
      <c r="CG210" s="285">
        <v>100</v>
      </c>
      <c r="CH210" s="285">
        <v>20</v>
      </c>
      <c r="CI210" s="290" t="s">
        <v>150</v>
      </c>
      <c r="CJ210" s="285">
        <v>100</v>
      </c>
      <c r="CK210" s="290" t="s">
        <v>150</v>
      </c>
      <c r="CL210" s="285">
        <v>100</v>
      </c>
      <c r="CM210" s="285">
        <v>200</v>
      </c>
      <c r="CN210" s="285">
        <v>100</v>
      </c>
      <c r="CO210" s="285">
        <v>20</v>
      </c>
      <c r="CP210" s="290" t="s">
        <v>150</v>
      </c>
      <c r="CQ210" s="285">
        <v>100</v>
      </c>
      <c r="CR210" s="290" t="s">
        <v>150</v>
      </c>
      <c r="CS210" s="285">
        <v>100</v>
      </c>
      <c r="CT210" s="285">
        <v>200</v>
      </c>
      <c r="CU210" s="285">
        <v>100</v>
      </c>
      <c r="CV210" s="285">
        <v>20</v>
      </c>
      <c r="CW210" s="290"/>
      <c r="CX210" s="285">
        <v>44</v>
      </c>
      <c r="CY210" s="285">
        <v>23</v>
      </c>
      <c r="CZ210" s="285">
        <v>67</v>
      </c>
      <c r="DA210" s="290" t="s">
        <v>148</v>
      </c>
      <c r="DB210" s="285">
        <v>47</v>
      </c>
      <c r="DC210" s="291">
        <v>29</v>
      </c>
      <c r="DD210" s="285">
        <v>76</v>
      </c>
      <c r="DE210" s="285">
        <v>143</v>
      </c>
      <c r="DF210" s="285">
        <v>71.5</v>
      </c>
      <c r="DG210" s="285">
        <v>28.6</v>
      </c>
      <c r="DH210" s="285" t="s">
        <v>148</v>
      </c>
      <c r="DI210" s="289"/>
      <c r="DJ210" s="289"/>
      <c r="DK210" s="289"/>
      <c r="DL210" s="289"/>
      <c r="DM210" s="289"/>
      <c r="DN210" s="289"/>
      <c r="DO210" s="289"/>
      <c r="DP210" s="289"/>
      <c r="DQ210" s="289"/>
      <c r="DR210" s="289"/>
      <c r="DS210" s="289"/>
      <c r="DT210" s="289"/>
      <c r="DU210" s="289"/>
      <c r="DV210" s="289"/>
      <c r="DW210" s="289"/>
      <c r="DX210" s="289"/>
      <c r="DY210" s="289"/>
      <c r="DZ210" s="289"/>
      <c r="EA210" s="289"/>
      <c r="EB210" s="289"/>
      <c r="EC210" s="289"/>
      <c r="ED210" s="289"/>
      <c r="EE210" s="285">
        <v>44</v>
      </c>
      <c r="EF210" s="285">
        <v>23</v>
      </c>
      <c r="EG210" s="285">
        <v>67</v>
      </c>
      <c r="EH210" s="290" t="s">
        <v>148</v>
      </c>
      <c r="EI210" s="285">
        <v>47</v>
      </c>
      <c r="EJ210" s="291">
        <v>29</v>
      </c>
      <c r="EK210" s="285">
        <v>76</v>
      </c>
      <c r="EL210" s="285">
        <v>143</v>
      </c>
      <c r="EM210" s="285">
        <v>71.5</v>
      </c>
      <c r="EN210" s="285">
        <v>28.6</v>
      </c>
      <c r="EO210" s="285" t="s">
        <v>148</v>
      </c>
      <c r="EP210" s="285"/>
      <c r="EQ210" s="286"/>
      <c r="ER210" s="286"/>
      <c r="ES210" s="286"/>
      <c r="ET210" s="286"/>
      <c r="EU210" s="286"/>
    </row>
    <row r="211" spans="1:151" ht="16.5" thickBot="1" x14ac:dyDescent="0.3">
      <c r="B211" s="295"/>
      <c r="C211" s="295"/>
      <c r="D211" s="295"/>
      <c r="E211" s="295"/>
      <c r="F211" s="295"/>
      <c r="G211" s="295"/>
      <c r="H211" s="295"/>
      <c r="I211" s="295"/>
      <c r="J211" s="295"/>
      <c r="K211" s="295"/>
      <c r="L211" s="295"/>
      <c r="M211" s="295"/>
      <c r="N211" s="295"/>
      <c r="O211" s="295"/>
      <c r="P211" s="295"/>
      <c r="Q211" s="295"/>
      <c r="R211" s="295"/>
      <c r="S211" s="295"/>
      <c r="T211" s="295"/>
      <c r="U211" s="295"/>
      <c r="V211" s="295"/>
      <c r="W211" s="295"/>
      <c r="X211" s="295"/>
      <c r="Y211" s="295"/>
      <c r="Z211" s="295"/>
      <c r="AA211" s="295"/>
      <c r="AB211" s="295"/>
      <c r="AC211" s="295"/>
      <c r="AD211" s="295"/>
      <c r="AE211" s="295"/>
      <c r="AF211" s="295"/>
      <c r="AG211" s="295"/>
      <c r="AH211" s="295"/>
      <c r="AI211" s="295"/>
      <c r="AJ211" s="295"/>
      <c r="AK211" s="295"/>
      <c r="AL211" s="295"/>
      <c r="AM211" s="295"/>
      <c r="AN211" s="295"/>
      <c r="AO211" s="295"/>
      <c r="AP211" s="295"/>
      <c r="AQ211" s="295"/>
      <c r="AR211" s="295"/>
      <c r="AS211" s="295"/>
      <c r="AT211" s="295"/>
      <c r="AU211" s="295"/>
      <c r="AV211" s="295"/>
      <c r="AW211" s="295"/>
      <c r="AX211" s="295"/>
      <c r="AY211" s="295"/>
      <c r="AZ211" s="295"/>
      <c r="BA211" s="295"/>
      <c r="BB211" s="295"/>
      <c r="BC211" s="295"/>
      <c r="BD211" s="295"/>
      <c r="BE211" s="295"/>
      <c r="BF211" s="295"/>
      <c r="BG211" s="295"/>
      <c r="BH211" s="295"/>
      <c r="BI211" s="295"/>
      <c r="BJ211" s="295"/>
      <c r="BK211" s="295"/>
      <c r="BL211" s="295"/>
      <c r="BM211" s="295"/>
      <c r="BN211" s="295"/>
      <c r="BO211" s="295"/>
      <c r="BP211" s="295"/>
      <c r="BQ211" s="295"/>
      <c r="BR211" s="295"/>
      <c r="BS211" s="295"/>
      <c r="BT211" s="295"/>
      <c r="BU211" s="295"/>
      <c r="BV211" s="295"/>
      <c r="BW211" s="295"/>
      <c r="BX211" s="295"/>
      <c r="BY211" s="295"/>
      <c r="BZ211" s="295"/>
      <c r="CA211" s="295"/>
      <c r="CB211" s="295"/>
      <c r="CC211" s="295"/>
      <c r="CD211" s="295"/>
      <c r="CE211" s="295"/>
      <c r="CF211" s="295"/>
      <c r="CG211" s="295"/>
      <c r="CH211" s="295"/>
      <c r="CI211" s="295"/>
      <c r="CJ211" s="295"/>
      <c r="CK211" s="295"/>
      <c r="CL211" s="295"/>
      <c r="CM211" s="295"/>
      <c r="CN211" s="295"/>
      <c r="CO211" s="295"/>
      <c r="CP211" s="295"/>
      <c r="CQ211" s="295"/>
      <c r="CR211" s="295"/>
      <c r="CS211" s="295"/>
      <c r="CT211" s="295"/>
      <c r="CU211" s="295"/>
      <c r="CV211" s="295"/>
      <c r="CW211" s="295"/>
      <c r="CX211" s="295"/>
      <c r="CY211" s="295"/>
      <c r="CZ211" s="295"/>
      <c r="DA211" s="295"/>
      <c r="DB211" s="295"/>
      <c r="DC211" s="295"/>
      <c r="DD211" s="295"/>
      <c r="DE211" s="295"/>
      <c r="DF211" s="295"/>
      <c r="DG211" s="295"/>
      <c r="DH211" s="295"/>
      <c r="DI211" s="295"/>
      <c r="DJ211" s="295"/>
      <c r="DK211" s="295"/>
      <c r="DL211" s="295"/>
      <c r="DM211" s="295"/>
      <c r="DN211" s="295"/>
      <c r="DO211" s="295"/>
      <c r="DP211" s="295"/>
      <c r="DQ211" s="295"/>
      <c r="DR211" s="295"/>
      <c r="DS211" s="295"/>
      <c r="DT211" s="295"/>
      <c r="DU211" s="295"/>
      <c r="DV211" s="295"/>
      <c r="DW211" s="295"/>
      <c r="DX211" s="295"/>
      <c r="DY211" s="295"/>
      <c r="DZ211" s="295"/>
      <c r="EA211" s="295"/>
      <c r="EB211" s="295"/>
      <c r="EC211" s="295"/>
      <c r="ED211" s="295"/>
      <c r="EE211" s="295"/>
      <c r="EF211" s="295"/>
      <c r="EG211" s="295"/>
      <c r="EH211" s="295"/>
      <c r="EI211" s="295"/>
      <c r="EJ211" s="295"/>
      <c r="EK211" s="295"/>
      <c r="EL211" s="295"/>
      <c r="EM211" s="295"/>
      <c r="EN211" s="295"/>
      <c r="EO211" s="295"/>
      <c r="EP211" s="295"/>
      <c r="EQ211" s="286"/>
      <c r="ER211" s="286"/>
      <c r="ES211" s="286"/>
      <c r="ET211" s="286"/>
      <c r="EU211" s="286"/>
    </row>
    <row r="212" spans="1:151" ht="16.5" thickBot="1" x14ac:dyDescent="0.3">
      <c r="B212" s="295"/>
      <c r="C212" s="295"/>
      <c r="D212" s="295"/>
      <c r="E212" s="295"/>
      <c r="F212" s="295"/>
      <c r="G212" s="295"/>
      <c r="H212" s="295"/>
      <c r="I212" s="295"/>
      <c r="J212" s="295"/>
      <c r="K212" s="295"/>
      <c r="L212" s="295"/>
      <c r="M212" s="295"/>
      <c r="N212" s="295"/>
      <c r="O212" s="295"/>
      <c r="P212" s="295"/>
      <c r="Q212" s="295"/>
      <c r="R212" s="295"/>
      <c r="S212" s="295"/>
      <c r="T212" s="295"/>
      <c r="U212" s="295"/>
      <c r="V212" s="295"/>
      <c r="W212" s="295"/>
      <c r="X212" s="295"/>
      <c r="Y212" s="295"/>
      <c r="Z212" s="295"/>
      <c r="AA212" s="295"/>
      <c r="AB212" s="295"/>
      <c r="AC212" s="295"/>
      <c r="AD212" s="295"/>
      <c r="AE212" s="295"/>
      <c r="AF212" s="295"/>
      <c r="AG212" s="295"/>
      <c r="AH212" s="295"/>
      <c r="AI212" s="295"/>
      <c r="AJ212" s="295"/>
      <c r="AK212" s="295"/>
      <c r="AL212" s="295"/>
      <c r="AM212" s="295"/>
      <c r="AN212" s="295"/>
      <c r="AO212" s="295"/>
      <c r="AP212" s="295"/>
      <c r="AQ212" s="295"/>
      <c r="AR212" s="295"/>
      <c r="AS212" s="295"/>
      <c r="AT212" s="295"/>
      <c r="AU212" s="295"/>
      <c r="AV212" s="295"/>
      <c r="AW212" s="295"/>
      <c r="AX212" s="295"/>
      <c r="AY212" s="295"/>
      <c r="AZ212" s="295"/>
      <c r="BA212" s="295"/>
      <c r="BB212" s="295"/>
      <c r="BC212" s="295"/>
      <c r="BD212" s="295"/>
      <c r="BE212" s="295"/>
      <c r="BF212" s="295"/>
      <c r="BG212" s="295"/>
      <c r="BH212" s="295"/>
      <c r="BI212" s="295"/>
      <c r="BJ212" s="295"/>
      <c r="BK212" s="295"/>
      <c r="BL212" s="295"/>
      <c r="BM212" s="295"/>
      <c r="BN212" s="295"/>
      <c r="BO212" s="295"/>
      <c r="BP212" s="295"/>
      <c r="BQ212" s="295"/>
      <c r="BR212" s="295"/>
      <c r="BS212" s="295"/>
      <c r="BT212" s="295"/>
      <c r="BU212" s="295"/>
      <c r="BV212" s="295"/>
      <c r="BW212" s="295"/>
      <c r="BX212" s="295"/>
      <c r="BY212" s="295"/>
      <c r="BZ212" s="295"/>
      <c r="CA212" s="295"/>
      <c r="CB212" s="295"/>
      <c r="CC212" s="295"/>
      <c r="CD212" s="295"/>
      <c r="CE212" s="295"/>
      <c r="CF212" s="295"/>
      <c r="CG212" s="295"/>
      <c r="CH212" s="295"/>
      <c r="CI212" s="295"/>
      <c r="CJ212" s="295"/>
      <c r="CK212" s="295"/>
      <c r="CL212" s="295"/>
      <c r="CM212" s="295"/>
      <c r="CN212" s="295"/>
      <c r="CO212" s="295"/>
      <c r="CP212" s="295"/>
      <c r="CQ212" s="295"/>
      <c r="CR212" s="295"/>
      <c r="CS212" s="295"/>
      <c r="CT212" s="295"/>
      <c r="CU212" s="295"/>
      <c r="CV212" s="295"/>
      <c r="CW212" s="295"/>
      <c r="CX212" s="295"/>
      <c r="CY212" s="295"/>
      <c r="CZ212" s="295"/>
      <c r="DA212" s="295"/>
      <c r="DB212" s="295"/>
      <c r="DC212" s="295"/>
      <c r="DD212" s="295"/>
      <c r="DE212" s="295"/>
      <c r="DF212" s="295"/>
      <c r="DG212" s="295"/>
      <c r="DH212" s="295"/>
      <c r="DI212" s="295"/>
      <c r="DJ212" s="295"/>
      <c r="DK212" s="295"/>
      <c r="DL212" s="295"/>
      <c r="DM212" s="295"/>
      <c r="DN212" s="295"/>
      <c r="DO212" s="295"/>
      <c r="DP212" s="295"/>
      <c r="DQ212" s="295"/>
      <c r="DR212" s="295"/>
      <c r="DS212" s="295"/>
      <c r="DT212" s="295"/>
      <c r="DU212" s="295"/>
      <c r="DV212" s="295"/>
      <c r="DW212" s="295"/>
      <c r="DX212" s="295"/>
      <c r="DY212" s="295"/>
      <c r="DZ212" s="295"/>
      <c r="EA212" s="295"/>
      <c r="EB212" s="295"/>
      <c r="EC212" s="295"/>
      <c r="ED212" s="295"/>
      <c r="EE212" s="295"/>
      <c r="EF212" s="295"/>
      <c r="EG212" s="295"/>
      <c r="EH212" s="295"/>
      <c r="EI212" s="295"/>
      <c r="EJ212" s="295"/>
      <c r="EK212" s="295"/>
      <c r="EL212" s="295"/>
      <c r="EM212" s="295"/>
      <c r="EN212" s="295"/>
      <c r="EO212" s="295"/>
      <c r="EP212" s="295"/>
      <c r="EQ212" s="286"/>
      <c r="ER212" s="286"/>
      <c r="ES212" s="286"/>
      <c r="ET212" s="286"/>
      <c r="EU212" s="286"/>
    </row>
    <row r="213" spans="1:151" ht="16.5" thickBot="1" x14ac:dyDescent="0.3">
      <c r="B213" s="295"/>
      <c r="C213" s="295"/>
      <c r="D213" s="295"/>
      <c r="E213" s="295"/>
      <c r="F213" s="295"/>
      <c r="G213" s="295"/>
      <c r="H213" s="295"/>
      <c r="I213" s="295"/>
      <c r="J213" s="295"/>
      <c r="K213" s="295"/>
      <c r="L213" s="295"/>
      <c r="M213" s="295"/>
      <c r="N213" s="295"/>
      <c r="O213" s="295"/>
      <c r="P213" s="295"/>
      <c r="Q213" s="295"/>
      <c r="R213" s="295"/>
      <c r="S213" s="295"/>
      <c r="T213" s="295"/>
      <c r="U213" s="295"/>
      <c r="V213" s="295"/>
      <c r="W213" s="295"/>
      <c r="X213" s="295"/>
      <c r="Y213" s="295"/>
      <c r="Z213" s="295"/>
      <c r="AA213" s="295"/>
      <c r="AB213" s="295"/>
      <c r="AC213" s="295"/>
      <c r="AD213" s="295"/>
      <c r="AE213" s="295"/>
      <c r="AF213" s="295"/>
      <c r="AG213" s="295"/>
      <c r="AH213" s="295"/>
      <c r="AI213" s="295"/>
      <c r="AJ213" s="295"/>
      <c r="AK213" s="295"/>
      <c r="AL213" s="295"/>
      <c r="AM213" s="295"/>
      <c r="AN213" s="295"/>
      <c r="AO213" s="295"/>
      <c r="AP213" s="295"/>
      <c r="AQ213" s="295"/>
      <c r="AR213" s="295"/>
      <c r="AS213" s="295"/>
      <c r="AT213" s="295"/>
      <c r="AU213" s="295"/>
      <c r="AV213" s="295"/>
      <c r="AW213" s="295"/>
      <c r="AX213" s="295"/>
      <c r="AY213" s="295"/>
      <c r="AZ213" s="295"/>
      <c r="BA213" s="295"/>
      <c r="BB213" s="295"/>
      <c r="BC213" s="295"/>
      <c r="BD213" s="295"/>
      <c r="BE213" s="295"/>
      <c r="BF213" s="295"/>
      <c r="BG213" s="295"/>
      <c r="BH213" s="295"/>
      <c r="BI213" s="295"/>
      <c r="BJ213" s="295"/>
      <c r="BK213" s="295"/>
      <c r="BL213" s="295"/>
      <c r="BM213" s="295"/>
      <c r="BN213" s="295"/>
      <c r="BO213" s="295"/>
      <c r="BP213" s="295"/>
      <c r="BQ213" s="295"/>
      <c r="BR213" s="295"/>
      <c r="BS213" s="295"/>
      <c r="BT213" s="295"/>
      <c r="BU213" s="295"/>
      <c r="BV213" s="295"/>
      <c r="BW213" s="295"/>
      <c r="BX213" s="295"/>
      <c r="BY213" s="295"/>
      <c r="BZ213" s="295"/>
      <c r="CA213" s="295"/>
      <c r="CB213" s="295"/>
      <c r="CC213" s="295"/>
      <c r="CD213" s="295"/>
      <c r="CE213" s="295"/>
      <c r="CF213" s="295"/>
      <c r="CG213" s="295"/>
      <c r="CH213" s="295"/>
      <c r="CI213" s="295"/>
      <c r="CJ213" s="295"/>
      <c r="CK213" s="295"/>
      <c r="CL213" s="295"/>
      <c r="CM213" s="295"/>
      <c r="CN213" s="295"/>
      <c r="CO213" s="295"/>
      <c r="CP213" s="295"/>
      <c r="CQ213" s="295"/>
      <c r="CR213" s="295"/>
      <c r="CS213" s="295"/>
      <c r="CT213" s="295"/>
      <c r="CU213" s="295"/>
      <c r="CV213" s="295"/>
      <c r="CW213" s="295"/>
      <c r="CX213" s="295"/>
      <c r="CY213" s="295"/>
      <c r="CZ213" s="295"/>
      <c r="DA213" s="295"/>
      <c r="DB213" s="295"/>
      <c r="DC213" s="295"/>
      <c r="DD213" s="295"/>
      <c r="DE213" s="295"/>
      <c r="DF213" s="295"/>
      <c r="DG213" s="295"/>
      <c r="DH213" s="295"/>
      <c r="DI213" s="295"/>
      <c r="DJ213" s="295"/>
      <c r="DK213" s="295"/>
      <c r="DL213" s="295"/>
      <c r="DM213" s="295"/>
      <c r="DN213" s="295"/>
      <c r="DO213" s="295"/>
      <c r="DP213" s="295"/>
      <c r="DQ213" s="295"/>
      <c r="DR213" s="295"/>
      <c r="DS213" s="295"/>
      <c r="DT213" s="295"/>
      <c r="DU213" s="295"/>
      <c r="DV213" s="295"/>
      <c r="DW213" s="295"/>
      <c r="DX213" s="295"/>
      <c r="DY213" s="295"/>
      <c r="DZ213" s="295"/>
      <c r="EA213" s="295"/>
      <c r="EB213" s="295"/>
      <c r="EC213" s="295"/>
      <c r="ED213" s="295"/>
      <c r="EE213" s="295"/>
      <c r="EF213" s="295"/>
      <c r="EG213" s="295"/>
      <c r="EH213" s="295"/>
      <c r="EI213" s="295"/>
      <c r="EJ213" s="295"/>
      <c r="EK213" s="295"/>
      <c r="EL213" s="295"/>
      <c r="EM213" s="295"/>
      <c r="EN213" s="295"/>
      <c r="EO213" s="295"/>
      <c r="EP213" s="295"/>
      <c r="EQ213" s="286"/>
      <c r="ER213" s="286"/>
      <c r="ES213" s="286"/>
      <c r="ET213" s="286"/>
      <c r="EU213" s="286"/>
    </row>
    <row r="214" spans="1:151" ht="16.5" thickBot="1" x14ac:dyDescent="0.3">
      <c r="B214" s="295"/>
      <c r="C214" s="295"/>
      <c r="D214" s="295"/>
      <c r="E214" s="295"/>
      <c r="F214" s="295"/>
      <c r="G214" s="295"/>
      <c r="H214" s="295"/>
      <c r="I214" s="295"/>
      <c r="J214" s="295"/>
      <c r="K214" s="295"/>
      <c r="L214" s="295"/>
      <c r="M214" s="295"/>
      <c r="N214" s="295"/>
      <c r="O214" s="295"/>
      <c r="P214" s="295"/>
      <c r="Q214" s="295"/>
      <c r="R214" s="295"/>
      <c r="S214" s="295"/>
      <c r="T214" s="295"/>
      <c r="U214" s="295"/>
      <c r="V214" s="295"/>
      <c r="W214" s="295"/>
      <c r="X214" s="295"/>
      <c r="Y214" s="295"/>
      <c r="Z214" s="295"/>
      <c r="AA214" s="295"/>
      <c r="AB214" s="295"/>
      <c r="AC214" s="295"/>
      <c r="AD214" s="295"/>
      <c r="AE214" s="295"/>
      <c r="AF214" s="295"/>
      <c r="AG214" s="295"/>
      <c r="AH214" s="295"/>
      <c r="AI214" s="295"/>
      <c r="AJ214" s="295"/>
      <c r="AK214" s="295"/>
      <c r="AL214" s="295"/>
      <c r="AM214" s="295"/>
      <c r="AN214" s="295"/>
      <c r="AO214" s="295"/>
      <c r="AP214" s="295"/>
      <c r="AQ214" s="295"/>
      <c r="AR214" s="295"/>
      <c r="AS214" s="295"/>
      <c r="AT214" s="295"/>
      <c r="AU214" s="295"/>
      <c r="AV214" s="295"/>
      <c r="AW214" s="295"/>
      <c r="AX214" s="295"/>
      <c r="AY214" s="295"/>
      <c r="AZ214" s="295"/>
      <c r="BA214" s="295"/>
      <c r="BB214" s="295"/>
      <c r="BC214" s="295"/>
      <c r="BD214" s="295"/>
      <c r="BE214" s="295"/>
      <c r="BF214" s="295"/>
      <c r="BG214" s="295"/>
      <c r="BH214" s="295"/>
      <c r="BI214" s="295"/>
      <c r="BJ214" s="295"/>
      <c r="BK214" s="295"/>
      <c r="BL214" s="295"/>
      <c r="BM214" s="295"/>
      <c r="BN214" s="295"/>
      <c r="BO214" s="295"/>
      <c r="BP214" s="295"/>
      <c r="BQ214" s="295"/>
      <c r="BR214" s="295"/>
      <c r="BS214" s="295"/>
      <c r="BT214" s="295"/>
      <c r="BU214" s="295"/>
      <c r="BV214" s="295"/>
      <c r="BW214" s="295"/>
      <c r="BX214" s="295"/>
      <c r="BY214" s="295"/>
      <c r="BZ214" s="295"/>
      <c r="CA214" s="295"/>
      <c r="CB214" s="295"/>
      <c r="CC214" s="295"/>
      <c r="CD214" s="295"/>
      <c r="CE214" s="295"/>
      <c r="CF214" s="295"/>
      <c r="CG214" s="295"/>
      <c r="CH214" s="295"/>
      <c r="CI214" s="295"/>
      <c r="CJ214" s="295"/>
      <c r="CK214" s="295"/>
      <c r="CL214" s="295"/>
      <c r="CM214" s="295"/>
      <c r="CN214" s="295"/>
      <c r="CO214" s="295"/>
      <c r="CP214" s="295"/>
      <c r="CQ214" s="295"/>
      <c r="CR214" s="295"/>
      <c r="CS214" s="295"/>
      <c r="CT214" s="295"/>
      <c r="CU214" s="295"/>
      <c r="CV214" s="295"/>
      <c r="CW214" s="295"/>
      <c r="CX214" s="295"/>
      <c r="CY214" s="295"/>
      <c r="CZ214" s="295"/>
      <c r="DA214" s="295"/>
      <c r="DB214" s="295"/>
      <c r="DC214" s="295"/>
      <c r="DD214" s="295"/>
      <c r="DE214" s="295"/>
      <c r="DF214" s="295"/>
      <c r="DG214" s="295"/>
      <c r="DH214" s="295"/>
      <c r="DI214" s="295"/>
      <c r="DJ214" s="295"/>
      <c r="DK214" s="295"/>
      <c r="DL214" s="295"/>
      <c r="DM214" s="295"/>
      <c r="DN214" s="295"/>
      <c r="DO214" s="295"/>
      <c r="DP214" s="295"/>
      <c r="DQ214" s="295"/>
      <c r="DR214" s="295"/>
      <c r="DS214" s="295"/>
      <c r="DT214" s="295"/>
      <c r="DU214" s="295"/>
      <c r="DV214" s="295"/>
      <c r="DW214" s="295"/>
      <c r="DX214" s="295"/>
      <c r="DY214" s="295"/>
      <c r="DZ214" s="295"/>
      <c r="EA214" s="295"/>
      <c r="EB214" s="295"/>
      <c r="EC214" s="295"/>
      <c r="ED214" s="295"/>
      <c r="EE214" s="295"/>
      <c r="EF214" s="295"/>
      <c r="EG214" s="295"/>
      <c r="EH214" s="295"/>
      <c r="EI214" s="295"/>
      <c r="EJ214" s="295"/>
      <c r="EK214" s="295"/>
      <c r="EL214" s="295"/>
      <c r="EM214" s="295"/>
      <c r="EN214" s="295"/>
      <c r="EO214" s="295"/>
      <c r="EP214" s="295"/>
      <c r="EQ214" s="286"/>
      <c r="ER214" s="286"/>
      <c r="ES214" s="286"/>
      <c r="ET214" s="286"/>
      <c r="EU214" s="286"/>
    </row>
  </sheetData>
  <mergeCells count="2">
    <mergeCell ref="ET1:ET3"/>
    <mergeCell ref="EU1:EU3"/>
  </mergeCells>
  <conditionalFormatting sqref="T6:T8">
    <cfRule type="expression" dxfId="69" priority="44" stopIfTrue="1">
      <formula>T6=""</formula>
    </cfRule>
    <cfRule type="expression" dxfId="68" priority="45" stopIfTrue="1">
      <formula>OR(T6="غ",T6="صفر",T6="ربع",T6="نصف",T6="ثلاثة أرباع",T6="واحد",T6&lt;$T$6)</formula>
    </cfRule>
  </conditionalFormatting>
  <conditionalFormatting sqref="X6:X8">
    <cfRule type="expression" dxfId="67" priority="43" stopIfTrue="1">
      <formula>OR(T6="غ",T6="صفر",T6="ربع",T6="نصف",T6="ثلاثة أرباع",T6="واحد",T6&lt;$T$6,X6&lt;$X$6)</formula>
    </cfRule>
  </conditionalFormatting>
  <conditionalFormatting sqref="AE6:AE8">
    <cfRule type="expression" dxfId="66" priority="41" stopIfTrue="1">
      <formula>AE6=""</formula>
    </cfRule>
    <cfRule type="expression" dxfId="65" priority="42" stopIfTrue="1">
      <formula>OR(AE6="غ",AE6="صفر",AE6="ربع",AE6="نصف",AE6="ثلاثة أرباع",AE6="واحد",AE6&lt;$AE$6)</formula>
    </cfRule>
  </conditionalFormatting>
  <conditionalFormatting sqref="AI6:AI8">
    <cfRule type="expression" dxfId="64" priority="40" stopIfTrue="1">
      <formula>OR(AE6="غ",AE6="صفر",AE6="ربع",AE6="نصف",AE6="ثلاثة أرباع",AE6="واحد",AE6&lt;$AE$6,AI6&lt;$AI$6)</formula>
    </cfRule>
  </conditionalFormatting>
  <conditionalFormatting sqref="AP6:AP8">
    <cfRule type="expression" dxfId="63" priority="38" stopIfTrue="1">
      <formula>AP6=""</formula>
    </cfRule>
    <cfRule type="expression" dxfId="62" priority="39" stopIfTrue="1">
      <formula>OR(AP6="غ",AP6="صفر",AP6="ربع",AP6="نصف",AP6="ثلاثة أرباع",AP6="واحد",AP6&lt;$AP$6)</formula>
    </cfRule>
  </conditionalFormatting>
  <conditionalFormatting sqref="BA6:BA8">
    <cfRule type="expression" dxfId="61" priority="36" stopIfTrue="1">
      <formula>BA6=""</formula>
    </cfRule>
    <cfRule type="expression" dxfId="60" priority="37" stopIfTrue="1">
      <formula>OR(BA6="غ",BA6="صفر",BA6="ربع",BA6="نصف",BA6="ثلاثة أرباع",BA6="واحد",BA6&lt;BA5)</formula>
    </cfRule>
  </conditionalFormatting>
  <conditionalFormatting sqref="DC6:DC8">
    <cfRule type="expression" dxfId="59" priority="34" stopIfTrue="1">
      <formula>DC6=""</formula>
    </cfRule>
    <cfRule type="expression" dxfId="58" priority="35" stopIfTrue="1">
      <formula>OR(DC6="غ",DC6="صفر",DC6="ربع",DC6="نصف",DC6="ثلاثة أرباع",DC6="واحد",DC6&lt;$DC$6)</formula>
    </cfRule>
  </conditionalFormatting>
  <conditionalFormatting sqref="BP6:BP8">
    <cfRule type="expression" dxfId="57" priority="32" stopIfTrue="1">
      <formula>BP6=""</formula>
    </cfRule>
    <cfRule type="expression" dxfId="56" priority="33" stopIfTrue="1">
      <formula>OR(BP6="غ",BP6="صفر",BP6="ربع",BP6="نصف",BP6="ثلاثة أرباع",BP6="واحد",BP6&lt;$BP$6)</formula>
    </cfRule>
  </conditionalFormatting>
  <conditionalFormatting sqref="AT6:AT8">
    <cfRule type="expression" dxfId="55" priority="31" stopIfTrue="1">
      <formula>OR(AP6="غ",AP6="صفر",AP6="ربع",AP6="نصف",AP6="ثلاثة أرباع",AP6="واحد",AP6&lt;$AP$6,AT6&lt;$AT$6)</formula>
    </cfRule>
  </conditionalFormatting>
  <conditionalFormatting sqref="BE6:BE8">
    <cfRule type="expression" dxfId="54" priority="30" stopIfTrue="1">
      <formula>OR(BA6="غ",BA6="صفر",BA6="ربع",BA6="نصف",BA6="ثلاثة أرباع",BA6="واحد",BA6&lt;$BA$6,BE6&lt;$BE$6)</formula>
    </cfRule>
  </conditionalFormatting>
  <conditionalFormatting sqref="DG6:DG8">
    <cfRule type="expression" dxfId="53" priority="29" stopIfTrue="1">
      <formula>OR(DC6="غ",DC6="صفر",DC6="ربع",DC6="نصف",DC6="ثلاثة أرباع",DC6="واحد",DC6&lt;$DC$6,DG6&lt;$DG$6)</formula>
    </cfRule>
  </conditionalFormatting>
  <conditionalFormatting sqref="BT6:BT8">
    <cfRule type="expression" dxfId="52" priority="28" stopIfTrue="1">
      <formula>OR(BP6="غ",BP6="صفر",BP6="ربع",BP6="نصف",BP6="ثلاثة أرباع",BP6="واحد",BP6&lt;$BP$6,BT6&lt;$BT$6)</formula>
    </cfRule>
  </conditionalFormatting>
  <conditionalFormatting sqref="A6:A210">
    <cfRule type="expression" dxfId="51" priority="25" stopIfTrue="1">
      <formula>OR(XAQ6="له دور ثان في",XAQ6="لها دور ثان في")</formula>
    </cfRule>
    <cfRule type="expression" dxfId="50" priority="26" stopIfTrue="1">
      <formula>OR(XAQ6="ناجح",XAQ6="ناجحه")</formula>
    </cfRule>
    <cfRule type="expression" dxfId="49" priority="27" stopIfTrue="1">
      <formula>OR(XAQ6="منقول",XAQ6="منقولة")</formula>
    </cfRule>
  </conditionalFormatting>
  <conditionalFormatting sqref="T9:T210">
    <cfRule type="expression" dxfId="48" priority="23" stopIfTrue="1">
      <formula>T9=""</formula>
    </cfRule>
    <cfRule type="expression" dxfId="47" priority="24" stopIfTrue="1">
      <formula>OR(T9="غ",T9="صفر",T9="ربع",T9="نصف",T9="ثلاثة أرباع",T9="واحد",T9&lt;$T$6)</formula>
    </cfRule>
  </conditionalFormatting>
  <conditionalFormatting sqref="X9:X210">
    <cfRule type="expression" dxfId="46" priority="22" stopIfTrue="1">
      <formula>OR(T9="غ",T9="صفر",T9="ربع",T9="نصف",T9="ثلاثة أرباع",T9="واحد",T9&lt;$T$6,X9&lt;$X$6)</formula>
    </cfRule>
  </conditionalFormatting>
  <conditionalFormatting sqref="AE9:AE210">
    <cfRule type="expression" dxfId="45" priority="20" stopIfTrue="1">
      <formula>AE9=""</formula>
    </cfRule>
    <cfRule type="expression" dxfId="44" priority="21" stopIfTrue="1">
      <formula>OR(AE9="غ",AE9="صفر",AE9="ربع",AE9="نصف",AE9="ثلاثة أرباع",AE9="واحد",AE9&lt;$AE$6)</formula>
    </cfRule>
  </conditionalFormatting>
  <conditionalFormatting sqref="AI9:AI210">
    <cfRule type="expression" dxfId="43" priority="19" stopIfTrue="1">
      <formula>OR(AE9="غ",AE9="صفر",AE9="ربع",AE9="نصف",AE9="ثلاثة أرباع",AE9="واحد",AE9&lt;$AE$6,AI9&lt;$AI$6)</formula>
    </cfRule>
  </conditionalFormatting>
  <conditionalFormatting sqref="AP9:AP210">
    <cfRule type="expression" dxfId="42" priority="17" stopIfTrue="1">
      <formula>AP9=""</formula>
    </cfRule>
    <cfRule type="expression" dxfId="41" priority="18" stopIfTrue="1">
      <formula>OR(AP9="غ",AP9="صفر",AP9="ربع",AP9="نصف",AP9="ثلاثة أرباع",AP9="واحد",AP9&lt;$AP$6)</formula>
    </cfRule>
  </conditionalFormatting>
  <conditionalFormatting sqref="BA9:BA210">
    <cfRule type="expression" dxfId="40" priority="15" stopIfTrue="1">
      <formula>BA9=""</formula>
    </cfRule>
    <cfRule type="expression" dxfId="39" priority="16" stopIfTrue="1">
      <formula>OR(BA9="غ",BA9="صفر",BA9="ربع",BA9="نصف",BA9="ثلاثة أرباع",BA9="واحد",BA9&lt;BA8)</formula>
    </cfRule>
  </conditionalFormatting>
  <conditionalFormatting sqref="DC9:DC210">
    <cfRule type="expression" dxfId="38" priority="13" stopIfTrue="1">
      <formula>DC9=""</formula>
    </cfRule>
    <cfRule type="expression" dxfId="37" priority="14" stopIfTrue="1">
      <formula>OR(DC9="غ",DC9="صفر",DC9="ربع",DC9="نصف",DC9="ثلاثة أرباع",DC9="واحد",DC9&lt;$DC$6)</formula>
    </cfRule>
  </conditionalFormatting>
  <conditionalFormatting sqref="BP9:BP210">
    <cfRule type="expression" dxfId="36" priority="11" stopIfTrue="1">
      <formula>BP9=""</formula>
    </cfRule>
    <cfRule type="expression" dxfId="35" priority="12" stopIfTrue="1">
      <formula>OR(BP9="غ",BP9="صفر",BP9="ربع",BP9="نصف",BP9="ثلاثة أرباع",BP9="واحد",BP9&lt;$BP$6)</formula>
    </cfRule>
  </conditionalFormatting>
  <conditionalFormatting sqref="AT9:AT210">
    <cfRule type="expression" dxfId="34" priority="10" stopIfTrue="1">
      <formula>OR(AP9="غ",AP9="صفر",AP9="ربع",AP9="نصف",AP9="ثلاثة أرباع",AP9="واحد",AP9&lt;$AP$6,AT9&lt;$AT$6)</formula>
    </cfRule>
  </conditionalFormatting>
  <conditionalFormatting sqref="BE9:BE210">
    <cfRule type="expression" dxfId="33" priority="9" stopIfTrue="1">
      <formula>OR(BA9="غ",BA9="صفر",BA9="ربع",BA9="نصف",BA9="ثلاثة أرباع",BA9="واحد",BA9&lt;$BA$6,BE9&lt;$BE$6)</formula>
    </cfRule>
  </conditionalFormatting>
  <conditionalFormatting sqref="DG9:DG210">
    <cfRule type="expression" dxfId="32" priority="8" stopIfTrue="1">
      <formula>OR(DC9="غ",DC9="صفر",DC9="ربع",DC9="نصف",DC9="ثلاثة أرباع",DC9="واحد",DC9&lt;$DC$6,DG9&lt;$DG$6)</formula>
    </cfRule>
  </conditionalFormatting>
  <conditionalFormatting sqref="BT9:BT210">
    <cfRule type="expression" dxfId="31" priority="7" stopIfTrue="1">
      <formula>OR(BP9="غ",BP9="صفر",BP9="ربع",BP9="نصف",BP9="ثلاثة أرباع",BP9="واحد",BP9&lt;$BP$6,BT9&lt;$BT$6)</formula>
    </cfRule>
  </conditionalFormatting>
  <conditionalFormatting sqref="EJ6:EJ8">
    <cfRule type="expression" dxfId="30" priority="5" stopIfTrue="1">
      <formula>EJ6=""</formula>
    </cfRule>
    <cfRule type="expression" dxfId="29" priority="6" stopIfTrue="1">
      <formula>OR(EJ6="غ",EJ6="صفر",EJ6="ربع",EJ6="نصف",EJ6="ثلاثة أرباع",EJ6="واحد",EJ6&lt;$DC$6)</formula>
    </cfRule>
  </conditionalFormatting>
  <conditionalFormatting sqref="EN6:EN8">
    <cfRule type="expression" dxfId="28" priority="4" stopIfTrue="1">
      <formula>OR(EJ6="غ",EJ6="صفر",EJ6="ربع",EJ6="نصف",EJ6="ثلاثة أرباع",EJ6="واحد",EJ6&lt;$DC$6,EN6&lt;$DG$6)</formula>
    </cfRule>
  </conditionalFormatting>
  <conditionalFormatting sqref="EJ9:EJ210">
    <cfRule type="expression" dxfId="27" priority="2" stopIfTrue="1">
      <formula>EJ9=""</formula>
    </cfRule>
    <cfRule type="expression" dxfId="26" priority="3" stopIfTrue="1">
      <formula>OR(EJ9="غ",EJ9="صفر",EJ9="ربع",EJ9="نصف",EJ9="ثلاثة أرباع",EJ9="واحد",EJ9&lt;$DC$6)</formula>
    </cfRule>
  </conditionalFormatting>
  <conditionalFormatting sqref="EN9:EN210">
    <cfRule type="expression" dxfId="25" priority="1" stopIfTrue="1">
      <formula>OR(EJ9="غ",EJ9="صفر",EJ9="ربع",EJ9="نصف",EJ9="ثلاثة أرباع",EJ9="واحد",EJ9&lt;$DC$6,EN9&lt;$DG$6)</formula>
    </cfRule>
  </conditionalFormatting>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27"/>
  <sheetViews>
    <sheetView rightToLeft="1" workbookViewId="0">
      <selection activeCell="B5" sqref="B5"/>
    </sheetView>
  </sheetViews>
  <sheetFormatPr defaultRowHeight="15" x14ac:dyDescent="0.2"/>
  <cols>
    <col min="1" max="1" width="44.44140625" customWidth="1"/>
    <col min="2" max="2" width="42.5546875" bestFit="1" customWidth="1"/>
  </cols>
  <sheetData>
    <row r="1" spans="1:2" ht="26.25" x14ac:dyDescent="0.2">
      <c r="A1" s="124" t="s">
        <v>54</v>
      </c>
      <c r="B1" s="125" t="s">
        <v>55</v>
      </c>
    </row>
    <row r="2" spans="1:2" ht="26.25" x14ac:dyDescent="0.4">
      <c r="A2" s="126" t="s">
        <v>56</v>
      </c>
      <c r="B2" s="127" t="s">
        <v>86</v>
      </c>
    </row>
    <row r="3" spans="1:2" ht="26.25" x14ac:dyDescent="0.4">
      <c r="A3" s="126" t="s">
        <v>57</v>
      </c>
      <c r="B3" s="127" t="s">
        <v>87</v>
      </c>
    </row>
    <row r="4" spans="1:2" ht="26.25" x14ac:dyDescent="0.4">
      <c r="A4" s="126" t="s">
        <v>58</v>
      </c>
      <c r="B4" s="128" t="s">
        <v>88</v>
      </c>
    </row>
    <row r="5" spans="1:2" ht="26.25" x14ac:dyDescent="0.2">
      <c r="A5" s="129" t="s">
        <v>59</v>
      </c>
      <c r="B5" s="125" t="s">
        <v>60</v>
      </c>
    </row>
    <row r="6" spans="1:2" ht="26.25" x14ac:dyDescent="0.2">
      <c r="A6" s="130" t="s">
        <v>61</v>
      </c>
      <c r="B6" s="125" t="s">
        <v>118</v>
      </c>
    </row>
    <row r="7" spans="1:2" ht="26.25" x14ac:dyDescent="0.2">
      <c r="A7" s="131" t="s">
        <v>62</v>
      </c>
      <c r="B7" s="125" t="s">
        <v>63</v>
      </c>
    </row>
    <row r="8" spans="1:2" ht="26.25" x14ac:dyDescent="0.2">
      <c r="A8" s="130" t="s">
        <v>64</v>
      </c>
      <c r="B8" s="125" t="s">
        <v>65</v>
      </c>
    </row>
    <row r="9" spans="1:2" ht="26.25" x14ac:dyDescent="0.2">
      <c r="A9" s="131" t="str">
        <f>CONCATENATE(B8,$C$1)</f>
        <v>مدير</v>
      </c>
      <c r="B9" s="125" t="s">
        <v>117</v>
      </c>
    </row>
    <row r="10" spans="1:2" ht="34.5" x14ac:dyDescent="0.2">
      <c r="A10" s="130" t="s">
        <v>90</v>
      </c>
      <c r="B10" s="132">
        <v>206</v>
      </c>
    </row>
    <row r="11" spans="1:2" ht="26.25" x14ac:dyDescent="0.2">
      <c r="A11" s="130" t="s">
        <v>66</v>
      </c>
      <c r="B11" s="125" t="s">
        <v>67</v>
      </c>
    </row>
    <row r="12" spans="1:2" ht="26.25" x14ac:dyDescent="0.2">
      <c r="A12" s="130"/>
      <c r="B12" s="125"/>
    </row>
    <row r="13" spans="1:2" ht="26.25" x14ac:dyDescent="0.2">
      <c r="A13" s="130" t="s">
        <v>68</v>
      </c>
      <c r="B13" s="133">
        <v>42644</v>
      </c>
    </row>
    <row r="14" spans="1:2" ht="26.25" x14ac:dyDescent="0.2">
      <c r="A14" s="130" t="s">
        <v>69</v>
      </c>
      <c r="B14" s="125" t="str">
        <f>CONCATENATE("امتحان الفصل الدراسي  الأول",العام_الدراسي)</f>
        <v>امتحان الفصل الدراسي  الأول 2016 / 2017</v>
      </c>
    </row>
    <row r="15" spans="1:2" ht="26.25" x14ac:dyDescent="0.2">
      <c r="A15" s="134" t="s">
        <v>70</v>
      </c>
      <c r="B15" s="125" t="str">
        <f>CONCATENATE("امتحان الدور الأول",العام_الدراسي)</f>
        <v>امتحان الدور الأول 2016 / 2017</v>
      </c>
    </row>
    <row r="16" spans="1:2" ht="26.25" x14ac:dyDescent="0.2">
      <c r="A16" s="135"/>
      <c r="B16" s="136"/>
    </row>
    <row r="17" spans="1:2" ht="26.25" x14ac:dyDescent="0.2">
      <c r="A17" s="130" t="s">
        <v>71</v>
      </c>
      <c r="B17" s="137" t="s">
        <v>72</v>
      </c>
    </row>
    <row r="18" spans="1:2" ht="23.25" x14ac:dyDescent="0.2">
      <c r="A18" s="138" t="s">
        <v>73</v>
      </c>
      <c r="B18" s="139" t="str">
        <f>CONCATENATE("امتحان الدور االثاني",العام_الدراسي)</f>
        <v>امتحان الدور االثاني 2016 / 2017</v>
      </c>
    </row>
    <row r="19" spans="1:2" ht="26.25" x14ac:dyDescent="0.2">
      <c r="A19" s="130" t="s">
        <v>74</v>
      </c>
      <c r="B19" s="140" t="s">
        <v>75</v>
      </c>
    </row>
    <row r="20" spans="1:2" ht="26.25" x14ac:dyDescent="0.2">
      <c r="A20" s="130" t="s">
        <v>76</v>
      </c>
      <c r="B20" s="140" t="s">
        <v>77</v>
      </c>
    </row>
    <row r="21" spans="1:2" ht="26.25" x14ac:dyDescent="0.2">
      <c r="A21" s="130" t="s">
        <v>78</v>
      </c>
      <c r="B21" s="140" t="s">
        <v>79</v>
      </c>
    </row>
    <row r="22" spans="1:2" ht="26.25" x14ac:dyDescent="0.2">
      <c r="A22" s="130" t="s">
        <v>80</v>
      </c>
      <c r="B22" s="140" t="s">
        <v>81</v>
      </c>
    </row>
    <row r="23" spans="1:2" ht="26.25" x14ac:dyDescent="0.2">
      <c r="A23" s="130" t="s">
        <v>82</v>
      </c>
      <c r="B23" s="133"/>
    </row>
    <row r="24" spans="1:2" ht="34.5" x14ac:dyDescent="0.2">
      <c r="A24" s="130" t="s">
        <v>83</v>
      </c>
      <c r="B24" s="132" t="s">
        <v>84</v>
      </c>
    </row>
    <row r="25" spans="1:2" ht="23.25" x14ac:dyDescent="0.2">
      <c r="A25" s="130" t="s">
        <v>85</v>
      </c>
      <c r="B25" s="139" t="s">
        <v>89</v>
      </c>
    </row>
    <row r="26" spans="1:2" x14ac:dyDescent="0.2">
      <c r="A26" s="141"/>
      <c r="B26" s="142"/>
    </row>
    <row r="27" spans="1:2" x14ac:dyDescent="0.2">
      <c r="A27" s="141"/>
      <c r="B27" s="143"/>
    </row>
  </sheetData>
  <dataValidations count="6">
    <dataValidation type="list" allowBlank="1" showInputMessage="1" showErrorMessage="1" sqref="B17">
      <formula1>$IT$2:$IT$10</formula1>
    </dataValidation>
    <dataValidation type="list" allowBlank="1" showInputMessage="1" showErrorMessage="1" sqref="B1">
      <formula1>"عام,"</formula1>
    </dataValidation>
    <dataValidation type="list" allowBlank="1" showInputMessage="1" showErrorMessage="1" sqref="B5">
      <formula1>"ينون,مشترك,بنات,- "</formula1>
    </dataValidation>
    <dataValidation type="list" allowBlank="1" showInputMessage="1" showErrorMessage="1" sqref="B12">
      <formula1>$E$7:$E$12</formula1>
    </dataValidation>
    <dataValidation type="list" allowBlank="1" showInputMessage="1" showErrorMessage="1" sqref="B11">
      <formula1>$E$1:$E$6</formula1>
    </dataValidation>
    <dataValidation type="list" allowBlank="1" showInputMessage="1" showErrorMessage="1" sqref="B8">
      <formula1>"ناظر,مدير,مدير أ,مدير إدارة"</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72"/>
  <sheetViews>
    <sheetView rightToLeft="1" workbookViewId="0">
      <selection activeCell="E11" sqref="E11"/>
    </sheetView>
  </sheetViews>
  <sheetFormatPr defaultRowHeight="15" x14ac:dyDescent="0.2"/>
  <cols>
    <col min="1" max="2" width="5.5546875" customWidth="1"/>
    <col min="3" max="4" width="8.88671875" customWidth="1"/>
    <col min="5" max="5" width="23.33203125" customWidth="1"/>
    <col min="6" max="6" width="4.77734375" customWidth="1"/>
    <col min="7" max="7" width="8.21875" customWidth="1"/>
    <col min="8" max="11" width="4" customWidth="1"/>
    <col min="12" max="12" width="4.44140625" customWidth="1"/>
    <col min="13" max="13" width="4.5546875" customWidth="1"/>
    <col min="14" max="15" width="4" customWidth="1"/>
    <col min="16" max="16" width="5.5546875" customWidth="1"/>
    <col min="17" max="17" width="5.88671875" customWidth="1"/>
    <col min="18" max="18" width="4.77734375" customWidth="1"/>
    <col min="19" max="19" width="7.21875" customWidth="1"/>
    <col min="20" max="20" width="4.6640625" customWidth="1"/>
    <col min="21" max="21" width="8.88671875" customWidth="1"/>
    <col min="22" max="22" width="6.6640625" customWidth="1"/>
    <col min="23" max="23" width="14.21875" customWidth="1"/>
    <col min="24" max="31" width="7.109375" customWidth="1"/>
    <col min="32" max="62" width="8.88671875" customWidth="1"/>
    <col min="257" max="258" width="5.5546875" customWidth="1"/>
    <col min="259" max="260" width="8.88671875" customWidth="1"/>
    <col min="261" max="261" width="23.33203125" customWidth="1"/>
    <col min="262" max="262" width="4.77734375" customWidth="1"/>
    <col min="263" max="263" width="8.21875" customWidth="1"/>
    <col min="264" max="267" width="4" customWidth="1"/>
    <col min="268" max="268" width="4.44140625" customWidth="1"/>
    <col min="269" max="269" width="4.5546875" customWidth="1"/>
    <col min="270" max="271" width="4" customWidth="1"/>
    <col min="272" max="272" width="5.5546875" customWidth="1"/>
    <col min="273" max="273" width="5.88671875" customWidth="1"/>
    <col min="274" max="274" width="4.77734375" customWidth="1"/>
    <col min="275" max="275" width="7.21875" customWidth="1"/>
    <col min="276" max="277" width="8.88671875" customWidth="1"/>
    <col min="278" max="278" width="6.6640625" customWidth="1"/>
    <col min="279" max="279" width="14.21875" customWidth="1"/>
    <col min="280" max="287" width="7.109375" customWidth="1"/>
    <col min="288" max="318" width="8.88671875" customWidth="1"/>
    <col min="513" max="514" width="5.5546875" customWidth="1"/>
    <col min="515" max="516" width="8.88671875" customWidth="1"/>
    <col min="517" max="517" width="23.33203125" customWidth="1"/>
    <col min="518" max="518" width="4.77734375" customWidth="1"/>
    <col min="519" max="519" width="8.21875" customWidth="1"/>
    <col min="520" max="523" width="4" customWidth="1"/>
    <col min="524" max="524" width="4.44140625" customWidth="1"/>
    <col min="525" max="525" width="4.5546875" customWidth="1"/>
    <col min="526" max="527" width="4" customWidth="1"/>
    <col min="528" max="528" width="5.5546875" customWidth="1"/>
    <col min="529" max="529" width="5.88671875" customWidth="1"/>
    <col min="530" max="530" width="4.77734375" customWidth="1"/>
    <col min="531" max="531" width="7.21875" customWidth="1"/>
    <col min="532" max="533" width="8.88671875" customWidth="1"/>
    <col min="534" max="534" width="6.6640625" customWidth="1"/>
    <col min="535" max="535" width="14.21875" customWidth="1"/>
    <col min="536" max="543" width="7.109375" customWidth="1"/>
    <col min="544" max="574" width="8.88671875" customWidth="1"/>
    <col min="769" max="770" width="5.5546875" customWidth="1"/>
    <col min="771" max="772" width="8.88671875" customWidth="1"/>
    <col min="773" max="773" width="23.33203125" customWidth="1"/>
    <col min="774" max="774" width="4.77734375" customWidth="1"/>
    <col min="775" max="775" width="8.21875" customWidth="1"/>
    <col min="776" max="779" width="4" customWidth="1"/>
    <col min="780" max="780" width="4.44140625" customWidth="1"/>
    <col min="781" max="781" width="4.5546875" customWidth="1"/>
    <col min="782" max="783" width="4" customWidth="1"/>
    <col min="784" max="784" width="5.5546875" customWidth="1"/>
    <col min="785" max="785" width="5.88671875" customWidth="1"/>
    <col min="786" max="786" width="4.77734375" customWidth="1"/>
    <col min="787" max="787" width="7.21875" customWidth="1"/>
    <col min="788" max="789" width="8.88671875" customWidth="1"/>
    <col min="790" max="790" width="6.6640625" customWidth="1"/>
    <col min="791" max="791" width="14.21875" customWidth="1"/>
    <col min="792" max="799" width="7.109375" customWidth="1"/>
    <col min="800" max="830" width="8.88671875" customWidth="1"/>
    <col min="1025" max="1026" width="5.5546875" customWidth="1"/>
    <col min="1027" max="1028" width="8.88671875" customWidth="1"/>
    <col min="1029" max="1029" width="23.33203125" customWidth="1"/>
    <col min="1030" max="1030" width="4.77734375" customWidth="1"/>
    <col min="1031" max="1031" width="8.21875" customWidth="1"/>
    <col min="1032" max="1035" width="4" customWidth="1"/>
    <col min="1036" max="1036" width="4.44140625" customWidth="1"/>
    <col min="1037" max="1037" width="4.5546875" customWidth="1"/>
    <col min="1038" max="1039" width="4" customWidth="1"/>
    <col min="1040" max="1040" width="5.5546875" customWidth="1"/>
    <col min="1041" max="1041" width="5.88671875" customWidth="1"/>
    <col min="1042" max="1042" width="4.77734375" customWidth="1"/>
    <col min="1043" max="1043" width="7.21875" customWidth="1"/>
    <col min="1044" max="1045" width="8.88671875" customWidth="1"/>
    <col min="1046" max="1046" width="6.6640625" customWidth="1"/>
    <col min="1047" max="1047" width="14.21875" customWidth="1"/>
    <col min="1048" max="1055" width="7.109375" customWidth="1"/>
    <col min="1056" max="1086" width="8.88671875" customWidth="1"/>
    <col min="1281" max="1282" width="5.5546875" customWidth="1"/>
    <col min="1283" max="1284" width="8.88671875" customWidth="1"/>
    <col min="1285" max="1285" width="23.33203125" customWidth="1"/>
    <col min="1286" max="1286" width="4.77734375" customWidth="1"/>
    <col min="1287" max="1287" width="8.21875" customWidth="1"/>
    <col min="1288" max="1291" width="4" customWidth="1"/>
    <col min="1292" max="1292" width="4.44140625" customWidth="1"/>
    <col min="1293" max="1293" width="4.5546875" customWidth="1"/>
    <col min="1294" max="1295" width="4" customWidth="1"/>
    <col min="1296" max="1296" width="5.5546875" customWidth="1"/>
    <col min="1297" max="1297" width="5.88671875" customWidth="1"/>
    <col min="1298" max="1298" width="4.77734375" customWidth="1"/>
    <col min="1299" max="1299" width="7.21875" customWidth="1"/>
    <col min="1300" max="1301" width="8.88671875" customWidth="1"/>
    <col min="1302" max="1302" width="6.6640625" customWidth="1"/>
    <col min="1303" max="1303" width="14.21875" customWidth="1"/>
    <col min="1304" max="1311" width="7.109375" customWidth="1"/>
    <col min="1312" max="1342" width="8.88671875" customWidth="1"/>
    <col min="1537" max="1538" width="5.5546875" customWidth="1"/>
    <col min="1539" max="1540" width="8.88671875" customWidth="1"/>
    <col min="1541" max="1541" width="23.33203125" customWidth="1"/>
    <col min="1542" max="1542" width="4.77734375" customWidth="1"/>
    <col min="1543" max="1543" width="8.21875" customWidth="1"/>
    <col min="1544" max="1547" width="4" customWidth="1"/>
    <col min="1548" max="1548" width="4.44140625" customWidth="1"/>
    <col min="1549" max="1549" width="4.5546875" customWidth="1"/>
    <col min="1550" max="1551" width="4" customWidth="1"/>
    <col min="1552" max="1552" width="5.5546875" customWidth="1"/>
    <col min="1553" max="1553" width="5.88671875" customWidth="1"/>
    <col min="1554" max="1554" width="4.77734375" customWidth="1"/>
    <col min="1555" max="1555" width="7.21875" customWidth="1"/>
    <col min="1556" max="1557" width="8.88671875" customWidth="1"/>
    <col min="1558" max="1558" width="6.6640625" customWidth="1"/>
    <col min="1559" max="1559" width="14.21875" customWidth="1"/>
    <col min="1560" max="1567" width="7.109375" customWidth="1"/>
    <col min="1568" max="1598" width="8.88671875" customWidth="1"/>
    <col min="1793" max="1794" width="5.5546875" customWidth="1"/>
    <col min="1795" max="1796" width="8.88671875" customWidth="1"/>
    <col min="1797" max="1797" width="23.33203125" customWidth="1"/>
    <col min="1798" max="1798" width="4.77734375" customWidth="1"/>
    <col min="1799" max="1799" width="8.21875" customWidth="1"/>
    <col min="1800" max="1803" width="4" customWidth="1"/>
    <col min="1804" max="1804" width="4.44140625" customWidth="1"/>
    <col min="1805" max="1805" width="4.5546875" customWidth="1"/>
    <col min="1806" max="1807" width="4" customWidth="1"/>
    <col min="1808" max="1808" width="5.5546875" customWidth="1"/>
    <col min="1809" max="1809" width="5.88671875" customWidth="1"/>
    <col min="1810" max="1810" width="4.77734375" customWidth="1"/>
    <col min="1811" max="1811" width="7.21875" customWidth="1"/>
    <col min="1812" max="1813" width="8.88671875" customWidth="1"/>
    <col min="1814" max="1814" width="6.6640625" customWidth="1"/>
    <col min="1815" max="1815" width="14.21875" customWidth="1"/>
    <col min="1816" max="1823" width="7.109375" customWidth="1"/>
    <col min="1824" max="1854" width="8.88671875" customWidth="1"/>
    <col min="2049" max="2050" width="5.5546875" customWidth="1"/>
    <col min="2051" max="2052" width="8.88671875" customWidth="1"/>
    <col min="2053" max="2053" width="23.33203125" customWidth="1"/>
    <col min="2054" max="2054" width="4.77734375" customWidth="1"/>
    <col min="2055" max="2055" width="8.21875" customWidth="1"/>
    <col min="2056" max="2059" width="4" customWidth="1"/>
    <col min="2060" max="2060" width="4.44140625" customWidth="1"/>
    <col min="2061" max="2061" width="4.5546875" customWidth="1"/>
    <col min="2062" max="2063" width="4" customWidth="1"/>
    <col min="2064" max="2064" width="5.5546875" customWidth="1"/>
    <col min="2065" max="2065" width="5.88671875" customWidth="1"/>
    <col min="2066" max="2066" width="4.77734375" customWidth="1"/>
    <col min="2067" max="2067" width="7.21875" customWidth="1"/>
    <col min="2068" max="2069" width="8.88671875" customWidth="1"/>
    <col min="2070" max="2070" width="6.6640625" customWidth="1"/>
    <col min="2071" max="2071" width="14.21875" customWidth="1"/>
    <col min="2072" max="2079" width="7.109375" customWidth="1"/>
    <col min="2080" max="2110" width="8.88671875" customWidth="1"/>
    <col min="2305" max="2306" width="5.5546875" customWidth="1"/>
    <col min="2307" max="2308" width="8.88671875" customWidth="1"/>
    <col min="2309" max="2309" width="23.33203125" customWidth="1"/>
    <col min="2310" max="2310" width="4.77734375" customWidth="1"/>
    <col min="2311" max="2311" width="8.21875" customWidth="1"/>
    <col min="2312" max="2315" width="4" customWidth="1"/>
    <col min="2316" max="2316" width="4.44140625" customWidth="1"/>
    <col min="2317" max="2317" width="4.5546875" customWidth="1"/>
    <col min="2318" max="2319" width="4" customWidth="1"/>
    <col min="2320" max="2320" width="5.5546875" customWidth="1"/>
    <col min="2321" max="2321" width="5.88671875" customWidth="1"/>
    <col min="2322" max="2322" width="4.77734375" customWidth="1"/>
    <col min="2323" max="2323" width="7.21875" customWidth="1"/>
    <col min="2324" max="2325" width="8.88671875" customWidth="1"/>
    <col min="2326" max="2326" width="6.6640625" customWidth="1"/>
    <col min="2327" max="2327" width="14.21875" customWidth="1"/>
    <col min="2328" max="2335" width="7.109375" customWidth="1"/>
    <col min="2336" max="2366" width="8.88671875" customWidth="1"/>
    <col min="2561" max="2562" width="5.5546875" customWidth="1"/>
    <col min="2563" max="2564" width="8.88671875" customWidth="1"/>
    <col min="2565" max="2565" width="23.33203125" customWidth="1"/>
    <col min="2566" max="2566" width="4.77734375" customWidth="1"/>
    <col min="2567" max="2567" width="8.21875" customWidth="1"/>
    <col min="2568" max="2571" width="4" customWidth="1"/>
    <col min="2572" max="2572" width="4.44140625" customWidth="1"/>
    <col min="2573" max="2573" width="4.5546875" customWidth="1"/>
    <col min="2574" max="2575" width="4" customWidth="1"/>
    <col min="2576" max="2576" width="5.5546875" customWidth="1"/>
    <col min="2577" max="2577" width="5.88671875" customWidth="1"/>
    <col min="2578" max="2578" width="4.77734375" customWidth="1"/>
    <col min="2579" max="2579" width="7.21875" customWidth="1"/>
    <col min="2580" max="2581" width="8.88671875" customWidth="1"/>
    <col min="2582" max="2582" width="6.6640625" customWidth="1"/>
    <col min="2583" max="2583" width="14.21875" customWidth="1"/>
    <col min="2584" max="2591" width="7.109375" customWidth="1"/>
    <col min="2592" max="2622" width="8.88671875" customWidth="1"/>
    <col min="2817" max="2818" width="5.5546875" customWidth="1"/>
    <col min="2819" max="2820" width="8.88671875" customWidth="1"/>
    <col min="2821" max="2821" width="23.33203125" customWidth="1"/>
    <col min="2822" max="2822" width="4.77734375" customWidth="1"/>
    <col min="2823" max="2823" width="8.21875" customWidth="1"/>
    <col min="2824" max="2827" width="4" customWidth="1"/>
    <col min="2828" max="2828" width="4.44140625" customWidth="1"/>
    <col min="2829" max="2829" width="4.5546875" customWidth="1"/>
    <col min="2830" max="2831" width="4" customWidth="1"/>
    <col min="2832" max="2832" width="5.5546875" customWidth="1"/>
    <col min="2833" max="2833" width="5.88671875" customWidth="1"/>
    <col min="2834" max="2834" width="4.77734375" customWidth="1"/>
    <col min="2835" max="2835" width="7.21875" customWidth="1"/>
    <col min="2836" max="2837" width="8.88671875" customWidth="1"/>
    <col min="2838" max="2838" width="6.6640625" customWidth="1"/>
    <col min="2839" max="2839" width="14.21875" customWidth="1"/>
    <col min="2840" max="2847" width="7.109375" customWidth="1"/>
    <col min="2848" max="2878" width="8.88671875" customWidth="1"/>
    <col min="3073" max="3074" width="5.5546875" customWidth="1"/>
    <col min="3075" max="3076" width="8.88671875" customWidth="1"/>
    <col min="3077" max="3077" width="23.33203125" customWidth="1"/>
    <col min="3078" max="3078" width="4.77734375" customWidth="1"/>
    <col min="3079" max="3079" width="8.21875" customWidth="1"/>
    <col min="3080" max="3083" width="4" customWidth="1"/>
    <col min="3084" max="3084" width="4.44140625" customWidth="1"/>
    <col min="3085" max="3085" width="4.5546875" customWidth="1"/>
    <col min="3086" max="3087" width="4" customWidth="1"/>
    <col min="3088" max="3088" width="5.5546875" customWidth="1"/>
    <col min="3089" max="3089" width="5.88671875" customWidth="1"/>
    <col min="3090" max="3090" width="4.77734375" customWidth="1"/>
    <col min="3091" max="3091" width="7.21875" customWidth="1"/>
    <col min="3092" max="3093" width="8.88671875" customWidth="1"/>
    <col min="3094" max="3094" width="6.6640625" customWidth="1"/>
    <col min="3095" max="3095" width="14.21875" customWidth="1"/>
    <col min="3096" max="3103" width="7.109375" customWidth="1"/>
    <col min="3104" max="3134" width="8.88671875" customWidth="1"/>
    <col min="3329" max="3330" width="5.5546875" customWidth="1"/>
    <col min="3331" max="3332" width="8.88671875" customWidth="1"/>
    <col min="3333" max="3333" width="23.33203125" customWidth="1"/>
    <col min="3334" max="3334" width="4.77734375" customWidth="1"/>
    <col min="3335" max="3335" width="8.21875" customWidth="1"/>
    <col min="3336" max="3339" width="4" customWidth="1"/>
    <col min="3340" max="3340" width="4.44140625" customWidth="1"/>
    <col min="3341" max="3341" width="4.5546875" customWidth="1"/>
    <col min="3342" max="3343" width="4" customWidth="1"/>
    <col min="3344" max="3344" width="5.5546875" customWidth="1"/>
    <col min="3345" max="3345" width="5.88671875" customWidth="1"/>
    <col min="3346" max="3346" width="4.77734375" customWidth="1"/>
    <col min="3347" max="3347" width="7.21875" customWidth="1"/>
    <col min="3348" max="3349" width="8.88671875" customWidth="1"/>
    <col min="3350" max="3350" width="6.6640625" customWidth="1"/>
    <col min="3351" max="3351" width="14.21875" customWidth="1"/>
    <col min="3352" max="3359" width="7.109375" customWidth="1"/>
    <col min="3360" max="3390" width="8.88671875" customWidth="1"/>
    <col min="3585" max="3586" width="5.5546875" customWidth="1"/>
    <col min="3587" max="3588" width="8.88671875" customWidth="1"/>
    <col min="3589" max="3589" width="23.33203125" customWidth="1"/>
    <col min="3590" max="3590" width="4.77734375" customWidth="1"/>
    <col min="3591" max="3591" width="8.21875" customWidth="1"/>
    <col min="3592" max="3595" width="4" customWidth="1"/>
    <col min="3596" max="3596" width="4.44140625" customWidth="1"/>
    <col min="3597" max="3597" width="4.5546875" customWidth="1"/>
    <col min="3598" max="3599" width="4" customWidth="1"/>
    <col min="3600" max="3600" width="5.5546875" customWidth="1"/>
    <col min="3601" max="3601" width="5.88671875" customWidth="1"/>
    <col min="3602" max="3602" width="4.77734375" customWidth="1"/>
    <col min="3603" max="3603" width="7.21875" customWidth="1"/>
    <col min="3604" max="3605" width="8.88671875" customWidth="1"/>
    <col min="3606" max="3606" width="6.6640625" customWidth="1"/>
    <col min="3607" max="3607" width="14.21875" customWidth="1"/>
    <col min="3608" max="3615" width="7.109375" customWidth="1"/>
    <col min="3616" max="3646" width="8.88671875" customWidth="1"/>
    <col min="3841" max="3842" width="5.5546875" customWidth="1"/>
    <col min="3843" max="3844" width="8.88671875" customWidth="1"/>
    <col min="3845" max="3845" width="23.33203125" customWidth="1"/>
    <col min="3846" max="3846" width="4.77734375" customWidth="1"/>
    <col min="3847" max="3847" width="8.21875" customWidth="1"/>
    <col min="3848" max="3851" width="4" customWidth="1"/>
    <col min="3852" max="3852" width="4.44140625" customWidth="1"/>
    <col min="3853" max="3853" width="4.5546875" customWidth="1"/>
    <col min="3854" max="3855" width="4" customWidth="1"/>
    <col min="3856" max="3856" width="5.5546875" customWidth="1"/>
    <col min="3857" max="3857" width="5.88671875" customWidth="1"/>
    <col min="3858" max="3858" width="4.77734375" customWidth="1"/>
    <col min="3859" max="3859" width="7.21875" customWidth="1"/>
    <col min="3860" max="3861" width="8.88671875" customWidth="1"/>
    <col min="3862" max="3862" width="6.6640625" customWidth="1"/>
    <col min="3863" max="3863" width="14.21875" customWidth="1"/>
    <col min="3864" max="3871" width="7.109375" customWidth="1"/>
    <col min="3872" max="3902" width="8.88671875" customWidth="1"/>
    <col min="4097" max="4098" width="5.5546875" customWidth="1"/>
    <col min="4099" max="4100" width="8.88671875" customWidth="1"/>
    <col min="4101" max="4101" width="23.33203125" customWidth="1"/>
    <col min="4102" max="4102" width="4.77734375" customWidth="1"/>
    <col min="4103" max="4103" width="8.21875" customWidth="1"/>
    <col min="4104" max="4107" width="4" customWidth="1"/>
    <col min="4108" max="4108" width="4.44140625" customWidth="1"/>
    <col min="4109" max="4109" width="4.5546875" customWidth="1"/>
    <col min="4110" max="4111" width="4" customWidth="1"/>
    <col min="4112" max="4112" width="5.5546875" customWidth="1"/>
    <col min="4113" max="4113" width="5.88671875" customWidth="1"/>
    <col min="4114" max="4114" width="4.77734375" customWidth="1"/>
    <col min="4115" max="4115" width="7.21875" customWidth="1"/>
    <col min="4116" max="4117" width="8.88671875" customWidth="1"/>
    <col min="4118" max="4118" width="6.6640625" customWidth="1"/>
    <col min="4119" max="4119" width="14.21875" customWidth="1"/>
    <col min="4120" max="4127" width="7.109375" customWidth="1"/>
    <col min="4128" max="4158" width="8.88671875" customWidth="1"/>
    <col min="4353" max="4354" width="5.5546875" customWidth="1"/>
    <col min="4355" max="4356" width="8.88671875" customWidth="1"/>
    <col min="4357" max="4357" width="23.33203125" customWidth="1"/>
    <col min="4358" max="4358" width="4.77734375" customWidth="1"/>
    <col min="4359" max="4359" width="8.21875" customWidth="1"/>
    <col min="4360" max="4363" width="4" customWidth="1"/>
    <col min="4364" max="4364" width="4.44140625" customWidth="1"/>
    <col min="4365" max="4365" width="4.5546875" customWidth="1"/>
    <col min="4366" max="4367" width="4" customWidth="1"/>
    <col min="4368" max="4368" width="5.5546875" customWidth="1"/>
    <col min="4369" max="4369" width="5.88671875" customWidth="1"/>
    <col min="4370" max="4370" width="4.77734375" customWidth="1"/>
    <col min="4371" max="4371" width="7.21875" customWidth="1"/>
    <col min="4372" max="4373" width="8.88671875" customWidth="1"/>
    <col min="4374" max="4374" width="6.6640625" customWidth="1"/>
    <col min="4375" max="4375" width="14.21875" customWidth="1"/>
    <col min="4376" max="4383" width="7.109375" customWidth="1"/>
    <col min="4384" max="4414" width="8.88671875" customWidth="1"/>
    <col min="4609" max="4610" width="5.5546875" customWidth="1"/>
    <col min="4611" max="4612" width="8.88671875" customWidth="1"/>
    <col min="4613" max="4613" width="23.33203125" customWidth="1"/>
    <col min="4614" max="4614" width="4.77734375" customWidth="1"/>
    <col min="4615" max="4615" width="8.21875" customWidth="1"/>
    <col min="4616" max="4619" width="4" customWidth="1"/>
    <col min="4620" max="4620" width="4.44140625" customWidth="1"/>
    <col min="4621" max="4621" width="4.5546875" customWidth="1"/>
    <col min="4622" max="4623" width="4" customWidth="1"/>
    <col min="4624" max="4624" width="5.5546875" customWidth="1"/>
    <col min="4625" max="4625" width="5.88671875" customWidth="1"/>
    <col min="4626" max="4626" width="4.77734375" customWidth="1"/>
    <col min="4627" max="4627" width="7.21875" customWidth="1"/>
    <col min="4628" max="4629" width="8.88671875" customWidth="1"/>
    <col min="4630" max="4630" width="6.6640625" customWidth="1"/>
    <col min="4631" max="4631" width="14.21875" customWidth="1"/>
    <col min="4632" max="4639" width="7.109375" customWidth="1"/>
    <col min="4640" max="4670" width="8.88671875" customWidth="1"/>
    <col min="4865" max="4866" width="5.5546875" customWidth="1"/>
    <col min="4867" max="4868" width="8.88671875" customWidth="1"/>
    <col min="4869" max="4869" width="23.33203125" customWidth="1"/>
    <col min="4870" max="4870" width="4.77734375" customWidth="1"/>
    <col min="4871" max="4871" width="8.21875" customWidth="1"/>
    <col min="4872" max="4875" width="4" customWidth="1"/>
    <col min="4876" max="4876" width="4.44140625" customWidth="1"/>
    <col min="4877" max="4877" width="4.5546875" customWidth="1"/>
    <col min="4878" max="4879" width="4" customWidth="1"/>
    <col min="4880" max="4880" width="5.5546875" customWidth="1"/>
    <col min="4881" max="4881" width="5.88671875" customWidth="1"/>
    <col min="4882" max="4882" width="4.77734375" customWidth="1"/>
    <col min="4883" max="4883" width="7.21875" customWidth="1"/>
    <col min="4884" max="4885" width="8.88671875" customWidth="1"/>
    <col min="4886" max="4886" width="6.6640625" customWidth="1"/>
    <col min="4887" max="4887" width="14.21875" customWidth="1"/>
    <col min="4888" max="4895" width="7.109375" customWidth="1"/>
    <col min="4896" max="4926" width="8.88671875" customWidth="1"/>
    <col min="5121" max="5122" width="5.5546875" customWidth="1"/>
    <col min="5123" max="5124" width="8.88671875" customWidth="1"/>
    <col min="5125" max="5125" width="23.33203125" customWidth="1"/>
    <col min="5126" max="5126" width="4.77734375" customWidth="1"/>
    <col min="5127" max="5127" width="8.21875" customWidth="1"/>
    <col min="5128" max="5131" width="4" customWidth="1"/>
    <col min="5132" max="5132" width="4.44140625" customWidth="1"/>
    <col min="5133" max="5133" width="4.5546875" customWidth="1"/>
    <col min="5134" max="5135" width="4" customWidth="1"/>
    <col min="5136" max="5136" width="5.5546875" customWidth="1"/>
    <col min="5137" max="5137" width="5.88671875" customWidth="1"/>
    <col min="5138" max="5138" width="4.77734375" customWidth="1"/>
    <col min="5139" max="5139" width="7.21875" customWidth="1"/>
    <col min="5140" max="5141" width="8.88671875" customWidth="1"/>
    <col min="5142" max="5142" width="6.6640625" customWidth="1"/>
    <col min="5143" max="5143" width="14.21875" customWidth="1"/>
    <col min="5144" max="5151" width="7.109375" customWidth="1"/>
    <col min="5152" max="5182" width="8.88671875" customWidth="1"/>
    <col min="5377" max="5378" width="5.5546875" customWidth="1"/>
    <col min="5379" max="5380" width="8.88671875" customWidth="1"/>
    <col min="5381" max="5381" width="23.33203125" customWidth="1"/>
    <col min="5382" max="5382" width="4.77734375" customWidth="1"/>
    <col min="5383" max="5383" width="8.21875" customWidth="1"/>
    <col min="5384" max="5387" width="4" customWidth="1"/>
    <col min="5388" max="5388" width="4.44140625" customWidth="1"/>
    <col min="5389" max="5389" width="4.5546875" customWidth="1"/>
    <col min="5390" max="5391" width="4" customWidth="1"/>
    <col min="5392" max="5392" width="5.5546875" customWidth="1"/>
    <col min="5393" max="5393" width="5.88671875" customWidth="1"/>
    <col min="5394" max="5394" width="4.77734375" customWidth="1"/>
    <col min="5395" max="5395" width="7.21875" customWidth="1"/>
    <col min="5396" max="5397" width="8.88671875" customWidth="1"/>
    <col min="5398" max="5398" width="6.6640625" customWidth="1"/>
    <col min="5399" max="5399" width="14.21875" customWidth="1"/>
    <col min="5400" max="5407" width="7.109375" customWidth="1"/>
    <col min="5408" max="5438" width="8.88671875" customWidth="1"/>
    <col min="5633" max="5634" width="5.5546875" customWidth="1"/>
    <col min="5635" max="5636" width="8.88671875" customWidth="1"/>
    <col min="5637" max="5637" width="23.33203125" customWidth="1"/>
    <col min="5638" max="5638" width="4.77734375" customWidth="1"/>
    <col min="5639" max="5639" width="8.21875" customWidth="1"/>
    <col min="5640" max="5643" width="4" customWidth="1"/>
    <col min="5644" max="5644" width="4.44140625" customWidth="1"/>
    <col min="5645" max="5645" width="4.5546875" customWidth="1"/>
    <col min="5646" max="5647" width="4" customWidth="1"/>
    <col min="5648" max="5648" width="5.5546875" customWidth="1"/>
    <col min="5649" max="5649" width="5.88671875" customWidth="1"/>
    <col min="5650" max="5650" width="4.77734375" customWidth="1"/>
    <col min="5651" max="5651" width="7.21875" customWidth="1"/>
    <col min="5652" max="5653" width="8.88671875" customWidth="1"/>
    <col min="5654" max="5654" width="6.6640625" customWidth="1"/>
    <col min="5655" max="5655" width="14.21875" customWidth="1"/>
    <col min="5656" max="5663" width="7.109375" customWidth="1"/>
    <col min="5664" max="5694" width="8.88671875" customWidth="1"/>
    <col min="5889" max="5890" width="5.5546875" customWidth="1"/>
    <col min="5891" max="5892" width="8.88671875" customWidth="1"/>
    <col min="5893" max="5893" width="23.33203125" customWidth="1"/>
    <col min="5894" max="5894" width="4.77734375" customWidth="1"/>
    <col min="5895" max="5895" width="8.21875" customWidth="1"/>
    <col min="5896" max="5899" width="4" customWidth="1"/>
    <col min="5900" max="5900" width="4.44140625" customWidth="1"/>
    <col min="5901" max="5901" width="4.5546875" customWidth="1"/>
    <col min="5902" max="5903" width="4" customWidth="1"/>
    <col min="5904" max="5904" width="5.5546875" customWidth="1"/>
    <col min="5905" max="5905" width="5.88671875" customWidth="1"/>
    <col min="5906" max="5906" width="4.77734375" customWidth="1"/>
    <col min="5907" max="5907" width="7.21875" customWidth="1"/>
    <col min="5908" max="5909" width="8.88671875" customWidth="1"/>
    <col min="5910" max="5910" width="6.6640625" customWidth="1"/>
    <col min="5911" max="5911" width="14.21875" customWidth="1"/>
    <col min="5912" max="5919" width="7.109375" customWidth="1"/>
    <col min="5920" max="5950" width="8.88671875" customWidth="1"/>
    <col min="6145" max="6146" width="5.5546875" customWidth="1"/>
    <col min="6147" max="6148" width="8.88671875" customWidth="1"/>
    <col min="6149" max="6149" width="23.33203125" customWidth="1"/>
    <col min="6150" max="6150" width="4.77734375" customWidth="1"/>
    <col min="6151" max="6151" width="8.21875" customWidth="1"/>
    <col min="6152" max="6155" width="4" customWidth="1"/>
    <col min="6156" max="6156" width="4.44140625" customWidth="1"/>
    <col min="6157" max="6157" width="4.5546875" customWidth="1"/>
    <col min="6158" max="6159" width="4" customWidth="1"/>
    <col min="6160" max="6160" width="5.5546875" customWidth="1"/>
    <col min="6161" max="6161" width="5.88671875" customWidth="1"/>
    <col min="6162" max="6162" width="4.77734375" customWidth="1"/>
    <col min="6163" max="6163" width="7.21875" customWidth="1"/>
    <col min="6164" max="6165" width="8.88671875" customWidth="1"/>
    <col min="6166" max="6166" width="6.6640625" customWidth="1"/>
    <col min="6167" max="6167" width="14.21875" customWidth="1"/>
    <col min="6168" max="6175" width="7.109375" customWidth="1"/>
    <col min="6176" max="6206" width="8.88671875" customWidth="1"/>
    <col min="6401" max="6402" width="5.5546875" customWidth="1"/>
    <col min="6403" max="6404" width="8.88671875" customWidth="1"/>
    <col min="6405" max="6405" width="23.33203125" customWidth="1"/>
    <col min="6406" max="6406" width="4.77734375" customWidth="1"/>
    <col min="6407" max="6407" width="8.21875" customWidth="1"/>
    <col min="6408" max="6411" width="4" customWidth="1"/>
    <col min="6412" max="6412" width="4.44140625" customWidth="1"/>
    <col min="6413" max="6413" width="4.5546875" customWidth="1"/>
    <col min="6414" max="6415" width="4" customWidth="1"/>
    <col min="6416" max="6416" width="5.5546875" customWidth="1"/>
    <col min="6417" max="6417" width="5.88671875" customWidth="1"/>
    <col min="6418" max="6418" width="4.77734375" customWidth="1"/>
    <col min="6419" max="6419" width="7.21875" customWidth="1"/>
    <col min="6420" max="6421" width="8.88671875" customWidth="1"/>
    <col min="6422" max="6422" width="6.6640625" customWidth="1"/>
    <col min="6423" max="6423" width="14.21875" customWidth="1"/>
    <col min="6424" max="6431" width="7.109375" customWidth="1"/>
    <col min="6432" max="6462" width="8.88671875" customWidth="1"/>
    <col min="6657" max="6658" width="5.5546875" customWidth="1"/>
    <col min="6659" max="6660" width="8.88671875" customWidth="1"/>
    <col min="6661" max="6661" width="23.33203125" customWidth="1"/>
    <col min="6662" max="6662" width="4.77734375" customWidth="1"/>
    <col min="6663" max="6663" width="8.21875" customWidth="1"/>
    <col min="6664" max="6667" width="4" customWidth="1"/>
    <col min="6668" max="6668" width="4.44140625" customWidth="1"/>
    <col min="6669" max="6669" width="4.5546875" customWidth="1"/>
    <col min="6670" max="6671" width="4" customWidth="1"/>
    <col min="6672" max="6672" width="5.5546875" customWidth="1"/>
    <col min="6673" max="6673" width="5.88671875" customWidth="1"/>
    <col min="6674" max="6674" width="4.77734375" customWidth="1"/>
    <col min="6675" max="6675" width="7.21875" customWidth="1"/>
    <col min="6676" max="6677" width="8.88671875" customWidth="1"/>
    <col min="6678" max="6678" width="6.6640625" customWidth="1"/>
    <col min="6679" max="6679" width="14.21875" customWidth="1"/>
    <col min="6680" max="6687" width="7.109375" customWidth="1"/>
    <col min="6688" max="6718" width="8.88671875" customWidth="1"/>
    <col min="6913" max="6914" width="5.5546875" customWidth="1"/>
    <col min="6915" max="6916" width="8.88671875" customWidth="1"/>
    <col min="6917" max="6917" width="23.33203125" customWidth="1"/>
    <col min="6918" max="6918" width="4.77734375" customWidth="1"/>
    <col min="6919" max="6919" width="8.21875" customWidth="1"/>
    <col min="6920" max="6923" width="4" customWidth="1"/>
    <col min="6924" max="6924" width="4.44140625" customWidth="1"/>
    <col min="6925" max="6925" width="4.5546875" customWidth="1"/>
    <col min="6926" max="6927" width="4" customWidth="1"/>
    <col min="6928" max="6928" width="5.5546875" customWidth="1"/>
    <col min="6929" max="6929" width="5.88671875" customWidth="1"/>
    <col min="6930" max="6930" width="4.77734375" customWidth="1"/>
    <col min="6931" max="6931" width="7.21875" customWidth="1"/>
    <col min="6932" max="6933" width="8.88671875" customWidth="1"/>
    <col min="6934" max="6934" width="6.6640625" customWidth="1"/>
    <col min="6935" max="6935" width="14.21875" customWidth="1"/>
    <col min="6936" max="6943" width="7.109375" customWidth="1"/>
    <col min="6944" max="6974" width="8.88671875" customWidth="1"/>
    <col min="7169" max="7170" width="5.5546875" customWidth="1"/>
    <col min="7171" max="7172" width="8.88671875" customWidth="1"/>
    <col min="7173" max="7173" width="23.33203125" customWidth="1"/>
    <col min="7174" max="7174" width="4.77734375" customWidth="1"/>
    <col min="7175" max="7175" width="8.21875" customWidth="1"/>
    <col min="7176" max="7179" width="4" customWidth="1"/>
    <col min="7180" max="7180" width="4.44140625" customWidth="1"/>
    <col min="7181" max="7181" width="4.5546875" customWidth="1"/>
    <col min="7182" max="7183" width="4" customWidth="1"/>
    <col min="7184" max="7184" width="5.5546875" customWidth="1"/>
    <col min="7185" max="7185" width="5.88671875" customWidth="1"/>
    <col min="7186" max="7186" width="4.77734375" customWidth="1"/>
    <col min="7187" max="7187" width="7.21875" customWidth="1"/>
    <col min="7188" max="7189" width="8.88671875" customWidth="1"/>
    <col min="7190" max="7190" width="6.6640625" customWidth="1"/>
    <col min="7191" max="7191" width="14.21875" customWidth="1"/>
    <col min="7192" max="7199" width="7.109375" customWidth="1"/>
    <col min="7200" max="7230" width="8.88671875" customWidth="1"/>
    <col min="7425" max="7426" width="5.5546875" customWidth="1"/>
    <col min="7427" max="7428" width="8.88671875" customWidth="1"/>
    <col min="7429" max="7429" width="23.33203125" customWidth="1"/>
    <col min="7430" max="7430" width="4.77734375" customWidth="1"/>
    <col min="7431" max="7431" width="8.21875" customWidth="1"/>
    <col min="7432" max="7435" width="4" customWidth="1"/>
    <col min="7436" max="7436" width="4.44140625" customWidth="1"/>
    <col min="7437" max="7437" width="4.5546875" customWidth="1"/>
    <col min="7438" max="7439" width="4" customWidth="1"/>
    <col min="7440" max="7440" width="5.5546875" customWidth="1"/>
    <col min="7441" max="7441" width="5.88671875" customWidth="1"/>
    <col min="7442" max="7442" width="4.77734375" customWidth="1"/>
    <col min="7443" max="7443" width="7.21875" customWidth="1"/>
    <col min="7444" max="7445" width="8.88671875" customWidth="1"/>
    <col min="7446" max="7446" width="6.6640625" customWidth="1"/>
    <col min="7447" max="7447" width="14.21875" customWidth="1"/>
    <col min="7448" max="7455" width="7.109375" customWidth="1"/>
    <col min="7456" max="7486" width="8.88671875" customWidth="1"/>
    <col min="7681" max="7682" width="5.5546875" customWidth="1"/>
    <col min="7683" max="7684" width="8.88671875" customWidth="1"/>
    <col min="7685" max="7685" width="23.33203125" customWidth="1"/>
    <col min="7686" max="7686" width="4.77734375" customWidth="1"/>
    <col min="7687" max="7687" width="8.21875" customWidth="1"/>
    <col min="7688" max="7691" width="4" customWidth="1"/>
    <col min="7692" max="7692" width="4.44140625" customWidth="1"/>
    <col min="7693" max="7693" width="4.5546875" customWidth="1"/>
    <col min="7694" max="7695" width="4" customWidth="1"/>
    <col min="7696" max="7696" width="5.5546875" customWidth="1"/>
    <col min="7697" max="7697" width="5.88671875" customWidth="1"/>
    <col min="7698" max="7698" width="4.77734375" customWidth="1"/>
    <col min="7699" max="7699" width="7.21875" customWidth="1"/>
    <col min="7700" max="7701" width="8.88671875" customWidth="1"/>
    <col min="7702" max="7702" width="6.6640625" customWidth="1"/>
    <col min="7703" max="7703" width="14.21875" customWidth="1"/>
    <col min="7704" max="7711" width="7.109375" customWidth="1"/>
    <col min="7712" max="7742" width="8.88671875" customWidth="1"/>
    <col min="7937" max="7938" width="5.5546875" customWidth="1"/>
    <col min="7939" max="7940" width="8.88671875" customWidth="1"/>
    <col min="7941" max="7941" width="23.33203125" customWidth="1"/>
    <col min="7942" max="7942" width="4.77734375" customWidth="1"/>
    <col min="7943" max="7943" width="8.21875" customWidth="1"/>
    <col min="7944" max="7947" width="4" customWidth="1"/>
    <col min="7948" max="7948" width="4.44140625" customWidth="1"/>
    <col min="7949" max="7949" width="4.5546875" customWidth="1"/>
    <col min="7950" max="7951" width="4" customWidth="1"/>
    <col min="7952" max="7952" width="5.5546875" customWidth="1"/>
    <col min="7953" max="7953" width="5.88671875" customWidth="1"/>
    <col min="7954" max="7954" width="4.77734375" customWidth="1"/>
    <col min="7955" max="7955" width="7.21875" customWidth="1"/>
    <col min="7956" max="7957" width="8.88671875" customWidth="1"/>
    <col min="7958" max="7958" width="6.6640625" customWidth="1"/>
    <col min="7959" max="7959" width="14.21875" customWidth="1"/>
    <col min="7960" max="7967" width="7.109375" customWidth="1"/>
    <col min="7968" max="7998" width="8.88671875" customWidth="1"/>
    <col min="8193" max="8194" width="5.5546875" customWidth="1"/>
    <col min="8195" max="8196" width="8.88671875" customWidth="1"/>
    <col min="8197" max="8197" width="23.33203125" customWidth="1"/>
    <col min="8198" max="8198" width="4.77734375" customWidth="1"/>
    <col min="8199" max="8199" width="8.21875" customWidth="1"/>
    <col min="8200" max="8203" width="4" customWidth="1"/>
    <col min="8204" max="8204" width="4.44140625" customWidth="1"/>
    <col min="8205" max="8205" width="4.5546875" customWidth="1"/>
    <col min="8206" max="8207" width="4" customWidth="1"/>
    <col min="8208" max="8208" width="5.5546875" customWidth="1"/>
    <col min="8209" max="8209" width="5.88671875" customWidth="1"/>
    <col min="8210" max="8210" width="4.77734375" customWidth="1"/>
    <col min="8211" max="8211" width="7.21875" customWidth="1"/>
    <col min="8212" max="8213" width="8.88671875" customWidth="1"/>
    <col min="8214" max="8214" width="6.6640625" customWidth="1"/>
    <col min="8215" max="8215" width="14.21875" customWidth="1"/>
    <col min="8216" max="8223" width="7.109375" customWidth="1"/>
    <col min="8224" max="8254" width="8.88671875" customWidth="1"/>
    <col min="8449" max="8450" width="5.5546875" customWidth="1"/>
    <col min="8451" max="8452" width="8.88671875" customWidth="1"/>
    <col min="8453" max="8453" width="23.33203125" customWidth="1"/>
    <col min="8454" max="8454" width="4.77734375" customWidth="1"/>
    <col min="8455" max="8455" width="8.21875" customWidth="1"/>
    <col min="8456" max="8459" width="4" customWidth="1"/>
    <col min="8460" max="8460" width="4.44140625" customWidth="1"/>
    <col min="8461" max="8461" width="4.5546875" customWidth="1"/>
    <col min="8462" max="8463" width="4" customWidth="1"/>
    <col min="8464" max="8464" width="5.5546875" customWidth="1"/>
    <col min="8465" max="8465" width="5.88671875" customWidth="1"/>
    <col min="8466" max="8466" width="4.77734375" customWidth="1"/>
    <col min="8467" max="8467" width="7.21875" customWidth="1"/>
    <col min="8468" max="8469" width="8.88671875" customWidth="1"/>
    <col min="8470" max="8470" width="6.6640625" customWidth="1"/>
    <col min="8471" max="8471" width="14.21875" customWidth="1"/>
    <col min="8472" max="8479" width="7.109375" customWidth="1"/>
    <col min="8480" max="8510" width="8.88671875" customWidth="1"/>
    <col min="8705" max="8706" width="5.5546875" customWidth="1"/>
    <col min="8707" max="8708" width="8.88671875" customWidth="1"/>
    <col min="8709" max="8709" width="23.33203125" customWidth="1"/>
    <col min="8710" max="8710" width="4.77734375" customWidth="1"/>
    <col min="8711" max="8711" width="8.21875" customWidth="1"/>
    <col min="8712" max="8715" width="4" customWidth="1"/>
    <col min="8716" max="8716" width="4.44140625" customWidth="1"/>
    <col min="8717" max="8717" width="4.5546875" customWidth="1"/>
    <col min="8718" max="8719" width="4" customWidth="1"/>
    <col min="8720" max="8720" width="5.5546875" customWidth="1"/>
    <col min="8721" max="8721" width="5.88671875" customWidth="1"/>
    <col min="8722" max="8722" width="4.77734375" customWidth="1"/>
    <col min="8723" max="8723" width="7.21875" customWidth="1"/>
    <col min="8724" max="8725" width="8.88671875" customWidth="1"/>
    <col min="8726" max="8726" width="6.6640625" customWidth="1"/>
    <col min="8727" max="8727" width="14.21875" customWidth="1"/>
    <col min="8728" max="8735" width="7.109375" customWidth="1"/>
    <col min="8736" max="8766" width="8.88671875" customWidth="1"/>
    <col min="8961" max="8962" width="5.5546875" customWidth="1"/>
    <col min="8963" max="8964" width="8.88671875" customWidth="1"/>
    <col min="8965" max="8965" width="23.33203125" customWidth="1"/>
    <col min="8966" max="8966" width="4.77734375" customWidth="1"/>
    <col min="8967" max="8967" width="8.21875" customWidth="1"/>
    <col min="8968" max="8971" width="4" customWidth="1"/>
    <col min="8972" max="8972" width="4.44140625" customWidth="1"/>
    <col min="8973" max="8973" width="4.5546875" customWidth="1"/>
    <col min="8974" max="8975" width="4" customWidth="1"/>
    <col min="8976" max="8976" width="5.5546875" customWidth="1"/>
    <col min="8977" max="8977" width="5.88671875" customWidth="1"/>
    <col min="8978" max="8978" width="4.77734375" customWidth="1"/>
    <col min="8979" max="8979" width="7.21875" customWidth="1"/>
    <col min="8980" max="8981" width="8.88671875" customWidth="1"/>
    <col min="8982" max="8982" width="6.6640625" customWidth="1"/>
    <col min="8983" max="8983" width="14.21875" customWidth="1"/>
    <col min="8984" max="8991" width="7.109375" customWidth="1"/>
    <col min="8992" max="9022" width="8.88671875" customWidth="1"/>
    <col min="9217" max="9218" width="5.5546875" customWidth="1"/>
    <col min="9219" max="9220" width="8.88671875" customWidth="1"/>
    <col min="9221" max="9221" width="23.33203125" customWidth="1"/>
    <col min="9222" max="9222" width="4.77734375" customWidth="1"/>
    <col min="9223" max="9223" width="8.21875" customWidth="1"/>
    <col min="9224" max="9227" width="4" customWidth="1"/>
    <col min="9228" max="9228" width="4.44140625" customWidth="1"/>
    <col min="9229" max="9229" width="4.5546875" customWidth="1"/>
    <col min="9230" max="9231" width="4" customWidth="1"/>
    <col min="9232" max="9232" width="5.5546875" customWidth="1"/>
    <col min="9233" max="9233" width="5.88671875" customWidth="1"/>
    <col min="9234" max="9234" width="4.77734375" customWidth="1"/>
    <col min="9235" max="9235" width="7.21875" customWidth="1"/>
    <col min="9236" max="9237" width="8.88671875" customWidth="1"/>
    <col min="9238" max="9238" width="6.6640625" customWidth="1"/>
    <col min="9239" max="9239" width="14.21875" customWidth="1"/>
    <col min="9240" max="9247" width="7.109375" customWidth="1"/>
    <col min="9248" max="9278" width="8.88671875" customWidth="1"/>
    <col min="9473" max="9474" width="5.5546875" customWidth="1"/>
    <col min="9475" max="9476" width="8.88671875" customWidth="1"/>
    <col min="9477" max="9477" width="23.33203125" customWidth="1"/>
    <col min="9478" max="9478" width="4.77734375" customWidth="1"/>
    <col min="9479" max="9479" width="8.21875" customWidth="1"/>
    <col min="9480" max="9483" width="4" customWidth="1"/>
    <col min="9484" max="9484" width="4.44140625" customWidth="1"/>
    <col min="9485" max="9485" width="4.5546875" customWidth="1"/>
    <col min="9486" max="9487" width="4" customWidth="1"/>
    <col min="9488" max="9488" width="5.5546875" customWidth="1"/>
    <col min="9489" max="9489" width="5.88671875" customWidth="1"/>
    <col min="9490" max="9490" width="4.77734375" customWidth="1"/>
    <col min="9491" max="9491" width="7.21875" customWidth="1"/>
    <col min="9492" max="9493" width="8.88671875" customWidth="1"/>
    <col min="9494" max="9494" width="6.6640625" customWidth="1"/>
    <col min="9495" max="9495" width="14.21875" customWidth="1"/>
    <col min="9496" max="9503" width="7.109375" customWidth="1"/>
    <col min="9504" max="9534" width="8.88671875" customWidth="1"/>
    <col min="9729" max="9730" width="5.5546875" customWidth="1"/>
    <col min="9731" max="9732" width="8.88671875" customWidth="1"/>
    <col min="9733" max="9733" width="23.33203125" customWidth="1"/>
    <col min="9734" max="9734" width="4.77734375" customWidth="1"/>
    <col min="9735" max="9735" width="8.21875" customWidth="1"/>
    <col min="9736" max="9739" width="4" customWidth="1"/>
    <col min="9740" max="9740" width="4.44140625" customWidth="1"/>
    <col min="9741" max="9741" width="4.5546875" customWidth="1"/>
    <col min="9742" max="9743" width="4" customWidth="1"/>
    <col min="9744" max="9744" width="5.5546875" customWidth="1"/>
    <col min="9745" max="9745" width="5.88671875" customWidth="1"/>
    <col min="9746" max="9746" width="4.77734375" customWidth="1"/>
    <col min="9747" max="9747" width="7.21875" customWidth="1"/>
    <col min="9748" max="9749" width="8.88671875" customWidth="1"/>
    <col min="9750" max="9750" width="6.6640625" customWidth="1"/>
    <col min="9751" max="9751" width="14.21875" customWidth="1"/>
    <col min="9752" max="9759" width="7.109375" customWidth="1"/>
    <col min="9760" max="9790" width="8.88671875" customWidth="1"/>
    <col min="9985" max="9986" width="5.5546875" customWidth="1"/>
    <col min="9987" max="9988" width="8.88671875" customWidth="1"/>
    <col min="9989" max="9989" width="23.33203125" customWidth="1"/>
    <col min="9990" max="9990" width="4.77734375" customWidth="1"/>
    <col min="9991" max="9991" width="8.21875" customWidth="1"/>
    <col min="9992" max="9995" width="4" customWidth="1"/>
    <col min="9996" max="9996" width="4.44140625" customWidth="1"/>
    <col min="9997" max="9997" width="4.5546875" customWidth="1"/>
    <col min="9998" max="9999" width="4" customWidth="1"/>
    <col min="10000" max="10000" width="5.5546875" customWidth="1"/>
    <col min="10001" max="10001" width="5.88671875" customWidth="1"/>
    <col min="10002" max="10002" width="4.77734375" customWidth="1"/>
    <col min="10003" max="10003" width="7.21875" customWidth="1"/>
    <col min="10004" max="10005" width="8.88671875" customWidth="1"/>
    <col min="10006" max="10006" width="6.6640625" customWidth="1"/>
    <col min="10007" max="10007" width="14.21875" customWidth="1"/>
    <col min="10008" max="10015" width="7.109375" customWidth="1"/>
    <col min="10016" max="10046" width="8.88671875" customWidth="1"/>
    <col min="10241" max="10242" width="5.5546875" customWidth="1"/>
    <col min="10243" max="10244" width="8.88671875" customWidth="1"/>
    <col min="10245" max="10245" width="23.33203125" customWidth="1"/>
    <col min="10246" max="10246" width="4.77734375" customWidth="1"/>
    <col min="10247" max="10247" width="8.21875" customWidth="1"/>
    <col min="10248" max="10251" width="4" customWidth="1"/>
    <col min="10252" max="10252" width="4.44140625" customWidth="1"/>
    <col min="10253" max="10253" width="4.5546875" customWidth="1"/>
    <col min="10254" max="10255" width="4" customWidth="1"/>
    <col min="10256" max="10256" width="5.5546875" customWidth="1"/>
    <col min="10257" max="10257" width="5.88671875" customWidth="1"/>
    <col min="10258" max="10258" width="4.77734375" customWidth="1"/>
    <col min="10259" max="10259" width="7.21875" customWidth="1"/>
    <col min="10260" max="10261" width="8.88671875" customWidth="1"/>
    <col min="10262" max="10262" width="6.6640625" customWidth="1"/>
    <col min="10263" max="10263" width="14.21875" customWidth="1"/>
    <col min="10264" max="10271" width="7.109375" customWidth="1"/>
    <col min="10272" max="10302" width="8.88671875" customWidth="1"/>
    <col min="10497" max="10498" width="5.5546875" customWidth="1"/>
    <col min="10499" max="10500" width="8.88671875" customWidth="1"/>
    <col min="10501" max="10501" width="23.33203125" customWidth="1"/>
    <col min="10502" max="10502" width="4.77734375" customWidth="1"/>
    <col min="10503" max="10503" width="8.21875" customWidth="1"/>
    <col min="10504" max="10507" width="4" customWidth="1"/>
    <col min="10508" max="10508" width="4.44140625" customWidth="1"/>
    <col min="10509" max="10509" width="4.5546875" customWidth="1"/>
    <col min="10510" max="10511" width="4" customWidth="1"/>
    <col min="10512" max="10512" width="5.5546875" customWidth="1"/>
    <col min="10513" max="10513" width="5.88671875" customWidth="1"/>
    <col min="10514" max="10514" width="4.77734375" customWidth="1"/>
    <col min="10515" max="10515" width="7.21875" customWidth="1"/>
    <col min="10516" max="10517" width="8.88671875" customWidth="1"/>
    <col min="10518" max="10518" width="6.6640625" customWidth="1"/>
    <col min="10519" max="10519" width="14.21875" customWidth="1"/>
    <col min="10520" max="10527" width="7.109375" customWidth="1"/>
    <col min="10528" max="10558" width="8.88671875" customWidth="1"/>
    <col min="10753" max="10754" width="5.5546875" customWidth="1"/>
    <col min="10755" max="10756" width="8.88671875" customWidth="1"/>
    <col min="10757" max="10757" width="23.33203125" customWidth="1"/>
    <col min="10758" max="10758" width="4.77734375" customWidth="1"/>
    <col min="10759" max="10759" width="8.21875" customWidth="1"/>
    <col min="10760" max="10763" width="4" customWidth="1"/>
    <col min="10764" max="10764" width="4.44140625" customWidth="1"/>
    <col min="10765" max="10765" width="4.5546875" customWidth="1"/>
    <col min="10766" max="10767" width="4" customWidth="1"/>
    <col min="10768" max="10768" width="5.5546875" customWidth="1"/>
    <col min="10769" max="10769" width="5.88671875" customWidth="1"/>
    <col min="10770" max="10770" width="4.77734375" customWidth="1"/>
    <col min="10771" max="10771" width="7.21875" customWidth="1"/>
    <col min="10772" max="10773" width="8.88671875" customWidth="1"/>
    <col min="10774" max="10774" width="6.6640625" customWidth="1"/>
    <col min="10775" max="10775" width="14.21875" customWidth="1"/>
    <col min="10776" max="10783" width="7.109375" customWidth="1"/>
    <col min="10784" max="10814" width="8.88671875" customWidth="1"/>
    <col min="11009" max="11010" width="5.5546875" customWidth="1"/>
    <col min="11011" max="11012" width="8.88671875" customWidth="1"/>
    <col min="11013" max="11013" width="23.33203125" customWidth="1"/>
    <col min="11014" max="11014" width="4.77734375" customWidth="1"/>
    <col min="11015" max="11015" width="8.21875" customWidth="1"/>
    <col min="11016" max="11019" width="4" customWidth="1"/>
    <col min="11020" max="11020" width="4.44140625" customWidth="1"/>
    <col min="11021" max="11021" width="4.5546875" customWidth="1"/>
    <col min="11022" max="11023" width="4" customWidth="1"/>
    <col min="11024" max="11024" width="5.5546875" customWidth="1"/>
    <col min="11025" max="11025" width="5.88671875" customWidth="1"/>
    <col min="11026" max="11026" width="4.77734375" customWidth="1"/>
    <col min="11027" max="11027" width="7.21875" customWidth="1"/>
    <col min="11028" max="11029" width="8.88671875" customWidth="1"/>
    <col min="11030" max="11030" width="6.6640625" customWidth="1"/>
    <col min="11031" max="11031" width="14.21875" customWidth="1"/>
    <col min="11032" max="11039" width="7.109375" customWidth="1"/>
    <col min="11040" max="11070" width="8.88671875" customWidth="1"/>
    <col min="11265" max="11266" width="5.5546875" customWidth="1"/>
    <col min="11267" max="11268" width="8.88671875" customWidth="1"/>
    <col min="11269" max="11269" width="23.33203125" customWidth="1"/>
    <col min="11270" max="11270" width="4.77734375" customWidth="1"/>
    <col min="11271" max="11271" width="8.21875" customWidth="1"/>
    <col min="11272" max="11275" width="4" customWidth="1"/>
    <col min="11276" max="11276" width="4.44140625" customWidth="1"/>
    <col min="11277" max="11277" width="4.5546875" customWidth="1"/>
    <col min="11278" max="11279" width="4" customWidth="1"/>
    <col min="11280" max="11280" width="5.5546875" customWidth="1"/>
    <col min="11281" max="11281" width="5.88671875" customWidth="1"/>
    <col min="11282" max="11282" width="4.77734375" customWidth="1"/>
    <col min="11283" max="11283" width="7.21875" customWidth="1"/>
    <col min="11284" max="11285" width="8.88671875" customWidth="1"/>
    <col min="11286" max="11286" width="6.6640625" customWidth="1"/>
    <col min="11287" max="11287" width="14.21875" customWidth="1"/>
    <col min="11288" max="11295" width="7.109375" customWidth="1"/>
    <col min="11296" max="11326" width="8.88671875" customWidth="1"/>
    <col min="11521" max="11522" width="5.5546875" customWidth="1"/>
    <col min="11523" max="11524" width="8.88671875" customWidth="1"/>
    <col min="11525" max="11525" width="23.33203125" customWidth="1"/>
    <col min="11526" max="11526" width="4.77734375" customWidth="1"/>
    <col min="11527" max="11527" width="8.21875" customWidth="1"/>
    <col min="11528" max="11531" width="4" customWidth="1"/>
    <col min="11532" max="11532" width="4.44140625" customWidth="1"/>
    <col min="11533" max="11533" width="4.5546875" customWidth="1"/>
    <col min="11534" max="11535" width="4" customWidth="1"/>
    <col min="11536" max="11536" width="5.5546875" customWidth="1"/>
    <col min="11537" max="11537" width="5.88671875" customWidth="1"/>
    <col min="11538" max="11538" width="4.77734375" customWidth="1"/>
    <col min="11539" max="11539" width="7.21875" customWidth="1"/>
    <col min="11540" max="11541" width="8.88671875" customWidth="1"/>
    <col min="11542" max="11542" width="6.6640625" customWidth="1"/>
    <col min="11543" max="11543" width="14.21875" customWidth="1"/>
    <col min="11544" max="11551" width="7.109375" customWidth="1"/>
    <col min="11552" max="11582" width="8.88671875" customWidth="1"/>
    <col min="11777" max="11778" width="5.5546875" customWidth="1"/>
    <col min="11779" max="11780" width="8.88671875" customWidth="1"/>
    <col min="11781" max="11781" width="23.33203125" customWidth="1"/>
    <col min="11782" max="11782" width="4.77734375" customWidth="1"/>
    <col min="11783" max="11783" width="8.21875" customWidth="1"/>
    <col min="11784" max="11787" width="4" customWidth="1"/>
    <col min="11788" max="11788" width="4.44140625" customWidth="1"/>
    <col min="11789" max="11789" width="4.5546875" customWidth="1"/>
    <col min="11790" max="11791" width="4" customWidth="1"/>
    <col min="11792" max="11792" width="5.5546875" customWidth="1"/>
    <col min="11793" max="11793" width="5.88671875" customWidth="1"/>
    <col min="11794" max="11794" width="4.77734375" customWidth="1"/>
    <col min="11795" max="11795" width="7.21875" customWidth="1"/>
    <col min="11796" max="11797" width="8.88671875" customWidth="1"/>
    <col min="11798" max="11798" width="6.6640625" customWidth="1"/>
    <col min="11799" max="11799" width="14.21875" customWidth="1"/>
    <col min="11800" max="11807" width="7.109375" customWidth="1"/>
    <col min="11808" max="11838" width="8.88671875" customWidth="1"/>
    <col min="12033" max="12034" width="5.5546875" customWidth="1"/>
    <col min="12035" max="12036" width="8.88671875" customWidth="1"/>
    <col min="12037" max="12037" width="23.33203125" customWidth="1"/>
    <col min="12038" max="12038" width="4.77734375" customWidth="1"/>
    <col min="12039" max="12039" width="8.21875" customWidth="1"/>
    <col min="12040" max="12043" width="4" customWidth="1"/>
    <col min="12044" max="12044" width="4.44140625" customWidth="1"/>
    <col min="12045" max="12045" width="4.5546875" customWidth="1"/>
    <col min="12046" max="12047" width="4" customWidth="1"/>
    <col min="12048" max="12048" width="5.5546875" customWidth="1"/>
    <col min="12049" max="12049" width="5.88671875" customWidth="1"/>
    <col min="12050" max="12050" width="4.77734375" customWidth="1"/>
    <col min="12051" max="12051" width="7.21875" customWidth="1"/>
    <col min="12052" max="12053" width="8.88671875" customWidth="1"/>
    <col min="12054" max="12054" width="6.6640625" customWidth="1"/>
    <col min="12055" max="12055" width="14.21875" customWidth="1"/>
    <col min="12056" max="12063" width="7.109375" customWidth="1"/>
    <col min="12064" max="12094" width="8.88671875" customWidth="1"/>
    <col min="12289" max="12290" width="5.5546875" customWidth="1"/>
    <col min="12291" max="12292" width="8.88671875" customWidth="1"/>
    <col min="12293" max="12293" width="23.33203125" customWidth="1"/>
    <col min="12294" max="12294" width="4.77734375" customWidth="1"/>
    <col min="12295" max="12295" width="8.21875" customWidth="1"/>
    <col min="12296" max="12299" width="4" customWidth="1"/>
    <col min="12300" max="12300" width="4.44140625" customWidth="1"/>
    <col min="12301" max="12301" width="4.5546875" customWidth="1"/>
    <col min="12302" max="12303" width="4" customWidth="1"/>
    <col min="12304" max="12304" width="5.5546875" customWidth="1"/>
    <col min="12305" max="12305" width="5.88671875" customWidth="1"/>
    <col min="12306" max="12306" width="4.77734375" customWidth="1"/>
    <col min="12307" max="12307" width="7.21875" customWidth="1"/>
    <col min="12308" max="12309" width="8.88671875" customWidth="1"/>
    <col min="12310" max="12310" width="6.6640625" customWidth="1"/>
    <col min="12311" max="12311" width="14.21875" customWidth="1"/>
    <col min="12312" max="12319" width="7.109375" customWidth="1"/>
    <col min="12320" max="12350" width="8.88671875" customWidth="1"/>
    <col min="12545" max="12546" width="5.5546875" customWidth="1"/>
    <col min="12547" max="12548" width="8.88671875" customWidth="1"/>
    <col min="12549" max="12549" width="23.33203125" customWidth="1"/>
    <col min="12550" max="12550" width="4.77734375" customWidth="1"/>
    <col min="12551" max="12551" width="8.21875" customWidth="1"/>
    <col min="12552" max="12555" width="4" customWidth="1"/>
    <col min="12556" max="12556" width="4.44140625" customWidth="1"/>
    <col min="12557" max="12557" width="4.5546875" customWidth="1"/>
    <col min="12558" max="12559" width="4" customWidth="1"/>
    <col min="12560" max="12560" width="5.5546875" customWidth="1"/>
    <col min="12561" max="12561" width="5.88671875" customWidth="1"/>
    <col min="12562" max="12562" width="4.77734375" customWidth="1"/>
    <col min="12563" max="12563" width="7.21875" customWidth="1"/>
    <col min="12564" max="12565" width="8.88671875" customWidth="1"/>
    <col min="12566" max="12566" width="6.6640625" customWidth="1"/>
    <col min="12567" max="12567" width="14.21875" customWidth="1"/>
    <col min="12568" max="12575" width="7.109375" customWidth="1"/>
    <col min="12576" max="12606" width="8.88671875" customWidth="1"/>
    <col min="12801" max="12802" width="5.5546875" customWidth="1"/>
    <col min="12803" max="12804" width="8.88671875" customWidth="1"/>
    <col min="12805" max="12805" width="23.33203125" customWidth="1"/>
    <col min="12806" max="12806" width="4.77734375" customWidth="1"/>
    <col min="12807" max="12807" width="8.21875" customWidth="1"/>
    <col min="12808" max="12811" width="4" customWidth="1"/>
    <col min="12812" max="12812" width="4.44140625" customWidth="1"/>
    <col min="12813" max="12813" width="4.5546875" customWidth="1"/>
    <col min="12814" max="12815" width="4" customWidth="1"/>
    <col min="12816" max="12816" width="5.5546875" customWidth="1"/>
    <col min="12817" max="12817" width="5.88671875" customWidth="1"/>
    <col min="12818" max="12818" width="4.77734375" customWidth="1"/>
    <col min="12819" max="12819" width="7.21875" customWidth="1"/>
    <col min="12820" max="12821" width="8.88671875" customWidth="1"/>
    <col min="12822" max="12822" width="6.6640625" customWidth="1"/>
    <col min="12823" max="12823" width="14.21875" customWidth="1"/>
    <col min="12824" max="12831" width="7.109375" customWidth="1"/>
    <col min="12832" max="12862" width="8.88671875" customWidth="1"/>
    <col min="13057" max="13058" width="5.5546875" customWidth="1"/>
    <col min="13059" max="13060" width="8.88671875" customWidth="1"/>
    <col min="13061" max="13061" width="23.33203125" customWidth="1"/>
    <col min="13062" max="13062" width="4.77734375" customWidth="1"/>
    <col min="13063" max="13063" width="8.21875" customWidth="1"/>
    <col min="13064" max="13067" width="4" customWidth="1"/>
    <col min="13068" max="13068" width="4.44140625" customWidth="1"/>
    <col min="13069" max="13069" width="4.5546875" customWidth="1"/>
    <col min="13070" max="13071" width="4" customWidth="1"/>
    <col min="13072" max="13072" width="5.5546875" customWidth="1"/>
    <col min="13073" max="13073" width="5.88671875" customWidth="1"/>
    <col min="13074" max="13074" width="4.77734375" customWidth="1"/>
    <col min="13075" max="13075" width="7.21875" customWidth="1"/>
    <col min="13076" max="13077" width="8.88671875" customWidth="1"/>
    <col min="13078" max="13078" width="6.6640625" customWidth="1"/>
    <col min="13079" max="13079" width="14.21875" customWidth="1"/>
    <col min="13080" max="13087" width="7.109375" customWidth="1"/>
    <col min="13088" max="13118" width="8.88671875" customWidth="1"/>
    <col min="13313" max="13314" width="5.5546875" customWidth="1"/>
    <col min="13315" max="13316" width="8.88671875" customWidth="1"/>
    <col min="13317" max="13317" width="23.33203125" customWidth="1"/>
    <col min="13318" max="13318" width="4.77734375" customWidth="1"/>
    <col min="13319" max="13319" width="8.21875" customWidth="1"/>
    <col min="13320" max="13323" width="4" customWidth="1"/>
    <col min="13324" max="13324" width="4.44140625" customWidth="1"/>
    <col min="13325" max="13325" width="4.5546875" customWidth="1"/>
    <col min="13326" max="13327" width="4" customWidth="1"/>
    <col min="13328" max="13328" width="5.5546875" customWidth="1"/>
    <col min="13329" max="13329" width="5.88671875" customWidth="1"/>
    <col min="13330" max="13330" width="4.77734375" customWidth="1"/>
    <col min="13331" max="13331" width="7.21875" customWidth="1"/>
    <col min="13332" max="13333" width="8.88671875" customWidth="1"/>
    <col min="13334" max="13334" width="6.6640625" customWidth="1"/>
    <col min="13335" max="13335" width="14.21875" customWidth="1"/>
    <col min="13336" max="13343" width="7.109375" customWidth="1"/>
    <col min="13344" max="13374" width="8.88671875" customWidth="1"/>
    <col min="13569" max="13570" width="5.5546875" customWidth="1"/>
    <col min="13571" max="13572" width="8.88671875" customWidth="1"/>
    <col min="13573" max="13573" width="23.33203125" customWidth="1"/>
    <col min="13574" max="13574" width="4.77734375" customWidth="1"/>
    <col min="13575" max="13575" width="8.21875" customWidth="1"/>
    <col min="13576" max="13579" width="4" customWidth="1"/>
    <col min="13580" max="13580" width="4.44140625" customWidth="1"/>
    <col min="13581" max="13581" width="4.5546875" customWidth="1"/>
    <col min="13582" max="13583" width="4" customWidth="1"/>
    <col min="13584" max="13584" width="5.5546875" customWidth="1"/>
    <col min="13585" max="13585" width="5.88671875" customWidth="1"/>
    <col min="13586" max="13586" width="4.77734375" customWidth="1"/>
    <col min="13587" max="13587" width="7.21875" customWidth="1"/>
    <col min="13588" max="13589" width="8.88671875" customWidth="1"/>
    <col min="13590" max="13590" width="6.6640625" customWidth="1"/>
    <col min="13591" max="13591" width="14.21875" customWidth="1"/>
    <col min="13592" max="13599" width="7.109375" customWidth="1"/>
    <col min="13600" max="13630" width="8.88671875" customWidth="1"/>
    <col min="13825" max="13826" width="5.5546875" customWidth="1"/>
    <col min="13827" max="13828" width="8.88671875" customWidth="1"/>
    <col min="13829" max="13829" width="23.33203125" customWidth="1"/>
    <col min="13830" max="13830" width="4.77734375" customWidth="1"/>
    <col min="13831" max="13831" width="8.21875" customWidth="1"/>
    <col min="13832" max="13835" width="4" customWidth="1"/>
    <col min="13836" max="13836" width="4.44140625" customWidth="1"/>
    <col min="13837" max="13837" width="4.5546875" customWidth="1"/>
    <col min="13838" max="13839" width="4" customWidth="1"/>
    <col min="13840" max="13840" width="5.5546875" customWidth="1"/>
    <col min="13841" max="13841" width="5.88671875" customWidth="1"/>
    <col min="13842" max="13842" width="4.77734375" customWidth="1"/>
    <col min="13843" max="13843" width="7.21875" customWidth="1"/>
    <col min="13844" max="13845" width="8.88671875" customWidth="1"/>
    <col min="13846" max="13846" width="6.6640625" customWidth="1"/>
    <col min="13847" max="13847" width="14.21875" customWidth="1"/>
    <col min="13848" max="13855" width="7.109375" customWidth="1"/>
    <col min="13856" max="13886" width="8.88671875" customWidth="1"/>
    <col min="14081" max="14082" width="5.5546875" customWidth="1"/>
    <col min="14083" max="14084" width="8.88671875" customWidth="1"/>
    <col min="14085" max="14085" width="23.33203125" customWidth="1"/>
    <col min="14086" max="14086" width="4.77734375" customWidth="1"/>
    <col min="14087" max="14087" width="8.21875" customWidth="1"/>
    <col min="14088" max="14091" width="4" customWidth="1"/>
    <col min="14092" max="14092" width="4.44140625" customWidth="1"/>
    <col min="14093" max="14093" width="4.5546875" customWidth="1"/>
    <col min="14094" max="14095" width="4" customWidth="1"/>
    <col min="14096" max="14096" width="5.5546875" customWidth="1"/>
    <col min="14097" max="14097" width="5.88671875" customWidth="1"/>
    <col min="14098" max="14098" width="4.77734375" customWidth="1"/>
    <col min="14099" max="14099" width="7.21875" customWidth="1"/>
    <col min="14100" max="14101" width="8.88671875" customWidth="1"/>
    <col min="14102" max="14102" width="6.6640625" customWidth="1"/>
    <col min="14103" max="14103" width="14.21875" customWidth="1"/>
    <col min="14104" max="14111" width="7.109375" customWidth="1"/>
    <col min="14112" max="14142" width="8.88671875" customWidth="1"/>
    <col min="14337" max="14338" width="5.5546875" customWidth="1"/>
    <col min="14339" max="14340" width="8.88671875" customWidth="1"/>
    <col min="14341" max="14341" width="23.33203125" customWidth="1"/>
    <col min="14342" max="14342" width="4.77734375" customWidth="1"/>
    <col min="14343" max="14343" width="8.21875" customWidth="1"/>
    <col min="14344" max="14347" width="4" customWidth="1"/>
    <col min="14348" max="14348" width="4.44140625" customWidth="1"/>
    <col min="14349" max="14349" width="4.5546875" customWidth="1"/>
    <col min="14350" max="14351" width="4" customWidth="1"/>
    <col min="14352" max="14352" width="5.5546875" customWidth="1"/>
    <col min="14353" max="14353" width="5.88671875" customWidth="1"/>
    <col min="14354" max="14354" width="4.77734375" customWidth="1"/>
    <col min="14355" max="14355" width="7.21875" customWidth="1"/>
    <col min="14356" max="14357" width="8.88671875" customWidth="1"/>
    <col min="14358" max="14358" width="6.6640625" customWidth="1"/>
    <col min="14359" max="14359" width="14.21875" customWidth="1"/>
    <col min="14360" max="14367" width="7.109375" customWidth="1"/>
    <col min="14368" max="14398" width="8.88671875" customWidth="1"/>
    <col min="14593" max="14594" width="5.5546875" customWidth="1"/>
    <col min="14595" max="14596" width="8.88671875" customWidth="1"/>
    <col min="14597" max="14597" width="23.33203125" customWidth="1"/>
    <col min="14598" max="14598" width="4.77734375" customWidth="1"/>
    <col min="14599" max="14599" width="8.21875" customWidth="1"/>
    <col min="14600" max="14603" width="4" customWidth="1"/>
    <col min="14604" max="14604" width="4.44140625" customWidth="1"/>
    <col min="14605" max="14605" width="4.5546875" customWidth="1"/>
    <col min="14606" max="14607" width="4" customWidth="1"/>
    <col min="14608" max="14608" width="5.5546875" customWidth="1"/>
    <col min="14609" max="14609" width="5.88671875" customWidth="1"/>
    <col min="14610" max="14610" width="4.77734375" customWidth="1"/>
    <col min="14611" max="14611" width="7.21875" customWidth="1"/>
    <col min="14612" max="14613" width="8.88671875" customWidth="1"/>
    <col min="14614" max="14614" width="6.6640625" customWidth="1"/>
    <col min="14615" max="14615" width="14.21875" customWidth="1"/>
    <col min="14616" max="14623" width="7.109375" customWidth="1"/>
    <col min="14624" max="14654" width="8.88671875" customWidth="1"/>
    <col min="14849" max="14850" width="5.5546875" customWidth="1"/>
    <col min="14851" max="14852" width="8.88671875" customWidth="1"/>
    <col min="14853" max="14853" width="23.33203125" customWidth="1"/>
    <col min="14854" max="14854" width="4.77734375" customWidth="1"/>
    <col min="14855" max="14855" width="8.21875" customWidth="1"/>
    <col min="14856" max="14859" width="4" customWidth="1"/>
    <col min="14860" max="14860" width="4.44140625" customWidth="1"/>
    <col min="14861" max="14861" width="4.5546875" customWidth="1"/>
    <col min="14862" max="14863" width="4" customWidth="1"/>
    <col min="14864" max="14864" width="5.5546875" customWidth="1"/>
    <col min="14865" max="14865" width="5.88671875" customWidth="1"/>
    <col min="14866" max="14866" width="4.77734375" customWidth="1"/>
    <col min="14867" max="14867" width="7.21875" customWidth="1"/>
    <col min="14868" max="14869" width="8.88671875" customWidth="1"/>
    <col min="14870" max="14870" width="6.6640625" customWidth="1"/>
    <col min="14871" max="14871" width="14.21875" customWidth="1"/>
    <col min="14872" max="14879" width="7.109375" customWidth="1"/>
    <col min="14880" max="14910" width="8.88671875" customWidth="1"/>
    <col min="15105" max="15106" width="5.5546875" customWidth="1"/>
    <col min="15107" max="15108" width="8.88671875" customWidth="1"/>
    <col min="15109" max="15109" width="23.33203125" customWidth="1"/>
    <col min="15110" max="15110" width="4.77734375" customWidth="1"/>
    <col min="15111" max="15111" width="8.21875" customWidth="1"/>
    <col min="15112" max="15115" width="4" customWidth="1"/>
    <col min="15116" max="15116" width="4.44140625" customWidth="1"/>
    <col min="15117" max="15117" width="4.5546875" customWidth="1"/>
    <col min="15118" max="15119" width="4" customWidth="1"/>
    <col min="15120" max="15120" width="5.5546875" customWidth="1"/>
    <col min="15121" max="15121" width="5.88671875" customWidth="1"/>
    <col min="15122" max="15122" width="4.77734375" customWidth="1"/>
    <col min="15123" max="15123" width="7.21875" customWidth="1"/>
    <col min="15124" max="15125" width="8.88671875" customWidth="1"/>
    <col min="15126" max="15126" width="6.6640625" customWidth="1"/>
    <col min="15127" max="15127" width="14.21875" customWidth="1"/>
    <col min="15128" max="15135" width="7.109375" customWidth="1"/>
    <col min="15136" max="15166" width="8.88671875" customWidth="1"/>
    <col min="15361" max="15362" width="5.5546875" customWidth="1"/>
    <col min="15363" max="15364" width="8.88671875" customWidth="1"/>
    <col min="15365" max="15365" width="23.33203125" customWidth="1"/>
    <col min="15366" max="15366" width="4.77734375" customWidth="1"/>
    <col min="15367" max="15367" width="8.21875" customWidth="1"/>
    <col min="15368" max="15371" width="4" customWidth="1"/>
    <col min="15372" max="15372" width="4.44140625" customWidth="1"/>
    <col min="15373" max="15373" width="4.5546875" customWidth="1"/>
    <col min="15374" max="15375" width="4" customWidth="1"/>
    <col min="15376" max="15376" width="5.5546875" customWidth="1"/>
    <col min="15377" max="15377" width="5.88671875" customWidth="1"/>
    <col min="15378" max="15378" width="4.77734375" customWidth="1"/>
    <col min="15379" max="15379" width="7.21875" customWidth="1"/>
    <col min="15380" max="15381" width="8.88671875" customWidth="1"/>
    <col min="15382" max="15382" width="6.6640625" customWidth="1"/>
    <col min="15383" max="15383" width="14.21875" customWidth="1"/>
    <col min="15384" max="15391" width="7.109375" customWidth="1"/>
    <col min="15392" max="15422" width="8.88671875" customWidth="1"/>
    <col min="15617" max="15618" width="5.5546875" customWidth="1"/>
    <col min="15619" max="15620" width="8.88671875" customWidth="1"/>
    <col min="15621" max="15621" width="23.33203125" customWidth="1"/>
    <col min="15622" max="15622" width="4.77734375" customWidth="1"/>
    <col min="15623" max="15623" width="8.21875" customWidth="1"/>
    <col min="15624" max="15627" width="4" customWidth="1"/>
    <col min="15628" max="15628" width="4.44140625" customWidth="1"/>
    <col min="15629" max="15629" width="4.5546875" customWidth="1"/>
    <col min="15630" max="15631" width="4" customWidth="1"/>
    <col min="15632" max="15632" width="5.5546875" customWidth="1"/>
    <col min="15633" max="15633" width="5.88671875" customWidth="1"/>
    <col min="15634" max="15634" width="4.77734375" customWidth="1"/>
    <col min="15635" max="15635" width="7.21875" customWidth="1"/>
    <col min="15636" max="15637" width="8.88671875" customWidth="1"/>
    <col min="15638" max="15638" width="6.6640625" customWidth="1"/>
    <col min="15639" max="15639" width="14.21875" customWidth="1"/>
    <col min="15640" max="15647" width="7.109375" customWidth="1"/>
    <col min="15648" max="15678" width="8.88671875" customWidth="1"/>
    <col min="15873" max="15874" width="5.5546875" customWidth="1"/>
    <col min="15875" max="15876" width="8.88671875" customWidth="1"/>
    <col min="15877" max="15877" width="23.33203125" customWidth="1"/>
    <col min="15878" max="15878" width="4.77734375" customWidth="1"/>
    <col min="15879" max="15879" width="8.21875" customWidth="1"/>
    <col min="15880" max="15883" width="4" customWidth="1"/>
    <col min="15884" max="15884" width="4.44140625" customWidth="1"/>
    <col min="15885" max="15885" width="4.5546875" customWidth="1"/>
    <col min="15886" max="15887" width="4" customWidth="1"/>
    <col min="15888" max="15888" width="5.5546875" customWidth="1"/>
    <col min="15889" max="15889" width="5.88671875" customWidth="1"/>
    <col min="15890" max="15890" width="4.77734375" customWidth="1"/>
    <col min="15891" max="15891" width="7.21875" customWidth="1"/>
    <col min="15892" max="15893" width="8.88671875" customWidth="1"/>
    <col min="15894" max="15894" width="6.6640625" customWidth="1"/>
    <col min="15895" max="15895" width="14.21875" customWidth="1"/>
    <col min="15896" max="15903" width="7.109375" customWidth="1"/>
    <col min="15904" max="15934" width="8.88671875" customWidth="1"/>
    <col min="16129" max="16130" width="5.5546875" customWidth="1"/>
    <col min="16131" max="16132" width="8.88671875" customWidth="1"/>
    <col min="16133" max="16133" width="23.33203125" customWidth="1"/>
    <col min="16134" max="16134" width="4.77734375" customWidth="1"/>
    <col min="16135" max="16135" width="8.21875" customWidth="1"/>
    <col min="16136" max="16139" width="4" customWidth="1"/>
    <col min="16140" max="16140" width="4.44140625" customWidth="1"/>
    <col min="16141" max="16141" width="4.5546875" customWidth="1"/>
    <col min="16142" max="16143" width="4" customWidth="1"/>
    <col min="16144" max="16144" width="5.5546875" customWidth="1"/>
    <col min="16145" max="16145" width="5.88671875" customWidth="1"/>
    <col min="16146" max="16146" width="4.77734375" customWidth="1"/>
    <col min="16147" max="16147" width="7.21875" customWidth="1"/>
    <col min="16148" max="16149" width="8.88671875" customWidth="1"/>
    <col min="16150" max="16150" width="6.6640625" customWidth="1"/>
    <col min="16151" max="16151" width="14.21875" customWidth="1"/>
    <col min="16152" max="16159" width="7.109375" customWidth="1"/>
    <col min="16160" max="16190" width="8.88671875" customWidth="1"/>
  </cols>
  <sheetData>
    <row r="1" spans="1:256" s="13" customFormat="1" ht="24" customHeight="1" thickBot="1" x14ac:dyDescent="0.45">
      <c r="A1" s="1" t="str">
        <f>'بيانات المدرسة'!$B$3</f>
        <v>إدارة:... التعليمية</v>
      </c>
      <c r="B1" s="1"/>
      <c r="C1" s="1"/>
      <c r="D1" s="2"/>
      <c r="E1" s="3"/>
      <c r="F1" s="403" t="s">
        <v>0</v>
      </c>
      <c r="G1" s="403"/>
      <c r="H1" s="404"/>
      <c r="I1" s="405"/>
      <c r="J1" s="4"/>
      <c r="K1" s="5"/>
      <c r="L1" s="5"/>
      <c r="M1" s="6"/>
      <c r="N1" s="7"/>
      <c r="O1" s="7"/>
      <c r="P1" s="7"/>
      <c r="Q1" s="7"/>
      <c r="R1" s="7"/>
      <c r="S1" s="8">
        <v>111</v>
      </c>
      <c r="T1" s="9"/>
      <c r="U1" s="10"/>
      <c r="V1" s="10"/>
      <c r="W1" s="11"/>
      <c r="X1" s="11"/>
      <c r="Y1" s="11"/>
      <c r="Z1" s="11"/>
      <c r="AA1" s="11"/>
      <c r="AB1" s="12"/>
      <c r="AG1" s="14"/>
      <c r="AH1" s="406"/>
      <c r="AI1" s="406"/>
      <c r="AJ1" s="407"/>
      <c r="AK1" s="407"/>
      <c r="AL1" s="408"/>
      <c r="AM1" s="408"/>
      <c r="AN1" s="408"/>
      <c r="AO1" s="15"/>
      <c r="AP1" s="16"/>
      <c r="AQ1" s="16"/>
      <c r="AR1" s="16"/>
      <c r="AS1" s="16"/>
      <c r="AT1" s="16"/>
      <c r="AW1"/>
      <c r="AX1"/>
      <c r="AY1"/>
      <c r="BG1" s="17"/>
      <c r="II1" s="18" t="s">
        <v>3</v>
      </c>
      <c r="IJ1" s="18"/>
      <c r="IK1" s="19" t="s">
        <v>4</v>
      </c>
      <c r="IL1" s="19" t="s">
        <v>5</v>
      </c>
      <c r="IM1" s="19" t="s">
        <v>6</v>
      </c>
      <c r="IN1" s="19" t="s">
        <v>7</v>
      </c>
      <c r="IO1" s="19" t="s">
        <v>8</v>
      </c>
      <c r="IP1" s="19" t="s">
        <v>9</v>
      </c>
      <c r="IQ1" s="19" t="s">
        <v>10</v>
      </c>
      <c r="IR1" s="20"/>
      <c r="IS1" s="20"/>
    </row>
    <row r="2" spans="1:256" s="13" customFormat="1" ht="24.75" customHeight="1" thickBot="1" x14ac:dyDescent="0.45">
      <c r="A2" s="1" t="str">
        <f>'بيانات المدرسة'!$B$4</f>
        <v>مدرسة / .........</v>
      </c>
      <c r="B2" s="1"/>
      <c r="C2" s="1"/>
      <c r="D2" s="2"/>
      <c r="E2" s="21"/>
      <c r="F2" s="22" t="s">
        <v>11</v>
      </c>
      <c r="G2" s="23"/>
      <c r="H2" s="24" t="s">
        <v>1</v>
      </c>
      <c r="I2" s="25" t="s">
        <v>12</v>
      </c>
      <c r="J2" s="26" t="s">
        <v>2</v>
      </c>
      <c r="K2" s="27" t="s">
        <v>13</v>
      </c>
      <c r="L2" s="28" t="s">
        <v>14</v>
      </c>
      <c r="M2" s="28" t="s">
        <v>15</v>
      </c>
      <c r="N2" s="29" t="s">
        <v>16</v>
      </c>
      <c r="O2" s="30" t="s">
        <v>17</v>
      </c>
      <c r="P2" s="31" t="s">
        <v>18</v>
      </c>
      <c r="Q2" s="30" t="s">
        <v>19</v>
      </c>
      <c r="R2" s="30" t="s">
        <v>20</v>
      </c>
      <c r="S2" s="30" t="s">
        <v>21</v>
      </c>
      <c r="T2" s="32"/>
      <c r="U2" s="33"/>
      <c r="V2" s="34"/>
      <c r="W2" s="11"/>
      <c r="X2" s="11"/>
      <c r="Y2" s="11"/>
      <c r="Z2" s="11"/>
      <c r="AA2" s="11"/>
      <c r="AB2" s="12"/>
      <c r="AG2" s="35"/>
      <c r="AH2" s="36"/>
      <c r="AI2" s="37"/>
      <c r="AJ2" s="38"/>
      <c r="AK2" s="38"/>
      <c r="AL2" s="38"/>
      <c r="AM2" s="38"/>
      <c r="AN2" s="38"/>
      <c r="AO2" s="38"/>
      <c r="AP2" s="39"/>
      <c r="AQ2" s="39"/>
      <c r="AR2" s="40"/>
      <c r="AS2" s="40"/>
      <c r="AT2" s="40"/>
      <c r="AW2"/>
      <c r="AX2"/>
      <c r="AY2"/>
      <c r="IK2" s="41" t="s">
        <v>11</v>
      </c>
      <c r="IL2" s="42" t="s">
        <v>1</v>
      </c>
      <c r="IM2" s="42" t="s">
        <v>2</v>
      </c>
      <c r="IN2" s="43" t="s">
        <v>14</v>
      </c>
      <c r="IO2" s="43" t="s">
        <v>17</v>
      </c>
      <c r="IP2" s="44" t="s">
        <v>22</v>
      </c>
      <c r="IQ2" s="44" t="s">
        <v>23</v>
      </c>
      <c r="IR2" s="20"/>
      <c r="IS2" s="20"/>
      <c r="IT2" s="45" t="s">
        <v>24</v>
      </c>
      <c r="IU2" s="45">
        <v>4</v>
      </c>
      <c r="IV2" s="46" t="s">
        <v>25</v>
      </c>
    </row>
    <row r="3" spans="1:256" s="13" customFormat="1" ht="24.75" customHeight="1" thickBot="1" x14ac:dyDescent="0.45">
      <c r="A3" s="1" t="str">
        <f>'بيانات المدرسة'!$B$11</f>
        <v>الصف الخامس الإبتدائى</v>
      </c>
      <c r="B3" s="1"/>
      <c r="C3" s="1"/>
      <c r="D3" s="2"/>
      <c r="E3" s="21"/>
      <c r="F3" s="47" t="s">
        <v>26</v>
      </c>
      <c r="G3" s="48"/>
      <c r="H3" s="49"/>
      <c r="I3" s="50"/>
      <c r="J3" s="51"/>
      <c r="K3" s="52"/>
      <c r="L3" s="53"/>
      <c r="M3" s="54"/>
      <c r="N3" s="29"/>
      <c r="O3" s="30"/>
      <c r="P3" s="31"/>
      <c r="Q3" s="30"/>
      <c r="R3" s="30"/>
      <c r="S3" s="30"/>
      <c r="T3" s="32"/>
      <c r="U3" s="55"/>
      <c r="V3" s="55"/>
      <c r="W3" s="11"/>
      <c r="X3" s="11"/>
      <c r="Y3" s="11"/>
      <c r="Z3" s="11"/>
      <c r="AA3" s="11"/>
      <c r="AB3" s="12"/>
      <c r="AG3" s="35"/>
      <c r="AH3" s="36"/>
      <c r="AI3" s="37"/>
      <c r="AJ3" s="56"/>
      <c r="AK3" s="56"/>
      <c r="AL3" s="56"/>
      <c r="AM3" s="56"/>
      <c r="AN3" s="56"/>
      <c r="AO3" s="56"/>
      <c r="AP3" s="56"/>
      <c r="AQ3" s="56"/>
      <c r="AR3" s="40"/>
      <c r="AS3" s="40"/>
      <c r="AT3" s="57"/>
      <c r="AW3"/>
      <c r="AX3"/>
      <c r="AY3"/>
      <c r="BF3" s="17"/>
      <c r="IK3" s="58" t="s">
        <v>26</v>
      </c>
      <c r="IL3" s="59" t="s">
        <v>12</v>
      </c>
      <c r="IM3" s="59" t="s">
        <v>13</v>
      </c>
      <c r="IN3" s="60" t="s">
        <v>27</v>
      </c>
      <c r="IO3" s="60" t="s">
        <v>28</v>
      </c>
      <c r="IP3" s="61" t="s">
        <v>29</v>
      </c>
      <c r="IQ3" s="61" t="s">
        <v>30</v>
      </c>
      <c r="IR3" s="20"/>
      <c r="IS3" s="20"/>
      <c r="IT3" s="62"/>
      <c r="IU3" s="62"/>
      <c r="IV3" s="63"/>
    </row>
    <row r="4" spans="1:256" s="13" customFormat="1" ht="24.75" customHeight="1" thickBot="1" x14ac:dyDescent="0.45">
      <c r="A4" s="64"/>
      <c r="B4" s="64"/>
      <c r="C4" s="64"/>
      <c r="D4" s="65"/>
      <c r="E4" s="64"/>
      <c r="F4" s="66"/>
      <c r="G4" s="67"/>
      <c r="H4" s="67"/>
      <c r="I4" s="68"/>
      <c r="J4" s="69" t="str">
        <f>$A$3</f>
        <v>الصف الخامس الإبتدائى</v>
      </c>
      <c r="K4" s="68"/>
      <c r="L4" s="68"/>
      <c r="M4" s="70"/>
      <c r="N4" s="70"/>
      <c r="O4" s="70"/>
      <c r="P4" s="71" t="str">
        <f>العام_الدراسي</f>
        <v xml:space="preserve"> 2016 / 2017</v>
      </c>
      <c r="Q4" s="72"/>
      <c r="R4" s="72"/>
      <c r="S4" s="73"/>
      <c r="T4" s="32"/>
      <c r="U4" s="55"/>
      <c r="V4" s="55"/>
      <c r="W4" s="11"/>
      <c r="X4" s="11"/>
      <c r="Y4" s="12"/>
      <c r="Z4" s="12"/>
      <c r="AA4" s="11"/>
      <c r="AB4" s="12"/>
      <c r="AG4" s="74"/>
      <c r="AH4" s="75"/>
      <c r="AI4" s="76"/>
      <c r="AJ4" s="77"/>
      <c r="AK4" s="78"/>
      <c r="AL4" s="77"/>
      <c r="AM4" s="78"/>
      <c r="AN4" s="77"/>
      <c r="AO4" s="78"/>
      <c r="AP4" s="75"/>
      <c r="AQ4" s="78"/>
      <c r="AR4" s="40"/>
      <c r="AS4" s="40"/>
      <c r="AT4" s="57"/>
      <c r="AW4"/>
      <c r="AX4"/>
      <c r="AY4"/>
      <c r="BA4" s="79"/>
      <c r="BB4" s="79"/>
      <c r="BC4" s="79"/>
      <c r="BD4" s="79"/>
      <c r="BE4" s="80"/>
      <c r="BF4" s="81"/>
      <c r="IO4" s="20"/>
      <c r="IP4" s="20"/>
      <c r="IQ4" s="20"/>
      <c r="IR4" s="20"/>
      <c r="IS4" s="20"/>
      <c r="IT4" s="62"/>
      <c r="IU4" s="62"/>
      <c r="IV4" s="63"/>
    </row>
    <row r="5" spans="1:256" s="13" customFormat="1" ht="58.5" customHeight="1" thickBot="1" x14ac:dyDescent="0.35">
      <c r="A5" s="82" t="s">
        <v>31</v>
      </c>
      <c r="B5" s="83" t="s">
        <v>32</v>
      </c>
      <c r="C5" s="83" t="s">
        <v>33</v>
      </c>
      <c r="D5" s="83" t="s">
        <v>33</v>
      </c>
      <c r="E5" s="84"/>
      <c r="F5" s="85"/>
      <c r="G5" s="82" t="s">
        <v>34</v>
      </c>
      <c r="H5" s="398" t="s">
        <v>35</v>
      </c>
      <c r="I5" s="399"/>
      <c r="J5" s="400"/>
      <c r="K5" s="398" t="s">
        <v>36</v>
      </c>
      <c r="L5" s="399"/>
      <c r="M5" s="400"/>
      <c r="N5" s="82"/>
      <c r="O5" s="82"/>
      <c r="P5" s="86" t="s">
        <v>37</v>
      </c>
      <c r="Q5" s="87" t="s">
        <v>31</v>
      </c>
      <c r="R5" s="86" t="s">
        <v>31</v>
      </c>
      <c r="S5" s="86" t="s">
        <v>38</v>
      </c>
      <c r="T5" s="401" t="s">
        <v>39</v>
      </c>
      <c r="U5" s="401" t="s">
        <v>40</v>
      </c>
      <c r="V5" s="401" t="s">
        <v>41</v>
      </c>
      <c r="W5" s="11"/>
      <c r="X5" s="11"/>
      <c r="Y5" s="12"/>
      <c r="Z5" s="12"/>
      <c r="AA5" s="12"/>
      <c r="AB5" s="12"/>
      <c r="AG5" s="88"/>
      <c r="AH5" s="89"/>
      <c r="AI5" s="36"/>
      <c r="AJ5" s="123"/>
      <c r="AK5" s="123"/>
      <c r="AL5" s="123"/>
      <c r="AM5" s="122"/>
      <c r="AN5" s="122"/>
      <c r="AO5" s="122"/>
      <c r="AP5" s="90"/>
      <c r="AQ5" s="90"/>
      <c r="AR5" s="36"/>
      <c r="AS5" s="91"/>
      <c r="AT5" s="36"/>
      <c r="AW5"/>
      <c r="AX5"/>
      <c r="AY5"/>
      <c r="BA5" s="92"/>
      <c r="BB5" s="93"/>
      <c r="BC5" s="93"/>
      <c r="BD5" s="93"/>
      <c r="BE5" s="93"/>
      <c r="BF5" s="93"/>
    </row>
    <row r="6" spans="1:256" s="13" customFormat="1" ht="16.5" customHeight="1" thickBot="1" x14ac:dyDescent="0.45">
      <c r="A6" s="94" t="s">
        <v>42</v>
      </c>
      <c r="B6" s="95"/>
      <c r="C6" s="96" t="s">
        <v>43</v>
      </c>
      <c r="D6" s="97" t="s">
        <v>44</v>
      </c>
      <c r="E6" s="98" t="s">
        <v>45</v>
      </c>
      <c r="F6" s="99" t="s">
        <v>39</v>
      </c>
      <c r="G6" s="100" t="s">
        <v>46</v>
      </c>
      <c r="H6" s="101" t="s">
        <v>47</v>
      </c>
      <c r="I6" s="102" t="s">
        <v>48</v>
      </c>
      <c r="J6" s="101" t="s">
        <v>49</v>
      </c>
      <c r="K6" s="103" t="s">
        <v>47</v>
      </c>
      <c r="L6" s="103" t="s">
        <v>48</v>
      </c>
      <c r="M6" s="104" t="s">
        <v>49</v>
      </c>
      <c r="N6" s="94" t="s">
        <v>50</v>
      </c>
      <c r="O6" s="105" t="s">
        <v>51</v>
      </c>
      <c r="P6" s="94" t="s">
        <v>52</v>
      </c>
      <c r="Q6" s="106" t="s">
        <v>41</v>
      </c>
      <c r="R6" s="94" t="s">
        <v>53</v>
      </c>
      <c r="S6" s="94" t="s">
        <v>53</v>
      </c>
      <c r="T6" s="402"/>
      <c r="U6" s="402"/>
      <c r="V6" s="402"/>
      <c r="W6" s="11"/>
      <c r="X6" s="11"/>
      <c r="AG6"/>
      <c r="AH6"/>
      <c r="AI6"/>
      <c r="AJ6"/>
      <c r="AK6"/>
      <c r="AL6"/>
      <c r="AM6"/>
      <c r="AN6"/>
      <c r="AO6"/>
      <c r="AP6"/>
      <c r="AQ6"/>
      <c r="AR6"/>
      <c r="AS6"/>
      <c r="AT6"/>
      <c r="AU6"/>
      <c r="AW6"/>
      <c r="AX6"/>
      <c r="AY6"/>
      <c r="BA6" s="45"/>
      <c r="BB6" s="79"/>
      <c r="BC6" s="79"/>
      <c r="BD6" s="79"/>
      <c r="BE6" s="45"/>
      <c r="BF6" s="81"/>
    </row>
    <row r="7" spans="1:256" s="119" customFormat="1" ht="21.95" customHeight="1" thickBot="1" x14ac:dyDescent="0.25">
      <c r="A7" s="107" t="str">
        <f>IF(E7="","",ROW()-6)</f>
        <v/>
      </c>
      <c r="B7" s="108"/>
      <c r="C7" s="109"/>
      <c r="D7" s="110"/>
      <c r="E7" s="111"/>
      <c r="F7" s="112"/>
      <c r="G7" s="113"/>
      <c r="H7" s="114" t="str">
        <f t="shared" ref="H7" si="0">IF(G7="","",DAY(G7))</f>
        <v/>
      </c>
      <c r="I7" s="114" t="str">
        <f t="shared" ref="I7" si="1">IF(G7="","",MONTH(G7))</f>
        <v/>
      </c>
      <c r="J7" s="114" t="str">
        <f t="shared" ref="J7" si="2">IF(G7="","",YEAR(G7))</f>
        <v/>
      </c>
      <c r="K7" s="115"/>
      <c r="L7" s="115"/>
      <c r="M7" s="115"/>
      <c r="N7" s="115"/>
      <c r="O7" s="115"/>
      <c r="P7" s="115"/>
      <c r="Q7" s="116"/>
      <c r="R7" s="107"/>
      <c r="S7" s="117"/>
      <c r="T7" s="121" t="str">
        <f>IF(F7="ذكر",1,IF(F7="أنثى",2,""))</f>
        <v/>
      </c>
      <c r="U7" s="117"/>
      <c r="V7" s="118" t="str">
        <f>CONCATENATE($S$4," / ",Q7)</f>
        <v xml:space="preserve"> / </v>
      </c>
      <c r="W7" s="55"/>
      <c r="AG7"/>
      <c r="AH7"/>
      <c r="AI7"/>
      <c r="AJ7"/>
      <c r="AK7"/>
      <c r="AL7"/>
      <c r="AM7"/>
      <c r="AN7"/>
      <c r="AO7"/>
      <c r="AP7"/>
      <c r="AQ7"/>
      <c r="AR7"/>
      <c r="AS7"/>
      <c r="AT7"/>
      <c r="AU7"/>
      <c r="AV7" s="120"/>
      <c r="AW7"/>
      <c r="AX7"/>
      <c r="AY7"/>
      <c r="BA7" s="45"/>
      <c r="BB7" s="79"/>
      <c r="BC7" s="79"/>
      <c r="BD7" s="79"/>
      <c r="BE7" s="45"/>
      <c r="BF7" s="81"/>
    </row>
    <row r="8" spans="1:256" ht="21.95" customHeight="1" thickBot="1" x14ac:dyDescent="0.25">
      <c r="A8" s="107" t="str">
        <f t="shared" ref="A8:A45" si="3">IF(E8="","",ROW()-6)</f>
        <v/>
      </c>
      <c r="B8" s="108"/>
      <c r="C8" s="109"/>
      <c r="D8" s="110"/>
      <c r="E8" s="111"/>
      <c r="F8" s="112"/>
      <c r="G8" s="113"/>
      <c r="H8" s="114" t="str">
        <f t="shared" ref="H8:H45" si="4">IF(G8="","",DAY(G8))</f>
        <v/>
      </c>
      <c r="I8" s="114" t="str">
        <f t="shared" ref="I8:I45" si="5">IF(G8="","",MONTH(G8))</f>
        <v/>
      </c>
      <c r="J8" s="114" t="str">
        <f t="shared" ref="J8:J45" si="6">IF(G8="","",YEAR(G8))</f>
        <v/>
      </c>
      <c r="K8" s="115"/>
      <c r="L8" s="115"/>
      <c r="M8" s="115"/>
      <c r="N8" s="115"/>
      <c r="O8" s="115"/>
      <c r="P8" s="115"/>
      <c r="Q8" s="116"/>
      <c r="R8" s="107"/>
      <c r="S8" s="117"/>
      <c r="T8" s="121" t="str">
        <f t="shared" ref="T8:T45" si="7">IF(F8="ذكر",1,IF(F8="أنثى",2,""))</f>
        <v/>
      </c>
      <c r="U8" s="117"/>
      <c r="V8" s="118" t="str">
        <f t="shared" ref="V8:V45" si="8">CONCATENATE($S$4," / ",Q8)</f>
        <v xml:space="preserve"> / </v>
      </c>
    </row>
    <row r="9" spans="1:256" ht="21.95" customHeight="1" thickBot="1" x14ac:dyDescent="0.25">
      <c r="A9" s="107" t="str">
        <f t="shared" si="3"/>
        <v/>
      </c>
      <c r="B9" s="108"/>
      <c r="C9" s="109"/>
      <c r="D9" s="110"/>
      <c r="E9" s="111"/>
      <c r="F9" s="112"/>
      <c r="G9" s="113"/>
      <c r="H9" s="114" t="str">
        <f t="shared" si="4"/>
        <v/>
      </c>
      <c r="I9" s="114" t="str">
        <f t="shared" si="5"/>
        <v/>
      </c>
      <c r="J9" s="114" t="str">
        <f t="shared" si="6"/>
        <v/>
      </c>
      <c r="K9" s="115"/>
      <c r="L9" s="115"/>
      <c r="M9" s="115"/>
      <c r="N9" s="115"/>
      <c r="O9" s="115"/>
      <c r="P9" s="115"/>
      <c r="Q9" s="116"/>
      <c r="R9" s="107"/>
      <c r="S9" s="117"/>
      <c r="T9" s="121" t="str">
        <f t="shared" si="7"/>
        <v/>
      </c>
      <c r="U9" s="117"/>
      <c r="V9" s="118" t="str">
        <f t="shared" si="8"/>
        <v xml:space="preserve"> / </v>
      </c>
    </row>
    <row r="10" spans="1:256" ht="21.95" customHeight="1" thickBot="1" x14ac:dyDescent="0.25">
      <c r="A10" s="107" t="str">
        <f t="shared" si="3"/>
        <v/>
      </c>
      <c r="B10" s="108"/>
      <c r="C10" s="109"/>
      <c r="D10" s="110"/>
      <c r="E10" s="111"/>
      <c r="F10" s="112"/>
      <c r="G10" s="113"/>
      <c r="H10" s="114" t="str">
        <f t="shared" si="4"/>
        <v/>
      </c>
      <c r="I10" s="114" t="str">
        <f t="shared" si="5"/>
        <v/>
      </c>
      <c r="J10" s="114" t="str">
        <f t="shared" si="6"/>
        <v/>
      </c>
      <c r="K10" s="115"/>
      <c r="L10" s="115"/>
      <c r="M10" s="115"/>
      <c r="N10" s="115"/>
      <c r="O10" s="115"/>
      <c r="P10" s="115"/>
      <c r="Q10" s="116"/>
      <c r="R10" s="107"/>
      <c r="S10" s="117"/>
      <c r="T10" s="121" t="str">
        <f t="shared" si="7"/>
        <v/>
      </c>
      <c r="U10" s="117"/>
      <c r="V10" s="118" t="str">
        <f t="shared" si="8"/>
        <v xml:space="preserve"> / </v>
      </c>
    </row>
    <row r="11" spans="1:256" ht="21.95" customHeight="1" thickBot="1" x14ac:dyDescent="0.25">
      <c r="A11" s="107" t="str">
        <f t="shared" si="3"/>
        <v/>
      </c>
      <c r="B11" s="108"/>
      <c r="C11" s="109"/>
      <c r="D11" s="110"/>
      <c r="E11" s="111"/>
      <c r="F11" s="112"/>
      <c r="G11" s="113"/>
      <c r="H11" s="114" t="str">
        <f t="shared" si="4"/>
        <v/>
      </c>
      <c r="I11" s="114" t="str">
        <f t="shared" si="5"/>
        <v/>
      </c>
      <c r="J11" s="114" t="str">
        <f t="shared" si="6"/>
        <v/>
      </c>
      <c r="K11" s="115"/>
      <c r="L11" s="115"/>
      <c r="M11" s="115"/>
      <c r="N11" s="115"/>
      <c r="O11" s="115"/>
      <c r="P11" s="115"/>
      <c r="Q11" s="116"/>
      <c r="R11" s="107"/>
      <c r="S11" s="117"/>
      <c r="T11" s="121" t="str">
        <f t="shared" si="7"/>
        <v/>
      </c>
      <c r="U11" s="117"/>
      <c r="V11" s="118" t="str">
        <f t="shared" si="8"/>
        <v xml:space="preserve"> / </v>
      </c>
    </row>
    <row r="12" spans="1:256" ht="21.95" customHeight="1" thickBot="1" x14ac:dyDescent="0.25">
      <c r="A12" s="107" t="str">
        <f t="shared" si="3"/>
        <v/>
      </c>
      <c r="B12" s="108"/>
      <c r="C12" s="109"/>
      <c r="D12" s="110"/>
      <c r="E12" s="111"/>
      <c r="F12" s="112"/>
      <c r="G12" s="113"/>
      <c r="H12" s="114" t="str">
        <f t="shared" si="4"/>
        <v/>
      </c>
      <c r="I12" s="114" t="str">
        <f t="shared" si="5"/>
        <v/>
      </c>
      <c r="J12" s="114" t="str">
        <f t="shared" si="6"/>
        <v/>
      </c>
      <c r="K12" s="115"/>
      <c r="L12" s="115"/>
      <c r="M12" s="115"/>
      <c r="N12" s="115"/>
      <c r="O12" s="115"/>
      <c r="P12" s="115"/>
      <c r="Q12" s="116"/>
      <c r="R12" s="107"/>
      <c r="S12" s="117"/>
      <c r="T12" s="121" t="str">
        <f t="shared" si="7"/>
        <v/>
      </c>
      <c r="U12" s="117"/>
      <c r="V12" s="118" t="str">
        <f t="shared" si="8"/>
        <v xml:space="preserve"> / </v>
      </c>
    </row>
    <row r="13" spans="1:256" ht="21.95" customHeight="1" thickBot="1" x14ac:dyDescent="0.25">
      <c r="A13" s="107" t="str">
        <f t="shared" si="3"/>
        <v/>
      </c>
      <c r="B13" s="108"/>
      <c r="C13" s="109"/>
      <c r="D13" s="110"/>
      <c r="E13" s="111"/>
      <c r="F13" s="112"/>
      <c r="G13" s="113"/>
      <c r="H13" s="114" t="str">
        <f t="shared" si="4"/>
        <v/>
      </c>
      <c r="I13" s="114" t="str">
        <f t="shared" si="5"/>
        <v/>
      </c>
      <c r="J13" s="114" t="str">
        <f t="shared" si="6"/>
        <v/>
      </c>
      <c r="K13" s="115"/>
      <c r="L13" s="115"/>
      <c r="M13" s="115"/>
      <c r="N13" s="115"/>
      <c r="O13" s="115"/>
      <c r="P13" s="115"/>
      <c r="Q13" s="116"/>
      <c r="R13" s="107"/>
      <c r="S13" s="117"/>
      <c r="T13" s="121" t="str">
        <f t="shared" si="7"/>
        <v/>
      </c>
      <c r="U13" s="117"/>
      <c r="V13" s="118" t="str">
        <f t="shared" si="8"/>
        <v xml:space="preserve"> / </v>
      </c>
    </row>
    <row r="14" spans="1:256" ht="21.95" customHeight="1" thickBot="1" x14ac:dyDescent="0.25">
      <c r="A14" s="107" t="str">
        <f t="shared" si="3"/>
        <v/>
      </c>
      <c r="B14" s="108"/>
      <c r="C14" s="109"/>
      <c r="D14" s="110"/>
      <c r="E14" s="111"/>
      <c r="F14" s="112"/>
      <c r="G14" s="113"/>
      <c r="H14" s="114" t="str">
        <f t="shared" si="4"/>
        <v/>
      </c>
      <c r="I14" s="114" t="str">
        <f t="shared" si="5"/>
        <v/>
      </c>
      <c r="J14" s="114" t="str">
        <f t="shared" si="6"/>
        <v/>
      </c>
      <c r="K14" s="115"/>
      <c r="L14" s="115"/>
      <c r="M14" s="115"/>
      <c r="N14" s="115"/>
      <c r="O14" s="115"/>
      <c r="P14" s="115"/>
      <c r="Q14" s="116"/>
      <c r="R14" s="107"/>
      <c r="S14" s="117"/>
      <c r="T14" s="121" t="str">
        <f t="shared" si="7"/>
        <v/>
      </c>
      <c r="U14" s="117"/>
      <c r="V14" s="118" t="str">
        <f t="shared" si="8"/>
        <v xml:space="preserve"> / </v>
      </c>
    </row>
    <row r="15" spans="1:256" ht="21.95" customHeight="1" thickBot="1" x14ac:dyDescent="0.25">
      <c r="A15" s="107" t="str">
        <f t="shared" si="3"/>
        <v/>
      </c>
      <c r="B15" s="108"/>
      <c r="C15" s="109"/>
      <c r="D15" s="110"/>
      <c r="E15" s="111"/>
      <c r="F15" s="112"/>
      <c r="G15" s="113"/>
      <c r="H15" s="114" t="str">
        <f t="shared" si="4"/>
        <v/>
      </c>
      <c r="I15" s="114" t="str">
        <f t="shared" si="5"/>
        <v/>
      </c>
      <c r="J15" s="114" t="str">
        <f t="shared" si="6"/>
        <v/>
      </c>
      <c r="K15" s="115"/>
      <c r="L15" s="115"/>
      <c r="M15" s="115"/>
      <c r="N15" s="115"/>
      <c r="O15" s="115"/>
      <c r="P15" s="115"/>
      <c r="Q15" s="116"/>
      <c r="R15" s="107"/>
      <c r="S15" s="117"/>
      <c r="T15" s="121" t="str">
        <f t="shared" si="7"/>
        <v/>
      </c>
      <c r="U15" s="117"/>
      <c r="V15" s="118" t="str">
        <f t="shared" si="8"/>
        <v xml:space="preserve"> / </v>
      </c>
    </row>
    <row r="16" spans="1:256" ht="21.95" customHeight="1" thickBot="1" x14ac:dyDescent="0.25">
      <c r="A16" s="107" t="str">
        <f t="shared" si="3"/>
        <v/>
      </c>
      <c r="B16" s="108"/>
      <c r="C16" s="109"/>
      <c r="D16" s="110"/>
      <c r="E16" s="111"/>
      <c r="F16" s="112"/>
      <c r="G16" s="113"/>
      <c r="H16" s="114" t="str">
        <f t="shared" si="4"/>
        <v/>
      </c>
      <c r="I16" s="114" t="str">
        <f t="shared" si="5"/>
        <v/>
      </c>
      <c r="J16" s="114" t="str">
        <f t="shared" si="6"/>
        <v/>
      </c>
      <c r="K16" s="115"/>
      <c r="L16" s="115"/>
      <c r="M16" s="115"/>
      <c r="N16" s="115"/>
      <c r="O16" s="115"/>
      <c r="P16" s="115"/>
      <c r="Q16" s="116"/>
      <c r="R16" s="107"/>
      <c r="S16" s="117"/>
      <c r="T16" s="121" t="str">
        <f t="shared" si="7"/>
        <v/>
      </c>
      <c r="U16" s="117"/>
      <c r="V16" s="118" t="str">
        <f t="shared" si="8"/>
        <v xml:space="preserve"> / </v>
      </c>
    </row>
    <row r="17" spans="1:22" ht="21.95" customHeight="1" thickBot="1" x14ac:dyDescent="0.25">
      <c r="A17" s="107" t="str">
        <f t="shared" si="3"/>
        <v/>
      </c>
      <c r="B17" s="108"/>
      <c r="C17" s="109"/>
      <c r="D17" s="110"/>
      <c r="E17" s="111"/>
      <c r="F17" s="112"/>
      <c r="G17" s="113"/>
      <c r="H17" s="114" t="str">
        <f t="shared" si="4"/>
        <v/>
      </c>
      <c r="I17" s="114" t="str">
        <f t="shared" si="5"/>
        <v/>
      </c>
      <c r="J17" s="114" t="str">
        <f t="shared" si="6"/>
        <v/>
      </c>
      <c r="K17" s="115"/>
      <c r="L17" s="115"/>
      <c r="M17" s="115"/>
      <c r="N17" s="115"/>
      <c r="O17" s="115"/>
      <c r="P17" s="115"/>
      <c r="Q17" s="116"/>
      <c r="R17" s="107"/>
      <c r="S17" s="117"/>
      <c r="T17" s="121" t="str">
        <f t="shared" si="7"/>
        <v/>
      </c>
      <c r="U17" s="117"/>
      <c r="V17" s="118" t="str">
        <f t="shared" si="8"/>
        <v xml:space="preserve"> / </v>
      </c>
    </row>
    <row r="18" spans="1:22" ht="21.95" customHeight="1" thickBot="1" x14ac:dyDescent="0.25">
      <c r="A18" s="107" t="str">
        <f t="shared" si="3"/>
        <v/>
      </c>
      <c r="B18" s="108"/>
      <c r="C18" s="109"/>
      <c r="D18" s="110"/>
      <c r="E18" s="111"/>
      <c r="F18" s="112"/>
      <c r="G18" s="113"/>
      <c r="H18" s="114" t="str">
        <f t="shared" si="4"/>
        <v/>
      </c>
      <c r="I18" s="114" t="str">
        <f t="shared" si="5"/>
        <v/>
      </c>
      <c r="J18" s="114" t="str">
        <f t="shared" si="6"/>
        <v/>
      </c>
      <c r="K18" s="115"/>
      <c r="L18" s="115"/>
      <c r="M18" s="115"/>
      <c r="N18" s="115"/>
      <c r="O18" s="115"/>
      <c r="P18" s="115"/>
      <c r="Q18" s="116"/>
      <c r="R18" s="107"/>
      <c r="S18" s="117"/>
      <c r="T18" s="121" t="str">
        <f t="shared" si="7"/>
        <v/>
      </c>
      <c r="U18" s="117"/>
      <c r="V18" s="118" t="str">
        <f t="shared" si="8"/>
        <v xml:space="preserve"> / </v>
      </c>
    </row>
    <row r="19" spans="1:22" ht="21.95" customHeight="1" thickBot="1" x14ac:dyDescent="0.25">
      <c r="A19" s="107" t="str">
        <f t="shared" si="3"/>
        <v/>
      </c>
      <c r="B19" s="108"/>
      <c r="C19" s="109"/>
      <c r="D19" s="110"/>
      <c r="E19" s="111"/>
      <c r="F19" s="112"/>
      <c r="G19" s="113"/>
      <c r="H19" s="114" t="str">
        <f t="shared" si="4"/>
        <v/>
      </c>
      <c r="I19" s="114" t="str">
        <f t="shared" si="5"/>
        <v/>
      </c>
      <c r="J19" s="114" t="str">
        <f t="shared" si="6"/>
        <v/>
      </c>
      <c r="K19" s="115"/>
      <c r="L19" s="115"/>
      <c r="M19" s="115"/>
      <c r="N19" s="115"/>
      <c r="O19" s="115"/>
      <c r="P19" s="115"/>
      <c r="Q19" s="116"/>
      <c r="R19" s="107"/>
      <c r="S19" s="117"/>
      <c r="T19" s="121" t="str">
        <f t="shared" si="7"/>
        <v/>
      </c>
      <c r="U19" s="117"/>
      <c r="V19" s="118" t="str">
        <f t="shared" si="8"/>
        <v xml:space="preserve"> / </v>
      </c>
    </row>
    <row r="20" spans="1:22" ht="21.95" customHeight="1" thickBot="1" x14ac:dyDescent="0.25">
      <c r="A20" s="107" t="str">
        <f t="shared" si="3"/>
        <v/>
      </c>
      <c r="B20" s="108"/>
      <c r="C20" s="109"/>
      <c r="D20" s="110"/>
      <c r="E20" s="111"/>
      <c r="F20" s="112"/>
      <c r="G20" s="113"/>
      <c r="H20" s="114" t="str">
        <f t="shared" si="4"/>
        <v/>
      </c>
      <c r="I20" s="114" t="str">
        <f t="shared" si="5"/>
        <v/>
      </c>
      <c r="J20" s="114" t="str">
        <f t="shared" si="6"/>
        <v/>
      </c>
      <c r="K20" s="115"/>
      <c r="L20" s="115"/>
      <c r="M20" s="115"/>
      <c r="N20" s="115"/>
      <c r="O20" s="115"/>
      <c r="P20" s="115"/>
      <c r="Q20" s="116"/>
      <c r="R20" s="107"/>
      <c r="S20" s="117"/>
      <c r="T20" s="121" t="str">
        <f t="shared" si="7"/>
        <v/>
      </c>
      <c r="U20" s="117"/>
      <c r="V20" s="118" t="str">
        <f t="shared" si="8"/>
        <v xml:space="preserve"> / </v>
      </c>
    </row>
    <row r="21" spans="1:22" ht="21.95" customHeight="1" thickBot="1" x14ac:dyDescent="0.25">
      <c r="A21" s="107" t="str">
        <f t="shared" si="3"/>
        <v/>
      </c>
      <c r="B21" s="108"/>
      <c r="C21" s="109"/>
      <c r="D21" s="110"/>
      <c r="E21" s="111"/>
      <c r="F21" s="112"/>
      <c r="G21" s="113"/>
      <c r="H21" s="114" t="str">
        <f t="shared" si="4"/>
        <v/>
      </c>
      <c r="I21" s="114" t="str">
        <f t="shared" si="5"/>
        <v/>
      </c>
      <c r="J21" s="114" t="str">
        <f t="shared" si="6"/>
        <v/>
      </c>
      <c r="K21" s="115"/>
      <c r="L21" s="115"/>
      <c r="M21" s="115"/>
      <c r="N21" s="115"/>
      <c r="O21" s="115"/>
      <c r="P21" s="115"/>
      <c r="Q21" s="116"/>
      <c r="R21" s="107"/>
      <c r="S21" s="117"/>
      <c r="T21" s="121" t="str">
        <f t="shared" si="7"/>
        <v/>
      </c>
      <c r="U21" s="117"/>
      <c r="V21" s="118" t="str">
        <f t="shared" si="8"/>
        <v xml:space="preserve"> / </v>
      </c>
    </row>
    <row r="22" spans="1:22" ht="21.95" customHeight="1" thickBot="1" x14ac:dyDescent="0.25">
      <c r="A22" s="107" t="str">
        <f t="shared" si="3"/>
        <v/>
      </c>
      <c r="B22" s="108"/>
      <c r="C22" s="109"/>
      <c r="D22" s="110"/>
      <c r="E22" s="111"/>
      <c r="F22" s="112"/>
      <c r="G22" s="113"/>
      <c r="H22" s="114" t="str">
        <f t="shared" si="4"/>
        <v/>
      </c>
      <c r="I22" s="114" t="str">
        <f t="shared" si="5"/>
        <v/>
      </c>
      <c r="J22" s="114" t="str">
        <f t="shared" si="6"/>
        <v/>
      </c>
      <c r="K22" s="115"/>
      <c r="L22" s="115"/>
      <c r="M22" s="115"/>
      <c r="N22" s="115"/>
      <c r="O22" s="115"/>
      <c r="P22" s="115"/>
      <c r="Q22" s="116"/>
      <c r="R22" s="107"/>
      <c r="S22" s="117"/>
      <c r="T22" s="121" t="str">
        <f t="shared" si="7"/>
        <v/>
      </c>
      <c r="U22" s="117"/>
      <c r="V22" s="118" t="str">
        <f t="shared" si="8"/>
        <v xml:space="preserve"> / </v>
      </c>
    </row>
    <row r="23" spans="1:22" ht="21.95" customHeight="1" thickBot="1" x14ac:dyDescent="0.25">
      <c r="A23" s="107" t="str">
        <f t="shared" si="3"/>
        <v/>
      </c>
      <c r="B23" s="108"/>
      <c r="C23" s="109"/>
      <c r="D23" s="110"/>
      <c r="E23" s="111"/>
      <c r="F23" s="112"/>
      <c r="G23" s="113"/>
      <c r="H23" s="114" t="str">
        <f t="shared" si="4"/>
        <v/>
      </c>
      <c r="I23" s="114" t="str">
        <f t="shared" si="5"/>
        <v/>
      </c>
      <c r="J23" s="114" t="str">
        <f t="shared" si="6"/>
        <v/>
      </c>
      <c r="K23" s="115"/>
      <c r="L23" s="115"/>
      <c r="M23" s="115"/>
      <c r="N23" s="115"/>
      <c r="O23" s="115"/>
      <c r="P23" s="115"/>
      <c r="Q23" s="116"/>
      <c r="R23" s="107"/>
      <c r="S23" s="117"/>
      <c r="T23" s="121" t="str">
        <f t="shared" si="7"/>
        <v/>
      </c>
      <c r="U23" s="117"/>
      <c r="V23" s="118" t="str">
        <f t="shared" si="8"/>
        <v xml:space="preserve"> / </v>
      </c>
    </row>
    <row r="24" spans="1:22" ht="21.95" customHeight="1" thickBot="1" x14ac:dyDescent="0.25">
      <c r="A24" s="107" t="str">
        <f t="shared" si="3"/>
        <v/>
      </c>
      <c r="B24" s="108"/>
      <c r="C24" s="109"/>
      <c r="D24" s="110"/>
      <c r="E24" s="111"/>
      <c r="F24" s="112"/>
      <c r="G24" s="113"/>
      <c r="H24" s="114" t="str">
        <f t="shared" si="4"/>
        <v/>
      </c>
      <c r="I24" s="114" t="str">
        <f t="shared" si="5"/>
        <v/>
      </c>
      <c r="J24" s="114" t="str">
        <f t="shared" si="6"/>
        <v/>
      </c>
      <c r="K24" s="115"/>
      <c r="L24" s="115"/>
      <c r="M24" s="115"/>
      <c r="N24" s="115"/>
      <c r="O24" s="115"/>
      <c r="P24" s="115"/>
      <c r="Q24" s="116"/>
      <c r="R24" s="107"/>
      <c r="S24" s="117"/>
      <c r="T24" s="121" t="str">
        <f t="shared" si="7"/>
        <v/>
      </c>
      <c r="U24" s="117"/>
      <c r="V24" s="118" t="str">
        <f t="shared" si="8"/>
        <v xml:space="preserve"> / </v>
      </c>
    </row>
    <row r="25" spans="1:22" ht="21.95" customHeight="1" thickBot="1" x14ac:dyDescent="0.25">
      <c r="A25" s="107" t="str">
        <f t="shared" si="3"/>
        <v/>
      </c>
      <c r="B25" s="108"/>
      <c r="C25" s="109"/>
      <c r="D25" s="110"/>
      <c r="E25" s="111"/>
      <c r="F25" s="112"/>
      <c r="G25" s="113"/>
      <c r="H25" s="114" t="str">
        <f t="shared" si="4"/>
        <v/>
      </c>
      <c r="I25" s="114" t="str">
        <f t="shared" si="5"/>
        <v/>
      </c>
      <c r="J25" s="114" t="str">
        <f t="shared" si="6"/>
        <v/>
      </c>
      <c r="K25" s="115"/>
      <c r="L25" s="115"/>
      <c r="M25" s="115"/>
      <c r="N25" s="115"/>
      <c r="O25" s="115"/>
      <c r="P25" s="115"/>
      <c r="Q25" s="116"/>
      <c r="R25" s="107"/>
      <c r="S25" s="117"/>
      <c r="T25" s="121" t="str">
        <f t="shared" si="7"/>
        <v/>
      </c>
      <c r="U25" s="117"/>
      <c r="V25" s="118" t="str">
        <f t="shared" si="8"/>
        <v xml:space="preserve"> / </v>
      </c>
    </row>
    <row r="26" spans="1:22" ht="21.95" customHeight="1" thickBot="1" x14ac:dyDescent="0.25">
      <c r="A26" s="107" t="str">
        <f t="shared" si="3"/>
        <v/>
      </c>
      <c r="B26" s="108"/>
      <c r="C26" s="109"/>
      <c r="D26" s="110"/>
      <c r="E26" s="111"/>
      <c r="F26" s="112"/>
      <c r="G26" s="113"/>
      <c r="H26" s="114" t="str">
        <f t="shared" si="4"/>
        <v/>
      </c>
      <c r="I26" s="114" t="str">
        <f t="shared" si="5"/>
        <v/>
      </c>
      <c r="J26" s="114" t="str">
        <f t="shared" si="6"/>
        <v/>
      </c>
      <c r="K26" s="115"/>
      <c r="L26" s="115"/>
      <c r="M26" s="115"/>
      <c r="N26" s="115"/>
      <c r="O26" s="115"/>
      <c r="P26" s="115"/>
      <c r="Q26" s="116"/>
      <c r="R26" s="107"/>
      <c r="S26" s="117"/>
      <c r="T26" s="121" t="str">
        <f t="shared" si="7"/>
        <v/>
      </c>
      <c r="U26" s="117"/>
      <c r="V26" s="118" t="str">
        <f t="shared" si="8"/>
        <v xml:space="preserve"> / </v>
      </c>
    </row>
    <row r="27" spans="1:22" ht="21.95" customHeight="1" thickBot="1" x14ac:dyDescent="0.25">
      <c r="A27" s="107" t="str">
        <f t="shared" si="3"/>
        <v/>
      </c>
      <c r="B27" s="108"/>
      <c r="C27" s="109"/>
      <c r="D27" s="110"/>
      <c r="E27" s="111"/>
      <c r="F27" s="112"/>
      <c r="G27" s="113"/>
      <c r="H27" s="114" t="str">
        <f t="shared" si="4"/>
        <v/>
      </c>
      <c r="I27" s="114" t="str">
        <f t="shared" si="5"/>
        <v/>
      </c>
      <c r="J27" s="114" t="str">
        <f t="shared" si="6"/>
        <v/>
      </c>
      <c r="K27" s="115"/>
      <c r="L27" s="115"/>
      <c r="M27" s="115"/>
      <c r="N27" s="115"/>
      <c r="O27" s="115"/>
      <c r="P27" s="115"/>
      <c r="Q27" s="116"/>
      <c r="R27" s="107"/>
      <c r="S27" s="117"/>
      <c r="T27" s="121" t="str">
        <f t="shared" si="7"/>
        <v/>
      </c>
      <c r="U27" s="117"/>
      <c r="V27" s="118" t="str">
        <f t="shared" si="8"/>
        <v xml:space="preserve"> / </v>
      </c>
    </row>
    <row r="28" spans="1:22" ht="21.95" customHeight="1" thickBot="1" x14ac:dyDescent="0.25">
      <c r="A28" s="107" t="str">
        <f t="shared" si="3"/>
        <v/>
      </c>
      <c r="B28" s="108"/>
      <c r="C28" s="109"/>
      <c r="D28" s="110"/>
      <c r="E28" s="111"/>
      <c r="F28" s="112"/>
      <c r="G28" s="113"/>
      <c r="H28" s="114" t="str">
        <f t="shared" si="4"/>
        <v/>
      </c>
      <c r="I28" s="114" t="str">
        <f t="shared" si="5"/>
        <v/>
      </c>
      <c r="J28" s="114" t="str">
        <f t="shared" si="6"/>
        <v/>
      </c>
      <c r="K28" s="115"/>
      <c r="L28" s="115"/>
      <c r="M28" s="115"/>
      <c r="N28" s="115"/>
      <c r="O28" s="115"/>
      <c r="P28" s="115"/>
      <c r="Q28" s="116"/>
      <c r="R28" s="107"/>
      <c r="S28" s="117"/>
      <c r="T28" s="121" t="str">
        <f t="shared" si="7"/>
        <v/>
      </c>
      <c r="U28" s="117"/>
      <c r="V28" s="118" t="str">
        <f t="shared" si="8"/>
        <v xml:space="preserve"> / </v>
      </c>
    </row>
    <row r="29" spans="1:22" ht="21.95" customHeight="1" thickBot="1" x14ac:dyDescent="0.25">
      <c r="A29" s="107" t="str">
        <f t="shared" si="3"/>
        <v/>
      </c>
      <c r="B29" s="108"/>
      <c r="C29" s="109"/>
      <c r="D29" s="110"/>
      <c r="E29" s="111"/>
      <c r="F29" s="112"/>
      <c r="G29" s="113"/>
      <c r="H29" s="114" t="str">
        <f t="shared" si="4"/>
        <v/>
      </c>
      <c r="I29" s="114" t="str">
        <f t="shared" si="5"/>
        <v/>
      </c>
      <c r="J29" s="114" t="str">
        <f t="shared" si="6"/>
        <v/>
      </c>
      <c r="K29" s="115"/>
      <c r="L29" s="115"/>
      <c r="M29" s="115"/>
      <c r="N29" s="115"/>
      <c r="O29" s="115"/>
      <c r="P29" s="115"/>
      <c r="Q29" s="116"/>
      <c r="R29" s="107"/>
      <c r="S29" s="117"/>
      <c r="T29" s="121" t="str">
        <f t="shared" si="7"/>
        <v/>
      </c>
      <c r="U29" s="117"/>
      <c r="V29" s="118" t="str">
        <f t="shared" si="8"/>
        <v xml:space="preserve"> / </v>
      </c>
    </row>
    <row r="30" spans="1:22" ht="21.95" customHeight="1" thickBot="1" x14ac:dyDescent="0.25">
      <c r="A30" s="107" t="str">
        <f t="shared" si="3"/>
        <v/>
      </c>
      <c r="B30" s="108"/>
      <c r="C30" s="109"/>
      <c r="D30" s="110"/>
      <c r="E30" s="111"/>
      <c r="F30" s="112"/>
      <c r="G30" s="113"/>
      <c r="H30" s="114" t="str">
        <f t="shared" si="4"/>
        <v/>
      </c>
      <c r="I30" s="114" t="str">
        <f t="shared" si="5"/>
        <v/>
      </c>
      <c r="J30" s="114" t="str">
        <f t="shared" si="6"/>
        <v/>
      </c>
      <c r="K30" s="115"/>
      <c r="L30" s="115"/>
      <c r="M30" s="115"/>
      <c r="N30" s="115"/>
      <c r="O30" s="115"/>
      <c r="P30" s="115"/>
      <c r="Q30" s="116"/>
      <c r="R30" s="107"/>
      <c r="S30" s="117"/>
      <c r="T30" s="121" t="str">
        <f t="shared" si="7"/>
        <v/>
      </c>
      <c r="U30" s="117"/>
      <c r="V30" s="118" t="str">
        <f t="shared" si="8"/>
        <v xml:space="preserve"> / </v>
      </c>
    </row>
    <row r="31" spans="1:22" ht="21.95" customHeight="1" thickBot="1" x14ac:dyDescent="0.25">
      <c r="A31" s="107" t="str">
        <f t="shared" si="3"/>
        <v/>
      </c>
      <c r="B31" s="108"/>
      <c r="C31" s="109"/>
      <c r="D31" s="110"/>
      <c r="E31" s="111"/>
      <c r="F31" s="112"/>
      <c r="G31" s="113"/>
      <c r="H31" s="114" t="str">
        <f t="shared" si="4"/>
        <v/>
      </c>
      <c r="I31" s="114" t="str">
        <f t="shared" si="5"/>
        <v/>
      </c>
      <c r="J31" s="114" t="str">
        <f t="shared" si="6"/>
        <v/>
      </c>
      <c r="K31" s="115"/>
      <c r="L31" s="115"/>
      <c r="M31" s="115"/>
      <c r="N31" s="115"/>
      <c r="O31" s="115"/>
      <c r="P31" s="115"/>
      <c r="Q31" s="116"/>
      <c r="R31" s="107"/>
      <c r="S31" s="117"/>
      <c r="T31" s="121" t="str">
        <f t="shared" si="7"/>
        <v/>
      </c>
      <c r="U31" s="117"/>
      <c r="V31" s="118" t="str">
        <f t="shared" si="8"/>
        <v xml:space="preserve"> / </v>
      </c>
    </row>
    <row r="32" spans="1:22" ht="21.95" customHeight="1" thickBot="1" x14ac:dyDescent="0.25">
      <c r="A32" s="107" t="str">
        <f t="shared" si="3"/>
        <v/>
      </c>
      <c r="B32" s="108"/>
      <c r="C32" s="109"/>
      <c r="D32" s="110"/>
      <c r="E32" s="111"/>
      <c r="F32" s="112"/>
      <c r="G32" s="113"/>
      <c r="H32" s="114" t="str">
        <f t="shared" si="4"/>
        <v/>
      </c>
      <c r="I32" s="114" t="str">
        <f t="shared" si="5"/>
        <v/>
      </c>
      <c r="J32" s="114" t="str">
        <f t="shared" si="6"/>
        <v/>
      </c>
      <c r="K32" s="115"/>
      <c r="L32" s="115"/>
      <c r="M32" s="115"/>
      <c r="N32" s="115"/>
      <c r="O32" s="115"/>
      <c r="P32" s="115"/>
      <c r="Q32" s="116"/>
      <c r="R32" s="107"/>
      <c r="S32" s="117"/>
      <c r="T32" s="121" t="str">
        <f t="shared" si="7"/>
        <v/>
      </c>
      <c r="U32" s="117"/>
      <c r="V32" s="118" t="str">
        <f t="shared" si="8"/>
        <v xml:space="preserve"> / </v>
      </c>
    </row>
    <row r="33" spans="1:22" ht="21.95" customHeight="1" thickBot="1" x14ac:dyDescent="0.25">
      <c r="A33" s="107" t="str">
        <f t="shared" si="3"/>
        <v/>
      </c>
      <c r="B33" s="108"/>
      <c r="C33" s="109"/>
      <c r="D33" s="110"/>
      <c r="E33" s="111"/>
      <c r="F33" s="112"/>
      <c r="G33" s="113"/>
      <c r="H33" s="114" t="str">
        <f t="shared" si="4"/>
        <v/>
      </c>
      <c r="I33" s="114" t="str">
        <f t="shared" si="5"/>
        <v/>
      </c>
      <c r="J33" s="114" t="str">
        <f t="shared" si="6"/>
        <v/>
      </c>
      <c r="K33" s="115"/>
      <c r="L33" s="115"/>
      <c r="M33" s="115"/>
      <c r="N33" s="115"/>
      <c r="O33" s="115"/>
      <c r="P33" s="115"/>
      <c r="Q33" s="116"/>
      <c r="R33" s="107"/>
      <c r="S33" s="117"/>
      <c r="T33" s="121" t="str">
        <f t="shared" si="7"/>
        <v/>
      </c>
      <c r="U33" s="117"/>
      <c r="V33" s="118" t="str">
        <f t="shared" si="8"/>
        <v xml:space="preserve"> / </v>
      </c>
    </row>
    <row r="34" spans="1:22" ht="21.95" customHeight="1" thickBot="1" x14ac:dyDescent="0.25">
      <c r="A34" s="107" t="str">
        <f t="shared" si="3"/>
        <v/>
      </c>
      <c r="B34" s="108"/>
      <c r="C34" s="109"/>
      <c r="D34" s="110"/>
      <c r="E34" s="111"/>
      <c r="F34" s="112"/>
      <c r="G34" s="113"/>
      <c r="H34" s="114" t="str">
        <f t="shared" si="4"/>
        <v/>
      </c>
      <c r="I34" s="114" t="str">
        <f t="shared" si="5"/>
        <v/>
      </c>
      <c r="J34" s="114" t="str">
        <f t="shared" si="6"/>
        <v/>
      </c>
      <c r="K34" s="115"/>
      <c r="L34" s="115"/>
      <c r="M34" s="115"/>
      <c r="N34" s="115"/>
      <c r="O34" s="115"/>
      <c r="P34" s="115"/>
      <c r="Q34" s="116"/>
      <c r="R34" s="107"/>
      <c r="S34" s="117"/>
      <c r="T34" s="121" t="str">
        <f t="shared" si="7"/>
        <v/>
      </c>
      <c r="U34" s="117"/>
      <c r="V34" s="118" t="str">
        <f t="shared" si="8"/>
        <v xml:space="preserve"> / </v>
      </c>
    </row>
    <row r="35" spans="1:22" ht="21.95" customHeight="1" thickBot="1" x14ac:dyDescent="0.25">
      <c r="A35" s="107" t="str">
        <f t="shared" si="3"/>
        <v/>
      </c>
      <c r="B35" s="108"/>
      <c r="C35" s="109"/>
      <c r="D35" s="110"/>
      <c r="E35" s="111"/>
      <c r="F35" s="112"/>
      <c r="G35" s="113"/>
      <c r="H35" s="114" t="str">
        <f t="shared" si="4"/>
        <v/>
      </c>
      <c r="I35" s="114" t="str">
        <f t="shared" si="5"/>
        <v/>
      </c>
      <c r="J35" s="114" t="str">
        <f t="shared" si="6"/>
        <v/>
      </c>
      <c r="K35" s="115"/>
      <c r="L35" s="115"/>
      <c r="M35" s="115"/>
      <c r="N35" s="115"/>
      <c r="O35" s="115"/>
      <c r="P35" s="115"/>
      <c r="Q35" s="116"/>
      <c r="R35" s="107"/>
      <c r="S35" s="117"/>
      <c r="T35" s="121" t="str">
        <f t="shared" si="7"/>
        <v/>
      </c>
      <c r="U35" s="117"/>
      <c r="V35" s="118" t="str">
        <f t="shared" si="8"/>
        <v xml:space="preserve"> / </v>
      </c>
    </row>
    <row r="36" spans="1:22" ht="21.95" customHeight="1" thickBot="1" x14ac:dyDescent="0.25">
      <c r="A36" s="107" t="str">
        <f t="shared" si="3"/>
        <v/>
      </c>
      <c r="B36" s="108"/>
      <c r="C36" s="109"/>
      <c r="D36" s="110"/>
      <c r="E36" s="111"/>
      <c r="F36" s="112"/>
      <c r="G36" s="113"/>
      <c r="H36" s="114" t="str">
        <f t="shared" si="4"/>
        <v/>
      </c>
      <c r="I36" s="114" t="str">
        <f t="shared" si="5"/>
        <v/>
      </c>
      <c r="J36" s="114" t="str">
        <f t="shared" si="6"/>
        <v/>
      </c>
      <c r="K36" s="115"/>
      <c r="L36" s="115"/>
      <c r="M36" s="115"/>
      <c r="N36" s="115"/>
      <c r="O36" s="115"/>
      <c r="P36" s="115"/>
      <c r="Q36" s="116"/>
      <c r="R36" s="107"/>
      <c r="S36" s="117"/>
      <c r="T36" s="121" t="str">
        <f t="shared" si="7"/>
        <v/>
      </c>
      <c r="U36" s="117"/>
      <c r="V36" s="118" t="str">
        <f t="shared" si="8"/>
        <v xml:space="preserve"> / </v>
      </c>
    </row>
    <row r="37" spans="1:22" ht="21.95" customHeight="1" thickBot="1" x14ac:dyDescent="0.25">
      <c r="A37" s="107" t="str">
        <f t="shared" si="3"/>
        <v/>
      </c>
      <c r="B37" s="108"/>
      <c r="C37" s="109"/>
      <c r="D37" s="110"/>
      <c r="E37" s="111"/>
      <c r="F37" s="112"/>
      <c r="G37" s="113"/>
      <c r="H37" s="114" t="str">
        <f t="shared" si="4"/>
        <v/>
      </c>
      <c r="I37" s="114" t="str">
        <f t="shared" si="5"/>
        <v/>
      </c>
      <c r="J37" s="114" t="str">
        <f t="shared" si="6"/>
        <v/>
      </c>
      <c r="K37" s="115"/>
      <c r="L37" s="115"/>
      <c r="M37" s="115"/>
      <c r="N37" s="115"/>
      <c r="O37" s="115"/>
      <c r="P37" s="115"/>
      <c r="Q37" s="116"/>
      <c r="R37" s="107"/>
      <c r="S37" s="117"/>
      <c r="T37" s="121" t="str">
        <f t="shared" si="7"/>
        <v/>
      </c>
      <c r="U37" s="117"/>
      <c r="V37" s="118" t="str">
        <f t="shared" si="8"/>
        <v xml:space="preserve"> / </v>
      </c>
    </row>
    <row r="38" spans="1:22" ht="21.95" customHeight="1" thickBot="1" x14ac:dyDescent="0.25">
      <c r="A38" s="107" t="str">
        <f t="shared" si="3"/>
        <v/>
      </c>
      <c r="B38" s="108"/>
      <c r="C38" s="109"/>
      <c r="D38" s="110"/>
      <c r="E38" s="111"/>
      <c r="F38" s="112"/>
      <c r="G38" s="113"/>
      <c r="H38" s="114" t="str">
        <f t="shared" si="4"/>
        <v/>
      </c>
      <c r="I38" s="114" t="str">
        <f t="shared" si="5"/>
        <v/>
      </c>
      <c r="J38" s="114" t="str">
        <f t="shared" si="6"/>
        <v/>
      </c>
      <c r="K38" s="115"/>
      <c r="L38" s="115"/>
      <c r="M38" s="115"/>
      <c r="N38" s="115"/>
      <c r="O38" s="115"/>
      <c r="P38" s="115"/>
      <c r="Q38" s="116"/>
      <c r="R38" s="107"/>
      <c r="S38" s="117"/>
      <c r="T38" s="121" t="str">
        <f t="shared" si="7"/>
        <v/>
      </c>
      <c r="U38" s="117"/>
      <c r="V38" s="118" t="str">
        <f t="shared" si="8"/>
        <v xml:space="preserve"> / </v>
      </c>
    </row>
    <row r="39" spans="1:22" ht="21.95" customHeight="1" thickBot="1" x14ac:dyDescent="0.25">
      <c r="A39" s="107" t="str">
        <f t="shared" si="3"/>
        <v/>
      </c>
      <c r="B39" s="108"/>
      <c r="C39" s="109"/>
      <c r="D39" s="110"/>
      <c r="E39" s="111"/>
      <c r="F39" s="112"/>
      <c r="G39" s="113"/>
      <c r="H39" s="114" t="str">
        <f t="shared" si="4"/>
        <v/>
      </c>
      <c r="I39" s="114" t="str">
        <f t="shared" si="5"/>
        <v/>
      </c>
      <c r="J39" s="114" t="str">
        <f t="shared" si="6"/>
        <v/>
      </c>
      <c r="K39" s="115"/>
      <c r="L39" s="115"/>
      <c r="M39" s="115"/>
      <c r="N39" s="115"/>
      <c r="O39" s="115"/>
      <c r="P39" s="115"/>
      <c r="Q39" s="116"/>
      <c r="R39" s="107"/>
      <c r="S39" s="117"/>
      <c r="T39" s="121" t="str">
        <f t="shared" si="7"/>
        <v/>
      </c>
      <c r="U39" s="117"/>
      <c r="V39" s="118" t="str">
        <f t="shared" si="8"/>
        <v xml:space="preserve"> / </v>
      </c>
    </row>
    <row r="40" spans="1:22" ht="21.95" customHeight="1" thickBot="1" x14ac:dyDescent="0.25">
      <c r="A40" s="107" t="str">
        <f t="shared" si="3"/>
        <v/>
      </c>
      <c r="B40" s="108"/>
      <c r="C40" s="109"/>
      <c r="D40" s="110"/>
      <c r="E40" s="111"/>
      <c r="F40" s="112"/>
      <c r="G40" s="113"/>
      <c r="H40" s="114" t="str">
        <f t="shared" si="4"/>
        <v/>
      </c>
      <c r="I40" s="114" t="str">
        <f t="shared" si="5"/>
        <v/>
      </c>
      <c r="J40" s="114" t="str">
        <f t="shared" si="6"/>
        <v/>
      </c>
      <c r="K40" s="115"/>
      <c r="L40" s="115"/>
      <c r="M40" s="115"/>
      <c r="N40" s="115"/>
      <c r="O40" s="115"/>
      <c r="P40" s="115"/>
      <c r="Q40" s="116"/>
      <c r="R40" s="107"/>
      <c r="S40" s="117"/>
      <c r="T40" s="121" t="str">
        <f t="shared" si="7"/>
        <v/>
      </c>
      <c r="U40" s="117"/>
      <c r="V40" s="118" t="str">
        <f t="shared" si="8"/>
        <v xml:space="preserve"> / </v>
      </c>
    </row>
    <row r="41" spans="1:22" ht="21.95" customHeight="1" thickBot="1" x14ac:dyDescent="0.25">
      <c r="A41" s="107" t="str">
        <f t="shared" si="3"/>
        <v/>
      </c>
      <c r="B41" s="108"/>
      <c r="C41" s="109"/>
      <c r="D41" s="110"/>
      <c r="E41" s="111"/>
      <c r="F41" s="112"/>
      <c r="G41" s="113"/>
      <c r="H41" s="114" t="str">
        <f t="shared" si="4"/>
        <v/>
      </c>
      <c r="I41" s="114" t="str">
        <f t="shared" si="5"/>
        <v/>
      </c>
      <c r="J41" s="114" t="str">
        <f t="shared" si="6"/>
        <v/>
      </c>
      <c r="K41" s="115"/>
      <c r="L41" s="115"/>
      <c r="M41" s="115"/>
      <c r="N41" s="115"/>
      <c r="O41" s="115"/>
      <c r="P41" s="115"/>
      <c r="Q41" s="116"/>
      <c r="R41" s="107"/>
      <c r="S41" s="117"/>
      <c r="T41" s="121" t="str">
        <f t="shared" si="7"/>
        <v/>
      </c>
      <c r="U41" s="117"/>
      <c r="V41" s="118" t="str">
        <f t="shared" si="8"/>
        <v xml:space="preserve"> / </v>
      </c>
    </row>
    <row r="42" spans="1:22" ht="21.95" customHeight="1" thickBot="1" x14ac:dyDescent="0.25">
      <c r="A42" s="107" t="str">
        <f t="shared" si="3"/>
        <v/>
      </c>
      <c r="B42" s="108"/>
      <c r="C42" s="109"/>
      <c r="D42" s="110"/>
      <c r="E42" s="111"/>
      <c r="F42" s="112"/>
      <c r="G42" s="113"/>
      <c r="H42" s="114" t="str">
        <f t="shared" si="4"/>
        <v/>
      </c>
      <c r="I42" s="114" t="str">
        <f t="shared" si="5"/>
        <v/>
      </c>
      <c r="J42" s="114" t="str">
        <f t="shared" si="6"/>
        <v/>
      </c>
      <c r="K42" s="115"/>
      <c r="L42" s="115"/>
      <c r="M42" s="115"/>
      <c r="N42" s="115"/>
      <c r="O42" s="115"/>
      <c r="P42" s="115"/>
      <c r="Q42" s="116"/>
      <c r="R42" s="107"/>
      <c r="S42" s="117"/>
      <c r="T42" s="121" t="str">
        <f t="shared" si="7"/>
        <v/>
      </c>
      <c r="U42" s="117"/>
      <c r="V42" s="118" t="str">
        <f t="shared" si="8"/>
        <v xml:space="preserve"> / </v>
      </c>
    </row>
    <row r="43" spans="1:22" ht="21.95" customHeight="1" thickBot="1" x14ac:dyDescent="0.25">
      <c r="A43" s="107" t="str">
        <f t="shared" si="3"/>
        <v/>
      </c>
      <c r="B43" s="108"/>
      <c r="C43" s="109"/>
      <c r="D43" s="110"/>
      <c r="E43" s="111"/>
      <c r="F43" s="112"/>
      <c r="G43" s="113"/>
      <c r="H43" s="114" t="str">
        <f t="shared" si="4"/>
        <v/>
      </c>
      <c r="I43" s="114" t="str">
        <f t="shared" si="5"/>
        <v/>
      </c>
      <c r="J43" s="114" t="str">
        <f t="shared" si="6"/>
        <v/>
      </c>
      <c r="K43" s="115"/>
      <c r="L43" s="115"/>
      <c r="M43" s="115"/>
      <c r="N43" s="115"/>
      <c r="O43" s="115"/>
      <c r="P43" s="115"/>
      <c r="Q43" s="116"/>
      <c r="R43" s="107"/>
      <c r="S43" s="117"/>
      <c r="T43" s="121" t="str">
        <f t="shared" si="7"/>
        <v/>
      </c>
      <c r="U43" s="117"/>
      <c r="V43" s="118" t="str">
        <f t="shared" si="8"/>
        <v xml:space="preserve"> / </v>
      </c>
    </row>
    <row r="44" spans="1:22" ht="21.95" customHeight="1" thickBot="1" x14ac:dyDescent="0.25">
      <c r="A44" s="107" t="str">
        <f t="shared" si="3"/>
        <v/>
      </c>
      <c r="B44" s="108"/>
      <c r="C44" s="109"/>
      <c r="D44" s="110"/>
      <c r="E44" s="111"/>
      <c r="F44" s="112"/>
      <c r="G44" s="113"/>
      <c r="H44" s="114" t="str">
        <f t="shared" si="4"/>
        <v/>
      </c>
      <c r="I44" s="114" t="str">
        <f t="shared" si="5"/>
        <v/>
      </c>
      <c r="J44" s="114" t="str">
        <f t="shared" si="6"/>
        <v/>
      </c>
      <c r="K44" s="115"/>
      <c r="L44" s="115"/>
      <c r="M44" s="115"/>
      <c r="N44" s="115"/>
      <c r="O44" s="115"/>
      <c r="P44" s="115"/>
      <c r="Q44" s="116"/>
      <c r="R44" s="107"/>
      <c r="S44" s="117"/>
      <c r="T44" s="121" t="str">
        <f t="shared" si="7"/>
        <v/>
      </c>
      <c r="U44" s="117"/>
      <c r="V44" s="118" t="str">
        <f t="shared" si="8"/>
        <v xml:space="preserve"> / </v>
      </c>
    </row>
    <row r="45" spans="1:22" ht="21.95" customHeight="1" thickBot="1" x14ac:dyDescent="0.25">
      <c r="A45" s="107" t="str">
        <f t="shared" si="3"/>
        <v/>
      </c>
      <c r="B45" s="108"/>
      <c r="C45" s="109"/>
      <c r="D45" s="110"/>
      <c r="E45" s="111"/>
      <c r="F45" s="112"/>
      <c r="G45" s="113"/>
      <c r="H45" s="114" t="str">
        <f t="shared" si="4"/>
        <v/>
      </c>
      <c r="I45" s="114" t="str">
        <f t="shared" si="5"/>
        <v/>
      </c>
      <c r="J45" s="114" t="str">
        <f t="shared" si="6"/>
        <v/>
      </c>
      <c r="K45" s="115"/>
      <c r="L45" s="115"/>
      <c r="M45" s="115"/>
      <c r="N45" s="115"/>
      <c r="O45" s="115"/>
      <c r="P45" s="115"/>
      <c r="Q45" s="116"/>
      <c r="R45" s="107"/>
      <c r="S45" s="117"/>
      <c r="T45" s="121" t="str">
        <f t="shared" si="7"/>
        <v/>
      </c>
      <c r="U45" s="117"/>
      <c r="V45" s="118" t="str">
        <f t="shared" si="8"/>
        <v xml:space="preserve"> / </v>
      </c>
    </row>
    <row r="46" spans="1:22" ht="21.95" customHeight="1" x14ac:dyDescent="0.2"/>
    <row r="47" spans="1:22" ht="21.95" customHeight="1" x14ac:dyDescent="0.2"/>
    <row r="48" spans="1:22" ht="21.95" customHeight="1" x14ac:dyDescent="0.2"/>
    <row r="49" ht="21.95" customHeight="1" x14ac:dyDescent="0.2"/>
    <row r="50" ht="21.95" customHeight="1" x14ac:dyDescent="0.2"/>
    <row r="51" ht="21.95" customHeight="1" x14ac:dyDescent="0.2"/>
    <row r="52" ht="21.95" customHeight="1" x14ac:dyDescent="0.2"/>
    <row r="53" ht="21.95" customHeight="1" x14ac:dyDescent="0.2"/>
    <row r="54" ht="21.95" customHeight="1" x14ac:dyDescent="0.2"/>
    <row r="55" ht="21.95" customHeight="1" x14ac:dyDescent="0.2"/>
    <row r="56" ht="21.95" customHeight="1" x14ac:dyDescent="0.2"/>
    <row r="57" ht="21.95" customHeight="1" x14ac:dyDescent="0.2"/>
    <row r="58" ht="21.95" customHeight="1" x14ac:dyDescent="0.2"/>
    <row r="59" ht="21.95" customHeight="1" x14ac:dyDescent="0.2"/>
    <row r="60" ht="21.95" customHeight="1" x14ac:dyDescent="0.2"/>
    <row r="61" ht="21.95" customHeight="1" x14ac:dyDescent="0.2"/>
    <row r="62" ht="21.95" customHeight="1" x14ac:dyDescent="0.2"/>
    <row r="63" ht="21.95" customHeight="1" x14ac:dyDescent="0.2"/>
    <row r="6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sheetData>
  <mergeCells count="10">
    <mergeCell ref="F1:G1"/>
    <mergeCell ref="H1:I1"/>
    <mergeCell ref="AH1:AI1"/>
    <mergeCell ref="AJ1:AK1"/>
    <mergeCell ref="AL1:AN1"/>
    <mergeCell ref="H5:J5"/>
    <mergeCell ref="K5:M5"/>
    <mergeCell ref="V5:V6"/>
    <mergeCell ref="T5:T6"/>
    <mergeCell ref="U5:U6"/>
  </mergeCells>
  <conditionalFormatting sqref="E7:E45">
    <cfRule type="expression" dxfId="24" priority="1" stopIfTrue="1">
      <formula>OR(P7="باق",P7="باقية")</formula>
    </cfRule>
    <cfRule type="expression" dxfId="23" priority="2" stopIfTrue="1">
      <formula>OR(P7="باق ومنقطع",P7="باقية ومنقطعة")</formula>
    </cfRule>
  </conditionalFormatting>
  <conditionalFormatting sqref="N2:S3">
    <cfRule type="expression" dxfId="22" priority="15" stopIfTrue="1">
      <formula>OR($P$7="منازل",$P$7="محو آمية")</formula>
    </cfRule>
  </conditionalFormatting>
  <conditionalFormatting sqref="F7:F45">
    <cfRule type="expression" dxfId="21" priority="9" stopIfTrue="1">
      <formula>F7="ذكر"</formula>
    </cfRule>
    <cfRule type="expression" dxfId="20" priority="10" stopIfTrue="1">
      <formula>F7="أنثى"</formula>
    </cfRule>
  </conditionalFormatting>
  <conditionalFormatting sqref="A7:A45">
    <cfRule type="expression" dxfId="19" priority="4" stopIfTrue="1">
      <formula>OR(U7="له دور ثان في",U7="لها دور ثان في")</formula>
    </cfRule>
    <cfRule type="expression" dxfId="18" priority="5" stopIfTrue="1">
      <formula>OR(U7="ناجح",U7="ناجحه")</formula>
    </cfRule>
    <cfRule type="expression" dxfId="17" priority="6" stopIfTrue="1">
      <formula>OR(U7="منقول",U7="منقولة")</formula>
    </cfRule>
  </conditionalFormatting>
  <dataValidations count="7">
    <dataValidation type="textLength" operator="equal" allowBlank="1" showInputMessage="1" showErrorMessage="1" sqref="R7:R45 JN7 TJ7 ADF7 ANB7 AWX7 BGT7 BQP7 CAL7 CKH7 CUD7 DDZ7 DNV7 DXR7 EHN7 ERJ7 FBF7 FLB7 FUX7 GET7 GOP7 GYL7 HIH7 HSD7 IBZ7 ILV7 IVR7 JFN7 JPJ7 JZF7 KJB7 KSX7 LCT7 LMP7 LWL7 MGH7 MQD7 MZZ7 NJV7 NTR7 ODN7 ONJ7 OXF7 PHB7 PQX7 QAT7 QKP7 QUL7 REH7 ROD7 RXZ7 SHV7 SRR7 TBN7 TLJ7 TVF7 UFB7 UOX7 UYT7 VIP7 VSL7 WCH7 WMD7 WVZ7">
      <formula1>0</formula1>
    </dataValidation>
    <dataValidation type="list" allowBlank="1" showInputMessage="1" showErrorMessage="1" sqref="WWZ7 KN7 UJ7 AEF7 AOB7 AXX7 BHT7 BRP7 CBL7 CLH7 CVD7 DEZ7 DOV7 DYR7 EIN7 ESJ7 FCF7 FMB7 FVX7 GFT7 GPP7 GZL7 HJH7 HTD7 ICZ7 IMV7 IWR7 JGN7 JQJ7 KAF7 KKB7 KTX7 LDT7 LNP7 LXL7 MHH7 MRD7 NAZ7 NKV7 NUR7 OEN7 OOJ7 OYF7 PIB7 PRX7 QBT7 QLP7 QVL7 RFH7 RPD7 RYZ7 SIV7 SSR7 TCN7 TMJ7 TWF7 UGB7 UPX7 UZT7 VJP7 VTL7 WDH7 WND7">
      <formula1>"مستجد,مستجدة,منقول,منقولة,باق,باقية"</formula1>
    </dataValidation>
    <dataValidation type="list" allowBlank="1" showInputMessage="1" showErrorMessage="1" sqref="WWY7 KM7 UI7 AEE7 AOA7 AXW7 BHS7 BRO7 CBK7 CLG7 CVC7 DEY7 DOU7 DYQ7 EIM7 ESI7 FCE7 FMA7 FVW7 GFS7 GPO7 GZK7 HJG7 HTC7 ICY7 IMU7 IWQ7 JGM7 JQI7 KAE7 KKA7 KTW7 LDS7 LNO7 LXK7 MHG7 MRC7 NAY7 NKU7 NUQ7 OEM7 OOI7 OYE7 PIA7 PRW7 QBS7 QLO7 QVK7 RFG7 RPC7 RYY7 SIU7 SSQ7 TCM7 TMI7 TWE7 UGA7 UPW7 UZS7 VJO7 VTK7 WDG7 WNC7">
      <formula1>"مسلم,مسلمة,مسيحى,مسيحية"</formula1>
    </dataValidation>
    <dataValidation type="list" allowBlank="1" showInputMessage="1" showErrorMessage="1" sqref="WVN7 KD7 TZ7 ADV7 ANR7 AXN7 BHJ7 BRF7 CBB7 CKX7 CUT7 DEP7 DOL7 DYH7 EID7 ERZ7 FBV7 FLR7 FVN7 GFJ7 GPF7 GZB7 HIX7 HST7 ICP7 IML7 IWH7 JGD7 JPZ7 JZV7 KJR7 KTN7 LDJ7 LNF7 LXB7 MGX7 MQT7 NAP7 NKL7 NUH7 OED7 ONZ7 OXV7 PHR7 PRN7 QBJ7 QLF7 QVB7 REX7 ROT7 RYP7 SIL7 SSH7 TCD7 TLZ7 TVV7 UFR7 UPN7 UZJ7 VJF7 VTB7 WCX7 WMT7 WWP7 F7:F45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formula1>"ذكر,أنثى"</formula1>
    </dataValidation>
    <dataValidation type="list" allowBlank="1" showInputMessage="1" showErrorMessage="1" sqref="JL7 WVX7 WMB7 WCF7 VSJ7 VIN7 UYR7 UOV7 UEZ7 TVD7 TLH7 TBL7 SRP7 SHT7 RXX7 ROB7 REF7 QUJ7 QKN7 QAR7 PQV7 PGZ7 OXD7 ONH7 ODL7 NTP7 NJT7 MZX7 MQB7 MGF7 LWJ7 LMN7 LCR7 KSV7 KIZ7 JZD7 JPH7 JFL7 IVP7 ILT7 IBX7 HSB7 HIF7 GYJ7 GON7 GER7 FUV7 FKZ7 FBD7 ERH7 EHL7 DXP7 DNT7 DDX7 CUB7 CKF7 CAJ7 BQN7 BGR7 AWV7 AMZ7 ADD7 TH7">
      <formula1>IF(JB7="ذكر",$W$1:$W$6,$X$1:$X$6)</formula1>
    </dataValidation>
    <dataValidation type="list" allowBlank="1" showInputMessage="1" showErrorMessage="1" sqref="JJ7 WVV7 WLZ7 WCD7 VSH7 VIL7 UYP7 UOT7 UEX7 TVB7 TLF7 TBJ7 SRN7 SHR7 RXV7 RNZ7 RED7 QUH7 QKL7 QAP7 PQT7 PGX7 OXB7 ONF7 ODJ7 NTN7 NJR7 MZV7 MPZ7 MGD7 LWH7 LML7 LCP7 KST7 KIX7 JZB7 JPF7 JFJ7 IVN7 ILR7 IBV7 HRZ7 HID7 GYH7 GOL7 GEP7 FUT7 FKX7 FBB7 ERF7 EHJ7 DXN7 DNR7 DDV7 CTZ7 CKD7 CAH7 BQL7 BGP7 AWT7 AMX7 ADB7 TF7">
      <formula1>INDIRECT(IF(JB7="ذكر","جنسيةولد","جنسيةبنت"))</formula1>
    </dataValidation>
    <dataValidation type="list" allowBlank="1" showInputMessage="1" showErrorMessage="1" sqref="JK7 WVW7 WMA7 WCE7 VSI7 VIM7 UYQ7 UOU7 UEY7 TVC7 TLG7 TBK7 SRO7 SHS7 RXW7 ROA7 REE7 QUI7 QKM7 QAQ7 PQU7 PGY7 OXC7 ONG7 ODK7 NTO7 NJS7 MZW7 MQA7 MGE7 LWI7 LMM7 LCQ7 KSU7 KIY7 JZC7 JPG7 JFK7 IVO7 ILS7 IBW7 HSA7 HIE7 GYI7 GOM7 GEQ7 FUU7 FKY7 FBC7 ERG7 EHK7 DXO7 DNS7 DDW7 CUA7 CKE7 CAI7 BQM7 BGQ7 AWU7 AMY7 ADC7 TG7">
      <formula1>INDIRECT(IF(JB7="ذكر","ديانةولد","ديانةبنت"))</formula1>
    </dataValidation>
  </dataValidations>
  <pageMargins left="0.7" right="0.7" top="0.75" bottom="0.75" header="0.3" footer="0.3"/>
  <pageSetup paperSize="9"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29"/>
  <sheetViews>
    <sheetView rightToLeft="1" workbookViewId="0">
      <selection activeCell="J27" sqref="J27"/>
    </sheetView>
  </sheetViews>
  <sheetFormatPr defaultRowHeight="15" x14ac:dyDescent="0.2"/>
  <cols>
    <col min="1" max="1" width="9.44140625" customWidth="1"/>
    <col min="2" max="2" width="9.5546875" customWidth="1"/>
    <col min="3" max="3" width="6.109375" customWidth="1"/>
    <col min="4" max="4" width="7.44140625" customWidth="1"/>
    <col min="5" max="6" width="2.21875" customWidth="1"/>
    <col min="7" max="7" width="9.88671875" customWidth="1"/>
    <col min="8" max="8" width="9.44140625" customWidth="1"/>
    <col min="9" max="9" width="6.109375" customWidth="1"/>
    <col min="10" max="10" width="7.44140625" customWidth="1"/>
    <col min="11" max="12" width="2.21875" customWidth="1"/>
    <col min="13" max="14" width="9.44140625" customWidth="1"/>
    <col min="15" max="15" width="6.109375" customWidth="1"/>
    <col min="16" max="16" width="7.44140625" customWidth="1"/>
  </cols>
  <sheetData>
    <row r="1" spans="1:16" ht="20.25" x14ac:dyDescent="0.2">
      <c r="A1" s="409" t="str">
        <f>'بيانات المدرسة'!$B$3</f>
        <v>إدارة:... التعليمية</v>
      </c>
      <c r="B1" s="409"/>
      <c r="C1" s="409"/>
      <c r="D1" s="409"/>
      <c r="E1" s="301"/>
      <c r="F1" s="300"/>
      <c r="G1" s="409" t="str">
        <f>$A$1</f>
        <v>إدارة:... التعليمية</v>
      </c>
      <c r="H1" s="409"/>
      <c r="I1" s="409"/>
      <c r="J1" s="409"/>
      <c r="K1" s="299"/>
      <c r="L1" s="300"/>
      <c r="M1" s="409" t="str">
        <f>$A$1</f>
        <v>إدارة:... التعليمية</v>
      </c>
      <c r="N1" s="409"/>
      <c r="O1" s="409"/>
      <c r="P1" s="409"/>
    </row>
    <row r="2" spans="1:16" ht="20.25" x14ac:dyDescent="0.2">
      <c r="A2" s="409" t="str">
        <f>'بيانات المدرسة'!$B$4</f>
        <v>مدرسة / .........</v>
      </c>
      <c r="B2" s="409"/>
      <c r="C2" s="409"/>
      <c r="D2" s="409"/>
      <c r="E2" s="301"/>
      <c r="F2" s="300"/>
      <c r="G2" s="409" t="str">
        <f>$A$2</f>
        <v>مدرسة / .........</v>
      </c>
      <c r="H2" s="409"/>
      <c r="I2" s="409"/>
      <c r="J2" s="409"/>
      <c r="K2" s="302"/>
      <c r="L2" s="300"/>
      <c r="M2" s="409" t="str">
        <f>$A$2</f>
        <v>مدرسة / .........</v>
      </c>
      <c r="N2" s="409"/>
      <c r="O2" s="409"/>
      <c r="P2" s="409"/>
    </row>
    <row r="3" spans="1:16" ht="20.25" x14ac:dyDescent="0.2">
      <c r="A3" s="410" t="str">
        <f>'بيانات المدرسة'!$B$14</f>
        <v>امتحان الفصل الدراسي  الأول 2016 / 2017</v>
      </c>
      <c r="B3" s="410"/>
      <c r="C3" s="410"/>
      <c r="D3" s="410"/>
      <c r="E3" s="301"/>
      <c r="F3" s="300"/>
      <c r="G3" s="409" t="str">
        <f>$A$3</f>
        <v>امتحان الفصل الدراسي  الأول 2016 / 2017</v>
      </c>
      <c r="H3" s="409"/>
      <c r="I3" s="409"/>
      <c r="J3" s="409"/>
      <c r="K3" s="302"/>
      <c r="L3" s="300"/>
      <c r="M3" s="409" t="str">
        <f>$A$3</f>
        <v>امتحان الفصل الدراسي  الأول 2016 / 2017</v>
      </c>
      <c r="N3" s="409"/>
      <c r="O3" s="409"/>
      <c r="P3" s="409"/>
    </row>
    <row r="4" spans="1:16" ht="20.25" x14ac:dyDescent="0.2">
      <c r="A4" s="409" t="str">
        <f>'بيانات المدرسة'!$B$11</f>
        <v>الصف الخامس الإبتدائى</v>
      </c>
      <c r="B4" s="409"/>
      <c r="C4" s="303"/>
      <c r="D4" s="304" t="e">
        <v>#VALUE!</v>
      </c>
      <c r="E4" s="305"/>
      <c r="F4" s="305"/>
      <c r="G4" s="409" t="str">
        <f>$A$4</f>
        <v>الصف الخامس الإبتدائى</v>
      </c>
      <c r="H4" s="409"/>
      <c r="I4" s="303"/>
      <c r="J4" s="304" t="s">
        <v>401</v>
      </c>
      <c r="K4" s="299"/>
      <c r="L4" s="300"/>
      <c r="M4" s="409" t="str">
        <f>$A$4</f>
        <v>الصف الخامس الإبتدائى</v>
      </c>
      <c r="N4" s="409"/>
      <c r="O4" s="303"/>
      <c r="P4" s="304" t="s">
        <v>401</v>
      </c>
    </row>
    <row r="5" spans="1:16" ht="20.25" x14ac:dyDescent="0.2">
      <c r="A5" s="306" t="e">
        <f>IF(D4=1,"اسم الطالب","اسم الطالبة")</f>
        <v>#VALUE!</v>
      </c>
      <c r="B5" s="412"/>
      <c r="C5" s="413"/>
      <c r="D5" s="414"/>
      <c r="E5" s="307"/>
      <c r="F5" s="308"/>
      <c r="G5" s="306"/>
      <c r="H5" s="412"/>
      <c r="I5" s="413"/>
      <c r="J5" s="414"/>
      <c r="K5" s="301"/>
      <c r="L5" s="300"/>
      <c r="M5" s="306"/>
      <c r="N5" s="412"/>
      <c r="O5" s="413"/>
      <c r="P5" s="414"/>
    </row>
    <row r="6" spans="1:16" ht="20.25" x14ac:dyDescent="0.2">
      <c r="A6" s="306" t="s">
        <v>115</v>
      </c>
      <c r="B6" s="309"/>
      <c r="C6" s="309" t="s">
        <v>53</v>
      </c>
      <c r="D6" s="309"/>
      <c r="E6" s="307"/>
      <c r="F6" s="308"/>
      <c r="G6" s="306" t="s">
        <v>115</v>
      </c>
      <c r="H6" s="310"/>
      <c r="I6" s="309" t="s">
        <v>53</v>
      </c>
      <c r="J6" s="309"/>
      <c r="K6" s="301"/>
      <c r="L6" s="311"/>
      <c r="M6" s="306" t="s">
        <v>115</v>
      </c>
      <c r="N6" s="310"/>
      <c r="O6" s="309" t="s">
        <v>53</v>
      </c>
      <c r="P6" s="309"/>
    </row>
    <row r="7" spans="1:16" ht="20.25" x14ac:dyDescent="0.2">
      <c r="A7" s="415" t="s">
        <v>62</v>
      </c>
      <c r="B7" s="415"/>
      <c r="C7" s="309" t="s">
        <v>367</v>
      </c>
      <c r="D7" s="309"/>
      <c r="E7" s="312"/>
      <c r="F7" s="311"/>
      <c r="G7" s="415" t="s">
        <v>62</v>
      </c>
      <c r="H7" s="415"/>
      <c r="I7" s="309" t="str">
        <f>$C$7</f>
        <v>مقرها</v>
      </c>
      <c r="J7" s="309"/>
      <c r="K7" s="301"/>
      <c r="L7" s="311"/>
      <c r="M7" s="415" t="s">
        <v>62</v>
      </c>
      <c r="N7" s="415"/>
      <c r="O7" s="309" t="str">
        <f>$C$7</f>
        <v>مقرها</v>
      </c>
      <c r="P7" s="309"/>
    </row>
    <row r="8" spans="1:16" ht="20.25" x14ac:dyDescent="0.2">
      <c r="A8" s="411" t="str">
        <f>'بيانات المدرسة'!$B$6</f>
        <v>أ/   ........</v>
      </c>
      <c r="B8" s="411"/>
      <c r="C8" s="415">
        <v>0</v>
      </c>
      <c r="D8" s="415"/>
      <c r="E8" s="312"/>
      <c r="F8" s="311"/>
      <c r="G8" s="411" t="str">
        <f>$A$8</f>
        <v>أ/   ........</v>
      </c>
      <c r="H8" s="411"/>
      <c r="I8" s="411">
        <f>$C$8</f>
        <v>0</v>
      </c>
      <c r="J8" s="411"/>
      <c r="K8" s="301"/>
      <c r="L8" s="311"/>
      <c r="M8" s="411" t="str">
        <f>$A$8</f>
        <v>أ/   ........</v>
      </c>
      <c r="N8" s="411"/>
      <c r="O8" s="411">
        <f>C8</f>
        <v>0</v>
      </c>
      <c r="P8" s="411"/>
    </row>
    <row r="9" spans="1:16" ht="20.25" x14ac:dyDescent="0.2">
      <c r="A9" s="300"/>
      <c r="B9" s="300"/>
      <c r="C9" s="416" t="str">
        <f>'بيانات المدرسة'!$B$9</f>
        <v>أ/ ..............</v>
      </c>
      <c r="D9" s="416"/>
      <c r="E9" s="312"/>
      <c r="F9" s="311"/>
      <c r="G9" s="300"/>
      <c r="H9" s="300"/>
      <c r="I9" s="416" t="str">
        <f>$C$9</f>
        <v>أ/ ..............</v>
      </c>
      <c r="J9" s="416"/>
      <c r="K9" s="301"/>
      <c r="L9" s="311"/>
      <c r="M9" s="300"/>
      <c r="N9" s="300"/>
      <c r="O9" s="416" t="str">
        <f>$C$9</f>
        <v>أ/ ..............</v>
      </c>
      <c r="P9" s="416"/>
    </row>
    <row r="10" spans="1:16" ht="20.25" x14ac:dyDescent="0.2">
      <c r="A10" s="417" t="s">
        <v>368</v>
      </c>
      <c r="B10" s="416"/>
      <c r="C10" s="416"/>
      <c r="D10" s="416"/>
      <c r="E10" s="416"/>
      <c r="F10" s="416"/>
      <c r="G10" s="416"/>
      <c r="H10" s="416"/>
      <c r="I10" s="416"/>
      <c r="J10" s="416"/>
      <c r="K10" s="416"/>
      <c r="L10" s="416"/>
      <c r="M10" s="416"/>
      <c r="N10" s="416"/>
      <c r="O10" s="416"/>
      <c r="P10" s="416"/>
    </row>
    <row r="11" spans="1:16" ht="20.25" x14ac:dyDescent="0.2">
      <c r="A11" s="409" t="str">
        <f>$A$1</f>
        <v>إدارة:... التعليمية</v>
      </c>
      <c r="B11" s="409"/>
      <c r="C11" s="409"/>
      <c r="D11" s="409"/>
      <c r="E11" s="301"/>
      <c r="F11" s="300"/>
      <c r="G11" s="409" t="str">
        <f>$A$1</f>
        <v>إدارة:... التعليمية</v>
      </c>
      <c r="H11" s="409"/>
      <c r="I11" s="409"/>
      <c r="J11" s="409"/>
      <c r="K11" s="299"/>
      <c r="L11" s="300"/>
      <c r="M11" s="409" t="str">
        <f>$A$1</f>
        <v>إدارة:... التعليمية</v>
      </c>
      <c r="N11" s="409"/>
      <c r="O11" s="409"/>
      <c r="P11" s="409"/>
    </row>
    <row r="12" spans="1:16" ht="20.25" x14ac:dyDescent="0.2">
      <c r="A12" s="409" t="str">
        <f>$A$2</f>
        <v>مدرسة / .........</v>
      </c>
      <c r="B12" s="409"/>
      <c r="C12" s="409"/>
      <c r="D12" s="409"/>
      <c r="E12" s="301"/>
      <c r="F12" s="300"/>
      <c r="G12" s="409" t="str">
        <f>$A$2</f>
        <v>مدرسة / .........</v>
      </c>
      <c r="H12" s="409"/>
      <c r="I12" s="409"/>
      <c r="J12" s="409"/>
      <c r="K12" s="302"/>
      <c r="L12" s="300"/>
      <c r="M12" s="409" t="str">
        <f>$A$2</f>
        <v>مدرسة / .........</v>
      </c>
      <c r="N12" s="409"/>
      <c r="O12" s="409"/>
      <c r="P12" s="409"/>
    </row>
    <row r="13" spans="1:16" ht="20.25" x14ac:dyDescent="0.2">
      <c r="A13" s="409" t="str">
        <f>$A$3</f>
        <v>امتحان الفصل الدراسي  الأول 2016 / 2017</v>
      </c>
      <c r="B13" s="409"/>
      <c r="C13" s="409"/>
      <c r="D13" s="409"/>
      <c r="E13" s="301"/>
      <c r="F13" s="300"/>
      <c r="G13" s="409" t="str">
        <f>$A$3</f>
        <v>امتحان الفصل الدراسي  الأول 2016 / 2017</v>
      </c>
      <c r="H13" s="409"/>
      <c r="I13" s="409"/>
      <c r="J13" s="409"/>
      <c r="K13" s="302"/>
      <c r="L13" s="300"/>
      <c r="M13" s="409" t="str">
        <f>$A$3</f>
        <v>امتحان الفصل الدراسي  الأول 2016 / 2017</v>
      </c>
      <c r="N13" s="409"/>
      <c r="O13" s="409"/>
      <c r="P13" s="409"/>
    </row>
    <row r="14" spans="1:16" ht="20.25" x14ac:dyDescent="0.2">
      <c r="A14" s="409" t="str">
        <f>$A$4</f>
        <v>الصف الخامس الإبتدائى</v>
      </c>
      <c r="B14" s="409"/>
      <c r="C14" s="303"/>
      <c r="D14" s="304" t="s">
        <v>401</v>
      </c>
      <c r="E14" s="305"/>
      <c r="F14" s="305"/>
      <c r="G14" s="409" t="str">
        <f>$A$4</f>
        <v>الصف الخامس الإبتدائى</v>
      </c>
      <c r="H14" s="409"/>
      <c r="I14" s="303"/>
      <c r="J14" s="304" t="s">
        <v>401</v>
      </c>
      <c r="K14" s="299"/>
      <c r="L14" s="300"/>
      <c r="M14" s="409" t="str">
        <f>$A$4</f>
        <v>الصف الخامس الإبتدائى</v>
      </c>
      <c r="N14" s="409"/>
      <c r="O14" s="303"/>
      <c r="P14" s="304" t="s">
        <v>401</v>
      </c>
    </row>
    <row r="15" spans="1:16" ht="20.25" x14ac:dyDescent="0.2">
      <c r="A15" s="306"/>
      <c r="B15" s="412"/>
      <c r="C15" s="413"/>
      <c r="D15" s="414"/>
      <c r="E15" s="307"/>
      <c r="F15" s="308"/>
      <c r="G15" s="306"/>
      <c r="H15" s="412"/>
      <c r="I15" s="413"/>
      <c r="J15" s="414"/>
      <c r="K15" s="301"/>
      <c r="L15" s="300"/>
      <c r="M15" s="306"/>
      <c r="N15" s="412"/>
      <c r="O15" s="413"/>
      <c r="P15" s="414"/>
    </row>
    <row r="16" spans="1:16" ht="20.25" x14ac:dyDescent="0.2">
      <c r="A16" s="306" t="s">
        <v>115</v>
      </c>
      <c r="B16" s="309"/>
      <c r="C16" s="309" t="s">
        <v>53</v>
      </c>
      <c r="D16" s="309"/>
      <c r="E16" s="307"/>
      <c r="F16" s="308"/>
      <c r="G16" s="306" t="s">
        <v>115</v>
      </c>
      <c r="H16" s="310"/>
      <c r="I16" s="309" t="s">
        <v>53</v>
      </c>
      <c r="J16" s="309"/>
      <c r="K16" s="301"/>
      <c r="L16" s="311"/>
      <c r="M16" s="306" t="s">
        <v>115</v>
      </c>
      <c r="N16" s="310"/>
      <c r="O16" s="309" t="s">
        <v>53</v>
      </c>
      <c r="P16" s="309"/>
    </row>
    <row r="17" spans="1:16" ht="20.25" x14ac:dyDescent="0.2">
      <c r="A17" s="415" t="s">
        <v>62</v>
      </c>
      <c r="B17" s="415"/>
      <c r="C17" s="306" t="str">
        <f>$C$7</f>
        <v>مقرها</v>
      </c>
      <c r="D17" s="309"/>
      <c r="E17" s="312"/>
      <c r="F17" s="311"/>
      <c r="G17" s="415" t="s">
        <v>62</v>
      </c>
      <c r="H17" s="415"/>
      <c r="I17" s="309" t="str">
        <f>$C$7</f>
        <v>مقرها</v>
      </c>
      <c r="J17" s="309"/>
      <c r="K17" s="301"/>
      <c r="L17" s="311"/>
      <c r="M17" s="415" t="s">
        <v>62</v>
      </c>
      <c r="N17" s="415"/>
      <c r="O17" s="309" t="str">
        <f>$C$7</f>
        <v>مقرها</v>
      </c>
      <c r="P17" s="309"/>
    </row>
    <row r="18" spans="1:16" ht="20.25" x14ac:dyDescent="0.2">
      <c r="A18" s="411" t="str">
        <f>$A$8</f>
        <v>أ/   ........</v>
      </c>
      <c r="B18" s="411"/>
      <c r="C18" s="415">
        <f>$C$8</f>
        <v>0</v>
      </c>
      <c r="D18" s="415"/>
      <c r="E18" s="312"/>
      <c r="F18" s="311"/>
      <c r="G18" s="411" t="str">
        <f>$A$8</f>
        <v>أ/   ........</v>
      </c>
      <c r="H18" s="411"/>
      <c r="I18" s="411">
        <f>$C$8</f>
        <v>0</v>
      </c>
      <c r="J18" s="411"/>
      <c r="K18" s="301"/>
      <c r="L18" s="311"/>
      <c r="M18" s="411" t="str">
        <f>$A$8</f>
        <v>أ/   ........</v>
      </c>
      <c r="N18" s="411"/>
      <c r="O18" s="411">
        <f>C18</f>
        <v>0</v>
      </c>
      <c r="P18" s="411"/>
    </row>
    <row r="19" spans="1:16" ht="20.25" x14ac:dyDescent="0.2">
      <c r="A19" s="313"/>
      <c r="B19" s="313"/>
      <c r="C19" s="416" t="s">
        <v>369</v>
      </c>
      <c r="D19" s="416"/>
      <c r="E19" s="312"/>
      <c r="F19" s="311"/>
      <c r="G19" s="313"/>
      <c r="H19" s="313"/>
      <c r="I19" s="416" t="str">
        <f>$C$9</f>
        <v>أ/ ..............</v>
      </c>
      <c r="J19" s="416"/>
      <c r="K19" s="301"/>
      <c r="L19" s="311"/>
      <c r="M19" s="313"/>
      <c r="N19" s="313"/>
      <c r="O19" s="416" t="str">
        <f>$C$9</f>
        <v>أ/ ..............</v>
      </c>
      <c r="P19" s="416"/>
    </row>
    <row r="20" spans="1:16" ht="20.25" x14ac:dyDescent="0.2">
      <c r="A20" s="417" t="s">
        <v>368</v>
      </c>
      <c r="B20" s="416"/>
      <c r="C20" s="416"/>
      <c r="D20" s="416"/>
      <c r="E20" s="416"/>
      <c r="F20" s="416"/>
      <c r="G20" s="416"/>
      <c r="H20" s="416"/>
      <c r="I20" s="416"/>
      <c r="J20" s="416"/>
      <c r="K20" s="416"/>
      <c r="L20" s="416"/>
      <c r="M20" s="416"/>
      <c r="N20" s="416"/>
      <c r="O20" s="416"/>
      <c r="P20" s="416"/>
    </row>
    <row r="21" spans="1:16" ht="20.25" x14ac:dyDescent="0.2">
      <c r="A21" s="409" t="str">
        <f>$A$1</f>
        <v>إدارة:... التعليمية</v>
      </c>
      <c r="B21" s="409"/>
      <c r="C21" s="409"/>
      <c r="D21" s="409"/>
      <c r="E21" s="301"/>
      <c r="F21" s="300"/>
      <c r="G21" s="409" t="str">
        <f>$A$1</f>
        <v>إدارة:... التعليمية</v>
      </c>
      <c r="H21" s="409"/>
      <c r="I21" s="409"/>
      <c r="J21" s="409"/>
      <c r="K21" s="299"/>
      <c r="L21" s="300"/>
      <c r="M21" s="409" t="str">
        <f>$A$1</f>
        <v>إدارة:... التعليمية</v>
      </c>
      <c r="N21" s="409"/>
      <c r="O21" s="409"/>
      <c r="P21" s="409"/>
    </row>
    <row r="22" spans="1:16" ht="20.25" x14ac:dyDescent="0.2">
      <c r="A22" s="409" t="str">
        <f>$A$2</f>
        <v>مدرسة / .........</v>
      </c>
      <c r="B22" s="409"/>
      <c r="C22" s="409"/>
      <c r="D22" s="409"/>
      <c r="E22" s="301"/>
      <c r="F22" s="300"/>
      <c r="G22" s="409" t="str">
        <f>$A$2</f>
        <v>مدرسة / .........</v>
      </c>
      <c r="H22" s="409"/>
      <c r="I22" s="409"/>
      <c r="J22" s="409"/>
      <c r="K22" s="302"/>
      <c r="L22" s="300"/>
      <c r="M22" s="409" t="str">
        <f>$A$2</f>
        <v>مدرسة / .........</v>
      </c>
      <c r="N22" s="409"/>
      <c r="O22" s="409"/>
      <c r="P22" s="409"/>
    </row>
    <row r="23" spans="1:16" ht="20.25" x14ac:dyDescent="0.2">
      <c r="A23" s="409" t="str">
        <f>$A$3</f>
        <v>امتحان الفصل الدراسي  الأول 2016 / 2017</v>
      </c>
      <c r="B23" s="409"/>
      <c r="C23" s="409"/>
      <c r="D23" s="409"/>
      <c r="E23" s="301"/>
      <c r="F23" s="300"/>
      <c r="G23" s="409" t="str">
        <f>$A$3</f>
        <v>امتحان الفصل الدراسي  الأول 2016 / 2017</v>
      </c>
      <c r="H23" s="409"/>
      <c r="I23" s="409"/>
      <c r="J23" s="409"/>
      <c r="K23" s="302"/>
      <c r="L23" s="300"/>
      <c r="M23" s="409" t="str">
        <f>$A$3</f>
        <v>امتحان الفصل الدراسي  الأول 2016 / 2017</v>
      </c>
      <c r="N23" s="409"/>
      <c r="O23" s="409"/>
      <c r="P23" s="409"/>
    </row>
    <row r="24" spans="1:16" ht="20.25" x14ac:dyDescent="0.2">
      <c r="A24" s="409" t="str">
        <f>$A$4</f>
        <v>الصف الخامس الإبتدائى</v>
      </c>
      <c r="B24" s="409"/>
      <c r="C24" s="303"/>
      <c r="D24" s="314" t="s">
        <v>401</v>
      </c>
      <c r="E24" s="305"/>
      <c r="F24" s="305"/>
      <c r="G24" s="409" t="str">
        <f>$A$4</f>
        <v>الصف الخامس الإبتدائى</v>
      </c>
      <c r="H24" s="409"/>
      <c r="I24" s="303"/>
      <c r="J24" s="314" t="s">
        <v>401</v>
      </c>
      <c r="K24" s="299"/>
      <c r="L24" s="300"/>
      <c r="M24" s="409" t="str">
        <f>$A$4</f>
        <v>الصف الخامس الإبتدائى</v>
      </c>
      <c r="N24" s="409"/>
      <c r="O24" s="303"/>
      <c r="P24" s="304" t="s">
        <v>401</v>
      </c>
    </row>
    <row r="25" spans="1:16" ht="20.25" x14ac:dyDescent="0.2">
      <c r="A25" s="306"/>
      <c r="B25" s="412"/>
      <c r="C25" s="413"/>
      <c r="D25" s="414"/>
      <c r="E25" s="307"/>
      <c r="F25" s="308"/>
      <c r="G25" s="306"/>
      <c r="H25" s="412"/>
      <c r="I25" s="413"/>
      <c r="J25" s="414"/>
      <c r="K25" s="301"/>
      <c r="L25" s="300"/>
      <c r="M25" s="306"/>
      <c r="N25" s="412"/>
      <c r="O25" s="413"/>
      <c r="P25" s="414"/>
    </row>
    <row r="26" spans="1:16" ht="20.25" x14ac:dyDescent="0.2">
      <c r="A26" s="306" t="s">
        <v>115</v>
      </c>
      <c r="B26" s="309"/>
      <c r="C26" s="309" t="s">
        <v>53</v>
      </c>
      <c r="D26" s="309"/>
      <c r="E26" s="307"/>
      <c r="F26" s="308"/>
      <c r="G26" s="306" t="s">
        <v>115</v>
      </c>
      <c r="H26" s="310"/>
      <c r="I26" s="309" t="s">
        <v>53</v>
      </c>
      <c r="J26" s="309"/>
      <c r="K26" s="301"/>
      <c r="L26" s="311"/>
      <c r="M26" s="306" t="s">
        <v>115</v>
      </c>
      <c r="N26" s="310"/>
      <c r="O26" s="309" t="s">
        <v>53</v>
      </c>
      <c r="P26" s="309"/>
    </row>
    <row r="27" spans="1:16" ht="20.25" x14ac:dyDescent="0.2">
      <c r="A27" s="415" t="s">
        <v>62</v>
      </c>
      <c r="B27" s="415"/>
      <c r="C27" s="306" t="str">
        <f>$C$7</f>
        <v>مقرها</v>
      </c>
      <c r="D27" s="309"/>
      <c r="E27" s="312"/>
      <c r="F27" s="311"/>
      <c r="G27" s="415" t="s">
        <v>62</v>
      </c>
      <c r="H27" s="415"/>
      <c r="I27" s="309" t="str">
        <f>$C$7</f>
        <v>مقرها</v>
      </c>
      <c r="J27" s="309"/>
      <c r="K27" s="301"/>
      <c r="L27" s="311"/>
      <c r="M27" s="415" t="s">
        <v>62</v>
      </c>
      <c r="N27" s="415"/>
      <c r="O27" s="309" t="str">
        <f>$C$7</f>
        <v>مقرها</v>
      </c>
      <c r="P27" s="309"/>
    </row>
    <row r="28" spans="1:16" ht="20.25" x14ac:dyDescent="0.2">
      <c r="A28" s="411" t="str">
        <f>$A$8</f>
        <v>أ/   ........</v>
      </c>
      <c r="B28" s="411"/>
      <c r="C28" s="415">
        <f>$C$8</f>
        <v>0</v>
      </c>
      <c r="D28" s="415"/>
      <c r="E28" s="312"/>
      <c r="F28" s="311"/>
      <c r="G28" s="411" t="str">
        <f>$A$8</f>
        <v>أ/   ........</v>
      </c>
      <c r="H28" s="411"/>
      <c r="I28" s="411">
        <f>$C$8</f>
        <v>0</v>
      </c>
      <c r="J28" s="411"/>
      <c r="K28" s="301"/>
      <c r="L28" s="311"/>
      <c r="M28" s="411" t="str">
        <f>$A$8</f>
        <v>أ/   ........</v>
      </c>
      <c r="N28" s="411"/>
      <c r="O28" s="411">
        <f>$C$8</f>
        <v>0</v>
      </c>
      <c r="P28" s="411"/>
    </row>
    <row r="29" spans="1:16" ht="20.25" x14ac:dyDescent="0.2">
      <c r="A29" s="313"/>
      <c r="B29" s="313"/>
      <c r="C29" s="416" t="str">
        <f>$C$9</f>
        <v>أ/ ..............</v>
      </c>
      <c r="D29" s="416"/>
      <c r="E29" s="312"/>
      <c r="F29" s="311"/>
      <c r="G29" s="313"/>
      <c r="H29" s="313"/>
      <c r="I29" s="416" t="str">
        <f>$C$9</f>
        <v>أ/ ..............</v>
      </c>
      <c r="J29" s="416"/>
      <c r="K29" s="301"/>
      <c r="L29" s="311"/>
      <c r="M29" s="313"/>
      <c r="N29" s="313"/>
      <c r="O29" s="416" t="str">
        <f>$C$9</f>
        <v>أ/ ..............</v>
      </c>
      <c r="P29" s="416"/>
    </row>
  </sheetData>
  <mergeCells count="83">
    <mergeCell ref="O28:P28"/>
    <mergeCell ref="C29:D29"/>
    <mergeCell ref="I29:J29"/>
    <mergeCell ref="O29:P29"/>
    <mergeCell ref="A27:B27"/>
    <mergeCell ref="G27:H27"/>
    <mergeCell ref="M27:N27"/>
    <mergeCell ref="A28:B28"/>
    <mergeCell ref="C28:D28"/>
    <mergeCell ref="G28:H28"/>
    <mergeCell ref="I28:J28"/>
    <mergeCell ref="M28:N28"/>
    <mergeCell ref="A24:B24"/>
    <mergeCell ref="G24:H24"/>
    <mergeCell ref="M24:N24"/>
    <mergeCell ref="B25:D25"/>
    <mergeCell ref="H25:J25"/>
    <mergeCell ref="N25:P25"/>
    <mergeCell ref="A22:D22"/>
    <mergeCell ref="G22:J22"/>
    <mergeCell ref="M22:P22"/>
    <mergeCell ref="A23:D23"/>
    <mergeCell ref="G23:J23"/>
    <mergeCell ref="M23:P23"/>
    <mergeCell ref="A21:D21"/>
    <mergeCell ref="G21:J21"/>
    <mergeCell ref="M21:P21"/>
    <mergeCell ref="A17:B17"/>
    <mergeCell ref="G17:H17"/>
    <mergeCell ref="M17:N17"/>
    <mergeCell ref="A18:B18"/>
    <mergeCell ref="C18:D18"/>
    <mergeCell ref="G18:H18"/>
    <mergeCell ref="I18:J18"/>
    <mergeCell ref="M18:N18"/>
    <mergeCell ref="O18:P18"/>
    <mergeCell ref="C19:D19"/>
    <mergeCell ref="I19:J19"/>
    <mergeCell ref="O19:P19"/>
    <mergeCell ref="A20:P20"/>
    <mergeCell ref="A14:B14"/>
    <mergeCell ref="G14:H14"/>
    <mergeCell ref="M14:N14"/>
    <mergeCell ref="B15:D15"/>
    <mergeCell ref="H15:J15"/>
    <mergeCell ref="N15:P15"/>
    <mergeCell ref="A12:D12"/>
    <mergeCell ref="G12:J12"/>
    <mergeCell ref="M12:P12"/>
    <mergeCell ref="A13:D13"/>
    <mergeCell ref="G13:J13"/>
    <mergeCell ref="M13:P13"/>
    <mergeCell ref="C9:D9"/>
    <mergeCell ref="I9:J9"/>
    <mergeCell ref="O9:P9"/>
    <mergeCell ref="A10:P10"/>
    <mergeCell ref="A11:D11"/>
    <mergeCell ref="G11:J11"/>
    <mergeCell ref="M11:P11"/>
    <mergeCell ref="O8:P8"/>
    <mergeCell ref="B5:D5"/>
    <mergeCell ref="H5:J5"/>
    <mergeCell ref="N5:P5"/>
    <mergeCell ref="A7:B7"/>
    <mergeCell ref="G7:H7"/>
    <mergeCell ref="M7:N7"/>
    <mergeCell ref="A8:B8"/>
    <mergeCell ref="C8:D8"/>
    <mergeCell ref="G8:H8"/>
    <mergeCell ref="I8:J8"/>
    <mergeCell ref="M8:N8"/>
    <mergeCell ref="A3:D3"/>
    <mergeCell ref="G3:J3"/>
    <mergeCell ref="M3:P3"/>
    <mergeCell ref="A4:B4"/>
    <mergeCell ref="G4:H4"/>
    <mergeCell ref="M4:N4"/>
    <mergeCell ref="A1:D1"/>
    <mergeCell ref="G1:J1"/>
    <mergeCell ref="M1:P1"/>
    <mergeCell ref="A2:D2"/>
    <mergeCell ref="G2:J2"/>
    <mergeCell ref="M2:P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rightToLeft="1" workbookViewId="0">
      <selection activeCell="C11" sqref="C11"/>
    </sheetView>
  </sheetViews>
  <sheetFormatPr defaultRowHeight="1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T212"/>
  <sheetViews>
    <sheetView rightToLeft="1" tabSelected="1" showOutlineSymbols="0" view="pageBreakPreview" zoomScale="115" zoomScaleNormal="125" workbookViewId="0">
      <pane xSplit="1" ySplit="6" topLeftCell="B7" activePane="bottomRight" state="frozen"/>
      <selection activeCell="A27" sqref="A27:IV65536"/>
      <selection pane="topRight" activeCell="A27" sqref="A27:IV65536"/>
      <selection pane="bottomLeft" activeCell="A27" sqref="A27:IV65536"/>
      <selection pane="bottomRight"/>
    </sheetView>
  </sheetViews>
  <sheetFormatPr defaultColWidth="0" defaultRowHeight="18" customHeight="1" x14ac:dyDescent="0.2"/>
  <cols>
    <col min="1" max="1" width="1.77734375" style="329" customWidth="1"/>
    <col min="2" max="2" width="2.88671875" style="329" customWidth="1"/>
    <col min="3" max="3" width="14.5546875" style="329" customWidth="1"/>
    <col min="4" max="5" width="3.6640625" style="329" customWidth="1"/>
    <col min="6" max="12" width="5.21875" style="329" customWidth="1"/>
    <col min="13" max="15" width="5" style="329" customWidth="1"/>
    <col min="16" max="16" width="5" style="332" customWidth="1"/>
    <col min="17" max="17" width="5.5546875" style="332" customWidth="1"/>
    <col min="18" max="18" width="13" style="332" hidden="1" customWidth="1"/>
    <col min="19" max="19" width="0" style="332" hidden="1" customWidth="1"/>
    <col min="20" max="20" width="3.33203125" style="332" hidden="1" customWidth="1"/>
    <col min="21" max="256" width="0" style="329" hidden="1"/>
    <col min="257" max="257" width="1.77734375" style="329" customWidth="1"/>
    <col min="258" max="258" width="2.88671875" style="329" customWidth="1"/>
    <col min="259" max="259" width="14.5546875" style="329" customWidth="1"/>
    <col min="260" max="261" width="3.6640625" style="329" customWidth="1"/>
    <col min="262" max="268" width="5.21875" style="329" customWidth="1"/>
    <col min="269" max="272" width="5" style="329" customWidth="1"/>
    <col min="273" max="273" width="1.109375" style="329" customWidth="1"/>
    <col min="274" max="276" width="0" style="329" hidden="1" customWidth="1"/>
    <col min="277" max="512" width="0" style="329" hidden="1"/>
    <col min="513" max="513" width="1.77734375" style="329" customWidth="1"/>
    <col min="514" max="514" width="2.88671875" style="329" customWidth="1"/>
    <col min="515" max="515" width="14.5546875" style="329" customWidth="1"/>
    <col min="516" max="517" width="3.6640625" style="329" customWidth="1"/>
    <col min="518" max="524" width="5.21875" style="329" customWidth="1"/>
    <col min="525" max="528" width="5" style="329" customWidth="1"/>
    <col min="529" max="529" width="1.109375" style="329" customWidth="1"/>
    <col min="530" max="532" width="0" style="329" hidden="1" customWidth="1"/>
    <col min="533" max="768" width="0" style="329" hidden="1"/>
    <col min="769" max="769" width="1.77734375" style="329" customWidth="1"/>
    <col min="770" max="770" width="2.88671875" style="329" customWidth="1"/>
    <col min="771" max="771" width="14.5546875" style="329" customWidth="1"/>
    <col min="772" max="773" width="3.6640625" style="329" customWidth="1"/>
    <col min="774" max="780" width="5.21875" style="329" customWidth="1"/>
    <col min="781" max="784" width="5" style="329" customWidth="1"/>
    <col min="785" max="785" width="1.109375" style="329" customWidth="1"/>
    <col min="786" max="788" width="0" style="329" hidden="1" customWidth="1"/>
    <col min="789" max="1024" width="0" style="329" hidden="1"/>
    <col min="1025" max="1025" width="1.77734375" style="329" customWidth="1"/>
    <col min="1026" max="1026" width="2.88671875" style="329" customWidth="1"/>
    <col min="1027" max="1027" width="14.5546875" style="329" customWidth="1"/>
    <col min="1028" max="1029" width="3.6640625" style="329" customWidth="1"/>
    <col min="1030" max="1036" width="5.21875" style="329" customWidth="1"/>
    <col min="1037" max="1040" width="5" style="329" customWidth="1"/>
    <col min="1041" max="1041" width="1.109375" style="329" customWidth="1"/>
    <col min="1042" max="1044" width="0" style="329" hidden="1" customWidth="1"/>
    <col min="1045" max="1280" width="0" style="329" hidden="1"/>
    <col min="1281" max="1281" width="1.77734375" style="329" customWidth="1"/>
    <col min="1282" max="1282" width="2.88671875" style="329" customWidth="1"/>
    <col min="1283" max="1283" width="14.5546875" style="329" customWidth="1"/>
    <col min="1284" max="1285" width="3.6640625" style="329" customWidth="1"/>
    <col min="1286" max="1292" width="5.21875" style="329" customWidth="1"/>
    <col min="1293" max="1296" width="5" style="329" customWidth="1"/>
    <col min="1297" max="1297" width="1.109375" style="329" customWidth="1"/>
    <col min="1298" max="1300" width="0" style="329" hidden="1" customWidth="1"/>
    <col min="1301" max="1536" width="0" style="329" hidden="1"/>
    <col min="1537" max="1537" width="1.77734375" style="329" customWidth="1"/>
    <col min="1538" max="1538" width="2.88671875" style="329" customWidth="1"/>
    <col min="1539" max="1539" width="14.5546875" style="329" customWidth="1"/>
    <col min="1540" max="1541" width="3.6640625" style="329" customWidth="1"/>
    <col min="1542" max="1548" width="5.21875" style="329" customWidth="1"/>
    <col min="1549" max="1552" width="5" style="329" customWidth="1"/>
    <col min="1553" max="1553" width="1.109375" style="329" customWidth="1"/>
    <col min="1554" max="1556" width="0" style="329" hidden="1" customWidth="1"/>
    <col min="1557" max="1792" width="0" style="329" hidden="1"/>
    <col min="1793" max="1793" width="1.77734375" style="329" customWidth="1"/>
    <col min="1794" max="1794" width="2.88671875" style="329" customWidth="1"/>
    <col min="1795" max="1795" width="14.5546875" style="329" customWidth="1"/>
    <col min="1796" max="1797" width="3.6640625" style="329" customWidth="1"/>
    <col min="1798" max="1804" width="5.21875" style="329" customWidth="1"/>
    <col min="1805" max="1808" width="5" style="329" customWidth="1"/>
    <col min="1809" max="1809" width="1.109375" style="329" customWidth="1"/>
    <col min="1810" max="1812" width="0" style="329" hidden="1" customWidth="1"/>
    <col min="1813" max="2048" width="0" style="329" hidden="1"/>
    <col min="2049" max="2049" width="1.77734375" style="329" customWidth="1"/>
    <col min="2050" max="2050" width="2.88671875" style="329" customWidth="1"/>
    <col min="2051" max="2051" width="14.5546875" style="329" customWidth="1"/>
    <col min="2052" max="2053" width="3.6640625" style="329" customWidth="1"/>
    <col min="2054" max="2060" width="5.21875" style="329" customWidth="1"/>
    <col min="2061" max="2064" width="5" style="329" customWidth="1"/>
    <col min="2065" max="2065" width="1.109375" style="329" customWidth="1"/>
    <col min="2066" max="2068" width="0" style="329" hidden="1" customWidth="1"/>
    <col min="2069" max="2304" width="0" style="329" hidden="1"/>
    <col min="2305" max="2305" width="1.77734375" style="329" customWidth="1"/>
    <col min="2306" max="2306" width="2.88671875" style="329" customWidth="1"/>
    <col min="2307" max="2307" width="14.5546875" style="329" customWidth="1"/>
    <col min="2308" max="2309" width="3.6640625" style="329" customWidth="1"/>
    <col min="2310" max="2316" width="5.21875" style="329" customWidth="1"/>
    <col min="2317" max="2320" width="5" style="329" customWidth="1"/>
    <col min="2321" max="2321" width="1.109375" style="329" customWidth="1"/>
    <col min="2322" max="2324" width="0" style="329" hidden="1" customWidth="1"/>
    <col min="2325" max="2560" width="0" style="329" hidden="1"/>
    <col min="2561" max="2561" width="1.77734375" style="329" customWidth="1"/>
    <col min="2562" max="2562" width="2.88671875" style="329" customWidth="1"/>
    <col min="2563" max="2563" width="14.5546875" style="329" customWidth="1"/>
    <col min="2564" max="2565" width="3.6640625" style="329" customWidth="1"/>
    <col min="2566" max="2572" width="5.21875" style="329" customWidth="1"/>
    <col min="2573" max="2576" width="5" style="329" customWidth="1"/>
    <col min="2577" max="2577" width="1.109375" style="329" customWidth="1"/>
    <col min="2578" max="2580" width="0" style="329" hidden="1" customWidth="1"/>
    <col min="2581" max="2816" width="0" style="329" hidden="1"/>
    <col min="2817" max="2817" width="1.77734375" style="329" customWidth="1"/>
    <col min="2818" max="2818" width="2.88671875" style="329" customWidth="1"/>
    <col min="2819" max="2819" width="14.5546875" style="329" customWidth="1"/>
    <col min="2820" max="2821" width="3.6640625" style="329" customWidth="1"/>
    <col min="2822" max="2828" width="5.21875" style="329" customWidth="1"/>
    <col min="2829" max="2832" width="5" style="329" customWidth="1"/>
    <col min="2833" max="2833" width="1.109375" style="329" customWidth="1"/>
    <col min="2834" max="2836" width="0" style="329" hidden="1" customWidth="1"/>
    <col min="2837" max="3072" width="0" style="329" hidden="1"/>
    <col min="3073" max="3073" width="1.77734375" style="329" customWidth="1"/>
    <col min="3074" max="3074" width="2.88671875" style="329" customWidth="1"/>
    <col min="3075" max="3075" width="14.5546875" style="329" customWidth="1"/>
    <col min="3076" max="3077" width="3.6640625" style="329" customWidth="1"/>
    <col min="3078" max="3084" width="5.21875" style="329" customWidth="1"/>
    <col min="3085" max="3088" width="5" style="329" customWidth="1"/>
    <col min="3089" max="3089" width="1.109375" style="329" customWidth="1"/>
    <col min="3090" max="3092" width="0" style="329" hidden="1" customWidth="1"/>
    <col min="3093" max="3328" width="0" style="329" hidden="1"/>
    <col min="3329" max="3329" width="1.77734375" style="329" customWidth="1"/>
    <col min="3330" max="3330" width="2.88671875" style="329" customWidth="1"/>
    <col min="3331" max="3331" width="14.5546875" style="329" customWidth="1"/>
    <col min="3332" max="3333" width="3.6640625" style="329" customWidth="1"/>
    <col min="3334" max="3340" width="5.21875" style="329" customWidth="1"/>
    <col min="3341" max="3344" width="5" style="329" customWidth="1"/>
    <col min="3345" max="3345" width="1.109375" style="329" customWidth="1"/>
    <col min="3346" max="3348" width="0" style="329" hidden="1" customWidth="1"/>
    <col min="3349" max="3584" width="0" style="329" hidden="1"/>
    <col min="3585" max="3585" width="1.77734375" style="329" customWidth="1"/>
    <col min="3586" max="3586" width="2.88671875" style="329" customWidth="1"/>
    <col min="3587" max="3587" width="14.5546875" style="329" customWidth="1"/>
    <col min="3588" max="3589" width="3.6640625" style="329" customWidth="1"/>
    <col min="3590" max="3596" width="5.21875" style="329" customWidth="1"/>
    <col min="3597" max="3600" width="5" style="329" customWidth="1"/>
    <col min="3601" max="3601" width="1.109375" style="329" customWidth="1"/>
    <col min="3602" max="3604" width="0" style="329" hidden="1" customWidth="1"/>
    <col min="3605" max="3840" width="0" style="329" hidden="1"/>
    <col min="3841" max="3841" width="1.77734375" style="329" customWidth="1"/>
    <col min="3842" max="3842" width="2.88671875" style="329" customWidth="1"/>
    <col min="3843" max="3843" width="14.5546875" style="329" customWidth="1"/>
    <col min="3844" max="3845" width="3.6640625" style="329" customWidth="1"/>
    <col min="3846" max="3852" width="5.21875" style="329" customWidth="1"/>
    <col min="3853" max="3856" width="5" style="329" customWidth="1"/>
    <col min="3857" max="3857" width="1.109375" style="329" customWidth="1"/>
    <col min="3858" max="3860" width="0" style="329" hidden="1" customWidth="1"/>
    <col min="3861" max="4096" width="0" style="329" hidden="1"/>
    <col min="4097" max="4097" width="1.77734375" style="329" customWidth="1"/>
    <col min="4098" max="4098" width="2.88671875" style="329" customWidth="1"/>
    <col min="4099" max="4099" width="14.5546875" style="329" customWidth="1"/>
    <col min="4100" max="4101" width="3.6640625" style="329" customWidth="1"/>
    <col min="4102" max="4108" width="5.21875" style="329" customWidth="1"/>
    <col min="4109" max="4112" width="5" style="329" customWidth="1"/>
    <col min="4113" max="4113" width="1.109375" style="329" customWidth="1"/>
    <col min="4114" max="4116" width="0" style="329" hidden="1" customWidth="1"/>
    <col min="4117" max="4352" width="0" style="329" hidden="1"/>
    <col min="4353" max="4353" width="1.77734375" style="329" customWidth="1"/>
    <col min="4354" max="4354" width="2.88671875" style="329" customWidth="1"/>
    <col min="4355" max="4355" width="14.5546875" style="329" customWidth="1"/>
    <col min="4356" max="4357" width="3.6640625" style="329" customWidth="1"/>
    <col min="4358" max="4364" width="5.21875" style="329" customWidth="1"/>
    <col min="4365" max="4368" width="5" style="329" customWidth="1"/>
    <col min="4369" max="4369" width="1.109375" style="329" customWidth="1"/>
    <col min="4370" max="4372" width="0" style="329" hidden="1" customWidth="1"/>
    <col min="4373" max="4608" width="0" style="329" hidden="1"/>
    <col min="4609" max="4609" width="1.77734375" style="329" customWidth="1"/>
    <col min="4610" max="4610" width="2.88671875" style="329" customWidth="1"/>
    <col min="4611" max="4611" width="14.5546875" style="329" customWidth="1"/>
    <col min="4612" max="4613" width="3.6640625" style="329" customWidth="1"/>
    <col min="4614" max="4620" width="5.21875" style="329" customWidth="1"/>
    <col min="4621" max="4624" width="5" style="329" customWidth="1"/>
    <col min="4625" max="4625" width="1.109375" style="329" customWidth="1"/>
    <col min="4626" max="4628" width="0" style="329" hidden="1" customWidth="1"/>
    <col min="4629" max="4864" width="0" style="329" hidden="1"/>
    <col min="4865" max="4865" width="1.77734375" style="329" customWidth="1"/>
    <col min="4866" max="4866" width="2.88671875" style="329" customWidth="1"/>
    <col min="4867" max="4867" width="14.5546875" style="329" customWidth="1"/>
    <col min="4868" max="4869" width="3.6640625" style="329" customWidth="1"/>
    <col min="4870" max="4876" width="5.21875" style="329" customWidth="1"/>
    <col min="4877" max="4880" width="5" style="329" customWidth="1"/>
    <col min="4881" max="4881" width="1.109375" style="329" customWidth="1"/>
    <col min="4882" max="4884" width="0" style="329" hidden="1" customWidth="1"/>
    <col min="4885" max="5120" width="0" style="329" hidden="1"/>
    <col min="5121" max="5121" width="1.77734375" style="329" customWidth="1"/>
    <col min="5122" max="5122" width="2.88671875" style="329" customWidth="1"/>
    <col min="5123" max="5123" width="14.5546875" style="329" customWidth="1"/>
    <col min="5124" max="5125" width="3.6640625" style="329" customWidth="1"/>
    <col min="5126" max="5132" width="5.21875" style="329" customWidth="1"/>
    <col min="5133" max="5136" width="5" style="329" customWidth="1"/>
    <col min="5137" max="5137" width="1.109375" style="329" customWidth="1"/>
    <col min="5138" max="5140" width="0" style="329" hidden="1" customWidth="1"/>
    <col min="5141" max="5376" width="0" style="329" hidden="1"/>
    <col min="5377" max="5377" width="1.77734375" style="329" customWidth="1"/>
    <col min="5378" max="5378" width="2.88671875" style="329" customWidth="1"/>
    <col min="5379" max="5379" width="14.5546875" style="329" customWidth="1"/>
    <col min="5380" max="5381" width="3.6640625" style="329" customWidth="1"/>
    <col min="5382" max="5388" width="5.21875" style="329" customWidth="1"/>
    <col min="5389" max="5392" width="5" style="329" customWidth="1"/>
    <col min="5393" max="5393" width="1.109375" style="329" customWidth="1"/>
    <col min="5394" max="5396" width="0" style="329" hidden="1" customWidth="1"/>
    <col min="5397" max="5632" width="0" style="329" hidden="1"/>
    <col min="5633" max="5633" width="1.77734375" style="329" customWidth="1"/>
    <col min="5634" max="5634" width="2.88671875" style="329" customWidth="1"/>
    <col min="5635" max="5635" width="14.5546875" style="329" customWidth="1"/>
    <col min="5636" max="5637" width="3.6640625" style="329" customWidth="1"/>
    <col min="5638" max="5644" width="5.21875" style="329" customWidth="1"/>
    <col min="5645" max="5648" width="5" style="329" customWidth="1"/>
    <col min="5649" max="5649" width="1.109375" style="329" customWidth="1"/>
    <col min="5650" max="5652" width="0" style="329" hidden="1" customWidth="1"/>
    <col min="5653" max="5888" width="0" style="329" hidden="1"/>
    <col min="5889" max="5889" width="1.77734375" style="329" customWidth="1"/>
    <col min="5890" max="5890" width="2.88671875" style="329" customWidth="1"/>
    <col min="5891" max="5891" width="14.5546875" style="329" customWidth="1"/>
    <col min="5892" max="5893" width="3.6640625" style="329" customWidth="1"/>
    <col min="5894" max="5900" width="5.21875" style="329" customWidth="1"/>
    <col min="5901" max="5904" width="5" style="329" customWidth="1"/>
    <col min="5905" max="5905" width="1.109375" style="329" customWidth="1"/>
    <col min="5906" max="5908" width="0" style="329" hidden="1" customWidth="1"/>
    <col min="5909" max="6144" width="0" style="329" hidden="1"/>
    <col min="6145" max="6145" width="1.77734375" style="329" customWidth="1"/>
    <col min="6146" max="6146" width="2.88671875" style="329" customWidth="1"/>
    <col min="6147" max="6147" width="14.5546875" style="329" customWidth="1"/>
    <col min="6148" max="6149" width="3.6640625" style="329" customWidth="1"/>
    <col min="6150" max="6156" width="5.21875" style="329" customWidth="1"/>
    <col min="6157" max="6160" width="5" style="329" customWidth="1"/>
    <col min="6161" max="6161" width="1.109375" style="329" customWidth="1"/>
    <col min="6162" max="6164" width="0" style="329" hidden="1" customWidth="1"/>
    <col min="6165" max="6400" width="0" style="329" hidden="1"/>
    <col min="6401" max="6401" width="1.77734375" style="329" customWidth="1"/>
    <col min="6402" max="6402" width="2.88671875" style="329" customWidth="1"/>
    <col min="6403" max="6403" width="14.5546875" style="329" customWidth="1"/>
    <col min="6404" max="6405" width="3.6640625" style="329" customWidth="1"/>
    <col min="6406" max="6412" width="5.21875" style="329" customWidth="1"/>
    <col min="6413" max="6416" width="5" style="329" customWidth="1"/>
    <col min="6417" max="6417" width="1.109375" style="329" customWidth="1"/>
    <col min="6418" max="6420" width="0" style="329" hidden="1" customWidth="1"/>
    <col min="6421" max="6656" width="0" style="329" hidden="1"/>
    <col min="6657" max="6657" width="1.77734375" style="329" customWidth="1"/>
    <col min="6658" max="6658" width="2.88671875" style="329" customWidth="1"/>
    <col min="6659" max="6659" width="14.5546875" style="329" customWidth="1"/>
    <col min="6660" max="6661" width="3.6640625" style="329" customWidth="1"/>
    <col min="6662" max="6668" width="5.21875" style="329" customWidth="1"/>
    <col min="6669" max="6672" width="5" style="329" customWidth="1"/>
    <col min="6673" max="6673" width="1.109375" style="329" customWidth="1"/>
    <col min="6674" max="6676" width="0" style="329" hidden="1" customWidth="1"/>
    <col min="6677" max="6912" width="0" style="329" hidden="1"/>
    <col min="6913" max="6913" width="1.77734375" style="329" customWidth="1"/>
    <col min="6914" max="6914" width="2.88671875" style="329" customWidth="1"/>
    <col min="6915" max="6915" width="14.5546875" style="329" customWidth="1"/>
    <col min="6916" max="6917" width="3.6640625" style="329" customWidth="1"/>
    <col min="6918" max="6924" width="5.21875" style="329" customWidth="1"/>
    <col min="6925" max="6928" width="5" style="329" customWidth="1"/>
    <col min="6929" max="6929" width="1.109375" style="329" customWidth="1"/>
    <col min="6930" max="6932" width="0" style="329" hidden="1" customWidth="1"/>
    <col min="6933" max="7168" width="0" style="329" hidden="1"/>
    <col min="7169" max="7169" width="1.77734375" style="329" customWidth="1"/>
    <col min="7170" max="7170" width="2.88671875" style="329" customWidth="1"/>
    <col min="7171" max="7171" width="14.5546875" style="329" customWidth="1"/>
    <col min="7172" max="7173" width="3.6640625" style="329" customWidth="1"/>
    <col min="7174" max="7180" width="5.21875" style="329" customWidth="1"/>
    <col min="7181" max="7184" width="5" style="329" customWidth="1"/>
    <col min="7185" max="7185" width="1.109375" style="329" customWidth="1"/>
    <col min="7186" max="7188" width="0" style="329" hidden="1" customWidth="1"/>
    <col min="7189" max="7424" width="0" style="329" hidden="1"/>
    <col min="7425" max="7425" width="1.77734375" style="329" customWidth="1"/>
    <col min="7426" max="7426" width="2.88671875" style="329" customWidth="1"/>
    <col min="7427" max="7427" width="14.5546875" style="329" customWidth="1"/>
    <col min="7428" max="7429" width="3.6640625" style="329" customWidth="1"/>
    <col min="7430" max="7436" width="5.21875" style="329" customWidth="1"/>
    <col min="7437" max="7440" width="5" style="329" customWidth="1"/>
    <col min="7441" max="7441" width="1.109375" style="329" customWidth="1"/>
    <col min="7442" max="7444" width="0" style="329" hidden="1" customWidth="1"/>
    <col min="7445" max="7680" width="0" style="329" hidden="1"/>
    <col min="7681" max="7681" width="1.77734375" style="329" customWidth="1"/>
    <col min="7682" max="7682" width="2.88671875" style="329" customWidth="1"/>
    <col min="7683" max="7683" width="14.5546875" style="329" customWidth="1"/>
    <col min="7684" max="7685" width="3.6640625" style="329" customWidth="1"/>
    <col min="7686" max="7692" width="5.21875" style="329" customWidth="1"/>
    <col min="7693" max="7696" width="5" style="329" customWidth="1"/>
    <col min="7697" max="7697" width="1.109375" style="329" customWidth="1"/>
    <col min="7698" max="7700" width="0" style="329" hidden="1" customWidth="1"/>
    <col min="7701" max="7936" width="0" style="329" hidden="1"/>
    <col min="7937" max="7937" width="1.77734375" style="329" customWidth="1"/>
    <col min="7938" max="7938" width="2.88671875" style="329" customWidth="1"/>
    <col min="7939" max="7939" width="14.5546875" style="329" customWidth="1"/>
    <col min="7940" max="7941" width="3.6640625" style="329" customWidth="1"/>
    <col min="7942" max="7948" width="5.21875" style="329" customWidth="1"/>
    <col min="7949" max="7952" width="5" style="329" customWidth="1"/>
    <col min="7953" max="7953" width="1.109375" style="329" customWidth="1"/>
    <col min="7954" max="7956" width="0" style="329" hidden="1" customWidth="1"/>
    <col min="7957" max="8192" width="0" style="329" hidden="1"/>
    <col min="8193" max="8193" width="1.77734375" style="329" customWidth="1"/>
    <col min="8194" max="8194" width="2.88671875" style="329" customWidth="1"/>
    <col min="8195" max="8195" width="14.5546875" style="329" customWidth="1"/>
    <col min="8196" max="8197" width="3.6640625" style="329" customWidth="1"/>
    <col min="8198" max="8204" width="5.21875" style="329" customWidth="1"/>
    <col min="8205" max="8208" width="5" style="329" customWidth="1"/>
    <col min="8209" max="8209" width="1.109375" style="329" customWidth="1"/>
    <col min="8210" max="8212" width="0" style="329" hidden="1" customWidth="1"/>
    <col min="8213" max="8448" width="0" style="329" hidden="1"/>
    <col min="8449" max="8449" width="1.77734375" style="329" customWidth="1"/>
    <col min="8450" max="8450" width="2.88671875" style="329" customWidth="1"/>
    <col min="8451" max="8451" width="14.5546875" style="329" customWidth="1"/>
    <col min="8452" max="8453" width="3.6640625" style="329" customWidth="1"/>
    <col min="8454" max="8460" width="5.21875" style="329" customWidth="1"/>
    <col min="8461" max="8464" width="5" style="329" customWidth="1"/>
    <col min="8465" max="8465" width="1.109375" style="329" customWidth="1"/>
    <col min="8466" max="8468" width="0" style="329" hidden="1" customWidth="1"/>
    <col min="8469" max="8704" width="0" style="329" hidden="1"/>
    <col min="8705" max="8705" width="1.77734375" style="329" customWidth="1"/>
    <col min="8706" max="8706" width="2.88671875" style="329" customWidth="1"/>
    <col min="8707" max="8707" width="14.5546875" style="329" customWidth="1"/>
    <col min="8708" max="8709" width="3.6640625" style="329" customWidth="1"/>
    <col min="8710" max="8716" width="5.21875" style="329" customWidth="1"/>
    <col min="8717" max="8720" width="5" style="329" customWidth="1"/>
    <col min="8721" max="8721" width="1.109375" style="329" customWidth="1"/>
    <col min="8722" max="8724" width="0" style="329" hidden="1" customWidth="1"/>
    <col min="8725" max="8960" width="0" style="329" hidden="1"/>
    <col min="8961" max="8961" width="1.77734375" style="329" customWidth="1"/>
    <col min="8962" max="8962" width="2.88671875" style="329" customWidth="1"/>
    <col min="8963" max="8963" width="14.5546875" style="329" customWidth="1"/>
    <col min="8964" max="8965" width="3.6640625" style="329" customWidth="1"/>
    <col min="8966" max="8972" width="5.21875" style="329" customWidth="1"/>
    <col min="8973" max="8976" width="5" style="329" customWidth="1"/>
    <col min="8977" max="8977" width="1.109375" style="329" customWidth="1"/>
    <col min="8978" max="8980" width="0" style="329" hidden="1" customWidth="1"/>
    <col min="8981" max="9216" width="0" style="329" hidden="1"/>
    <col min="9217" max="9217" width="1.77734375" style="329" customWidth="1"/>
    <col min="9218" max="9218" width="2.88671875" style="329" customWidth="1"/>
    <col min="9219" max="9219" width="14.5546875" style="329" customWidth="1"/>
    <col min="9220" max="9221" width="3.6640625" style="329" customWidth="1"/>
    <col min="9222" max="9228" width="5.21875" style="329" customWidth="1"/>
    <col min="9229" max="9232" width="5" style="329" customWidth="1"/>
    <col min="9233" max="9233" width="1.109375" style="329" customWidth="1"/>
    <col min="9234" max="9236" width="0" style="329" hidden="1" customWidth="1"/>
    <col min="9237" max="9472" width="0" style="329" hidden="1"/>
    <col min="9473" max="9473" width="1.77734375" style="329" customWidth="1"/>
    <col min="9474" max="9474" width="2.88671875" style="329" customWidth="1"/>
    <col min="9475" max="9475" width="14.5546875" style="329" customWidth="1"/>
    <col min="9476" max="9477" width="3.6640625" style="329" customWidth="1"/>
    <col min="9478" max="9484" width="5.21875" style="329" customWidth="1"/>
    <col min="9485" max="9488" width="5" style="329" customWidth="1"/>
    <col min="9489" max="9489" width="1.109375" style="329" customWidth="1"/>
    <col min="9490" max="9492" width="0" style="329" hidden="1" customWidth="1"/>
    <col min="9493" max="9728" width="0" style="329" hidden="1"/>
    <col min="9729" max="9729" width="1.77734375" style="329" customWidth="1"/>
    <col min="9730" max="9730" width="2.88671875" style="329" customWidth="1"/>
    <col min="9731" max="9731" width="14.5546875" style="329" customWidth="1"/>
    <col min="9732" max="9733" width="3.6640625" style="329" customWidth="1"/>
    <col min="9734" max="9740" width="5.21875" style="329" customWidth="1"/>
    <col min="9741" max="9744" width="5" style="329" customWidth="1"/>
    <col min="9745" max="9745" width="1.109375" style="329" customWidth="1"/>
    <col min="9746" max="9748" width="0" style="329" hidden="1" customWidth="1"/>
    <col min="9749" max="9984" width="0" style="329" hidden="1"/>
    <col min="9985" max="9985" width="1.77734375" style="329" customWidth="1"/>
    <col min="9986" max="9986" width="2.88671875" style="329" customWidth="1"/>
    <col min="9987" max="9987" width="14.5546875" style="329" customWidth="1"/>
    <col min="9988" max="9989" width="3.6640625" style="329" customWidth="1"/>
    <col min="9990" max="9996" width="5.21875" style="329" customWidth="1"/>
    <col min="9997" max="10000" width="5" style="329" customWidth="1"/>
    <col min="10001" max="10001" width="1.109375" style="329" customWidth="1"/>
    <col min="10002" max="10004" width="0" style="329" hidden="1" customWidth="1"/>
    <col min="10005" max="10240" width="0" style="329" hidden="1"/>
    <col min="10241" max="10241" width="1.77734375" style="329" customWidth="1"/>
    <col min="10242" max="10242" width="2.88671875" style="329" customWidth="1"/>
    <col min="10243" max="10243" width="14.5546875" style="329" customWidth="1"/>
    <col min="10244" max="10245" width="3.6640625" style="329" customWidth="1"/>
    <col min="10246" max="10252" width="5.21875" style="329" customWidth="1"/>
    <col min="10253" max="10256" width="5" style="329" customWidth="1"/>
    <col min="10257" max="10257" width="1.109375" style="329" customWidth="1"/>
    <col min="10258" max="10260" width="0" style="329" hidden="1" customWidth="1"/>
    <col min="10261" max="10496" width="0" style="329" hidden="1"/>
    <col min="10497" max="10497" width="1.77734375" style="329" customWidth="1"/>
    <col min="10498" max="10498" width="2.88671875" style="329" customWidth="1"/>
    <col min="10499" max="10499" width="14.5546875" style="329" customWidth="1"/>
    <col min="10500" max="10501" width="3.6640625" style="329" customWidth="1"/>
    <col min="10502" max="10508" width="5.21875" style="329" customWidth="1"/>
    <col min="10509" max="10512" width="5" style="329" customWidth="1"/>
    <col min="10513" max="10513" width="1.109375" style="329" customWidth="1"/>
    <col min="10514" max="10516" width="0" style="329" hidden="1" customWidth="1"/>
    <col min="10517" max="10752" width="0" style="329" hidden="1"/>
    <col min="10753" max="10753" width="1.77734375" style="329" customWidth="1"/>
    <col min="10754" max="10754" width="2.88671875" style="329" customWidth="1"/>
    <col min="10755" max="10755" width="14.5546875" style="329" customWidth="1"/>
    <col min="10756" max="10757" width="3.6640625" style="329" customWidth="1"/>
    <col min="10758" max="10764" width="5.21875" style="329" customWidth="1"/>
    <col min="10765" max="10768" width="5" style="329" customWidth="1"/>
    <col min="10769" max="10769" width="1.109375" style="329" customWidth="1"/>
    <col min="10770" max="10772" width="0" style="329" hidden="1" customWidth="1"/>
    <col min="10773" max="11008" width="0" style="329" hidden="1"/>
    <col min="11009" max="11009" width="1.77734375" style="329" customWidth="1"/>
    <col min="11010" max="11010" width="2.88671875" style="329" customWidth="1"/>
    <col min="11011" max="11011" width="14.5546875" style="329" customWidth="1"/>
    <col min="11012" max="11013" width="3.6640625" style="329" customWidth="1"/>
    <col min="11014" max="11020" width="5.21875" style="329" customWidth="1"/>
    <col min="11021" max="11024" width="5" style="329" customWidth="1"/>
    <col min="11025" max="11025" width="1.109375" style="329" customWidth="1"/>
    <col min="11026" max="11028" width="0" style="329" hidden="1" customWidth="1"/>
    <col min="11029" max="11264" width="0" style="329" hidden="1"/>
    <col min="11265" max="11265" width="1.77734375" style="329" customWidth="1"/>
    <col min="11266" max="11266" width="2.88671875" style="329" customWidth="1"/>
    <col min="11267" max="11267" width="14.5546875" style="329" customWidth="1"/>
    <col min="11268" max="11269" width="3.6640625" style="329" customWidth="1"/>
    <col min="11270" max="11276" width="5.21875" style="329" customWidth="1"/>
    <col min="11277" max="11280" width="5" style="329" customWidth="1"/>
    <col min="11281" max="11281" width="1.109375" style="329" customWidth="1"/>
    <col min="11282" max="11284" width="0" style="329" hidden="1" customWidth="1"/>
    <col min="11285" max="11520" width="0" style="329" hidden="1"/>
    <col min="11521" max="11521" width="1.77734375" style="329" customWidth="1"/>
    <col min="11522" max="11522" width="2.88671875" style="329" customWidth="1"/>
    <col min="11523" max="11523" width="14.5546875" style="329" customWidth="1"/>
    <col min="11524" max="11525" width="3.6640625" style="329" customWidth="1"/>
    <col min="11526" max="11532" width="5.21875" style="329" customWidth="1"/>
    <col min="11533" max="11536" width="5" style="329" customWidth="1"/>
    <col min="11537" max="11537" width="1.109375" style="329" customWidth="1"/>
    <col min="11538" max="11540" width="0" style="329" hidden="1" customWidth="1"/>
    <col min="11541" max="11776" width="0" style="329" hidden="1"/>
    <col min="11777" max="11777" width="1.77734375" style="329" customWidth="1"/>
    <col min="11778" max="11778" width="2.88671875" style="329" customWidth="1"/>
    <col min="11779" max="11779" width="14.5546875" style="329" customWidth="1"/>
    <col min="11780" max="11781" width="3.6640625" style="329" customWidth="1"/>
    <col min="11782" max="11788" width="5.21875" style="329" customWidth="1"/>
    <col min="11789" max="11792" width="5" style="329" customWidth="1"/>
    <col min="11793" max="11793" width="1.109375" style="329" customWidth="1"/>
    <col min="11794" max="11796" width="0" style="329" hidden="1" customWidth="1"/>
    <col min="11797" max="12032" width="0" style="329" hidden="1"/>
    <col min="12033" max="12033" width="1.77734375" style="329" customWidth="1"/>
    <col min="12034" max="12034" width="2.88671875" style="329" customWidth="1"/>
    <col min="12035" max="12035" width="14.5546875" style="329" customWidth="1"/>
    <col min="12036" max="12037" width="3.6640625" style="329" customWidth="1"/>
    <col min="12038" max="12044" width="5.21875" style="329" customWidth="1"/>
    <col min="12045" max="12048" width="5" style="329" customWidth="1"/>
    <col min="12049" max="12049" width="1.109375" style="329" customWidth="1"/>
    <col min="12050" max="12052" width="0" style="329" hidden="1" customWidth="1"/>
    <col min="12053" max="12288" width="0" style="329" hidden="1"/>
    <col min="12289" max="12289" width="1.77734375" style="329" customWidth="1"/>
    <col min="12290" max="12290" width="2.88671875" style="329" customWidth="1"/>
    <col min="12291" max="12291" width="14.5546875" style="329" customWidth="1"/>
    <col min="12292" max="12293" width="3.6640625" style="329" customWidth="1"/>
    <col min="12294" max="12300" width="5.21875" style="329" customWidth="1"/>
    <col min="12301" max="12304" width="5" style="329" customWidth="1"/>
    <col min="12305" max="12305" width="1.109375" style="329" customWidth="1"/>
    <col min="12306" max="12308" width="0" style="329" hidden="1" customWidth="1"/>
    <col min="12309" max="12544" width="0" style="329" hidden="1"/>
    <col min="12545" max="12545" width="1.77734375" style="329" customWidth="1"/>
    <col min="12546" max="12546" width="2.88671875" style="329" customWidth="1"/>
    <col min="12547" max="12547" width="14.5546875" style="329" customWidth="1"/>
    <col min="12548" max="12549" width="3.6640625" style="329" customWidth="1"/>
    <col min="12550" max="12556" width="5.21875" style="329" customWidth="1"/>
    <col min="12557" max="12560" width="5" style="329" customWidth="1"/>
    <col min="12561" max="12561" width="1.109375" style="329" customWidth="1"/>
    <col min="12562" max="12564" width="0" style="329" hidden="1" customWidth="1"/>
    <col min="12565" max="12800" width="0" style="329" hidden="1"/>
    <col min="12801" max="12801" width="1.77734375" style="329" customWidth="1"/>
    <col min="12802" max="12802" width="2.88671875" style="329" customWidth="1"/>
    <col min="12803" max="12803" width="14.5546875" style="329" customWidth="1"/>
    <col min="12804" max="12805" width="3.6640625" style="329" customWidth="1"/>
    <col min="12806" max="12812" width="5.21875" style="329" customWidth="1"/>
    <col min="12813" max="12816" width="5" style="329" customWidth="1"/>
    <col min="12817" max="12817" width="1.109375" style="329" customWidth="1"/>
    <col min="12818" max="12820" width="0" style="329" hidden="1" customWidth="1"/>
    <col min="12821" max="13056" width="0" style="329" hidden="1"/>
    <col min="13057" max="13057" width="1.77734375" style="329" customWidth="1"/>
    <col min="13058" max="13058" width="2.88671875" style="329" customWidth="1"/>
    <col min="13059" max="13059" width="14.5546875" style="329" customWidth="1"/>
    <col min="13060" max="13061" width="3.6640625" style="329" customWidth="1"/>
    <col min="13062" max="13068" width="5.21875" style="329" customWidth="1"/>
    <col min="13069" max="13072" width="5" style="329" customWidth="1"/>
    <col min="13073" max="13073" width="1.109375" style="329" customWidth="1"/>
    <col min="13074" max="13076" width="0" style="329" hidden="1" customWidth="1"/>
    <col min="13077" max="13312" width="0" style="329" hidden="1"/>
    <col min="13313" max="13313" width="1.77734375" style="329" customWidth="1"/>
    <col min="13314" max="13314" width="2.88671875" style="329" customWidth="1"/>
    <col min="13315" max="13315" width="14.5546875" style="329" customWidth="1"/>
    <col min="13316" max="13317" width="3.6640625" style="329" customWidth="1"/>
    <col min="13318" max="13324" width="5.21875" style="329" customWidth="1"/>
    <col min="13325" max="13328" width="5" style="329" customWidth="1"/>
    <col min="13329" max="13329" width="1.109375" style="329" customWidth="1"/>
    <col min="13330" max="13332" width="0" style="329" hidden="1" customWidth="1"/>
    <col min="13333" max="13568" width="0" style="329" hidden="1"/>
    <col min="13569" max="13569" width="1.77734375" style="329" customWidth="1"/>
    <col min="13570" max="13570" width="2.88671875" style="329" customWidth="1"/>
    <col min="13571" max="13571" width="14.5546875" style="329" customWidth="1"/>
    <col min="13572" max="13573" width="3.6640625" style="329" customWidth="1"/>
    <col min="13574" max="13580" width="5.21875" style="329" customWidth="1"/>
    <col min="13581" max="13584" width="5" style="329" customWidth="1"/>
    <col min="13585" max="13585" width="1.109375" style="329" customWidth="1"/>
    <col min="13586" max="13588" width="0" style="329" hidden="1" customWidth="1"/>
    <col min="13589" max="13824" width="0" style="329" hidden="1"/>
    <col min="13825" max="13825" width="1.77734375" style="329" customWidth="1"/>
    <col min="13826" max="13826" width="2.88671875" style="329" customWidth="1"/>
    <col min="13827" max="13827" width="14.5546875" style="329" customWidth="1"/>
    <col min="13828" max="13829" width="3.6640625" style="329" customWidth="1"/>
    <col min="13830" max="13836" width="5.21875" style="329" customWidth="1"/>
    <col min="13837" max="13840" width="5" style="329" customWidth="1"/>
    <col min="13841" max="13841" width="1.109375" style="329" customWidth="1"/>
    <col min="13842" max="13844" width="0" style="329" hidden="1" customWidth="1"/>
    <col min="13845" max="14080" width="0" style="329" hidden="1"/>
    <col min="14081" max="14081" width="1.77734375" style="329" customWidth="1"/>
    <col min="14082" max="14082" width="2.88671875" style="329" customWidth="1"/>
    <col min="14083" max="14083" width="14.5546875" style="329" customWidth="1"/>
    <col min="14084" max="14085" width="3.6640625" style="329" customWidth="1"/>
    <col min="14086" max="14092" width="5.21875" style="329" customWidth="1"/>
    <col min="14093" max="14096" width="5" style="329" customWidth="1"/>
    <col min="14097" max="14097" width="1.109375" style="329" customWidth="1"/>
    <col min="14098" max="14100" width="0" style="329" hidden="1" customWidth="1"/>
    <col min="14101" max="14336" width="0" style="329" hidden="1"/>
    <col min="14337" max="14337" width="1.77734375" style="329" customWidth="1"/>
    <col min="14338" max="14338" width="2.88671875" style="329" customWidth="1"/>
    <col min="14339" max="14339" width="14.5546875" style="329" customWidth="1"/>
    <col min="14340" max="14341" width="3.6640625" style="329" customWidth="1"/>
    <col min="14342" max="14348" width="5.21875" style="329" customWidth="1"/>
    <col min="14349" max="14352" width="5" style="329" customWidth="1"/>
    <col min="14353" max="14353" width="1.109375" style="329" customWidth="1"/>
    <col min="14354" max="14356" width="0" style="329" hidden="1" customWidth="1"/>
    <col min="14357" max="14592" width="0" style="329" hidden="1"/>
    <col min="14593" max="14593" width="1.77734375" style="329" customWidth="1"/>
    <col min="14594" max="14594" width="2.88671875" style="329" customWidth="1"/>
    <col min="14595" max="14595" width="14.5546875" style="329" customWidth="1"/>
    <col min="14596" max="14597" width="3.6640625" style="329" customWidth="1"/>
    <col min="14598" max="14604" width="5.21875" style="329" customWidth="1"/>
    <col min="14605" max="14608" width="5" style="329" customWidth="1"/>
    <col min="14609" max="14609" width="1.109375" style="329" customWidth="1"/>
    <col min="14610" max="14612" width="0" style="329" hidden="1" customWidth="1"/>
    <col min="14613" max="14848" width="0" style="329" hidden="1"/>
    <col min="14849" max="14849" width="1.77734375" style="329" customWidth="1"/>
    <col min="14850" max="14850" width="2.88671875" style="329" customWidth="1"/>
    <col min="14851" max="14851" width="14.5546875" style="329" customWidth="1"/>
    <col min="14852" max="14853" width="3.6640625" style="329" customWidth="1"/>
    <col min="14854" max="14860" width="5.21875" style="329" customWidth="1"/>
    <col min="14861" max="14864" width="5" style="329" customWidth="1"/>
    <col min="14865" max="14865" width="1.109375" style="329" customWidth="1"/>
    <col min="14866" max="14868" width="0" style="329" hidden="1" customWidth="1"/>
    <col min="14869" max="15104" width="0" style="329" hidden="1"/>
    <col min="15105" max="15105" width="1.77734375" style="329" customWidth="1"/>
    <col min="15106" max="15106" width="2.88671875" style="329" customWidth="1"/>
    <col min="15107" max="15107" width="14.5546875" style="329" customWidth="1"/>
    <col min="15108" max="15109" width="3.6640625" style="329" customWidth="1"/>
    <col min="15110" max="15116" width="5.21875" style="329" customWidth="1"/>
    <col min="15117" max="15120" width="5" style="329" customWidth="1"/>
    <col min="15121" max="15121" width="1.109375" style="329" customWidth="1"/>
    <col min="15122" max="15124" width="0" style="329" hidden="1" customWidth="1"/>
    <col min="15125" max="15360" width="0" style="329" hidden="1"/>
    <col min="15361" max="15361" width="1.77734375" style="329" customWidth="1"/>
    <col min="15362" max="15362" width="2.88671875" style="329" customWidth="1"/>
    <col min="15363" max="15363" width="14.5546875" style="329" customWidth="1"/>
    <col min="15364" max="15365" width="3.6640625" style="329" customWidth="1"/>
    <col min="15366" max="15372" width="5.21875" style="329" customWidth="1"/>
    <col min="15373" max="15376" width="5" style="329" customWidth="1"/>
    <col min="15377" max="15377" width="1.109375" style="329" customWidth="1"/>
    <col min="15378" max="15380" width="0" style="329" hidden="1" customWidth="1"/>
    <col min="15381" max="15616" width="0" style="329" hidden="1"/>
    <col min="15617" max="15617" width="1.77734375" style="329" customWidth="1"/>
    <col min="15618" max="15618" width="2.88671875" style="329" customWidth="1"/>
    <col min="15619" max="15619" width="14.5546875" style="329" customWidth="1"/>
    <col min="15620" max="15621" width="3.6640625" style="329" customWidth="1"/>
    <col min="15622" max="15628" width="5.21875" style="329" customWidth="1"/>
    <col min="15629" max="15632" width="5" style="329" customWidth="1"/>
    <col min="15633" max="15633" width="1.109375" style="329" customWidth="1"/>
    <col min="15634" max="15636" width="0" style="329" hidden="1" customWidth="1"/>
    <col min="15637" max="15872" width="0" style="329" hidden="1"/>
    <col min="15873" max="15873" width="1.77734375" style="329" customWidth="1"/>
    <col min="15874" max="15874" width="2.88671875" style="329" customWidth="1"/>
    <col min="15875" max="15875" width="14.5546875" style="329" customWidth="1"/>
    <col min="15876" max="15877" width="3.6640625" style="329" customWidth="1"/>
    <col min="15878" max="15884" width="5.21875" style="329" customWidth="1"/>
    <col min="15885" max="15888" width="5" style="329" customWidth="1"/>
    <col min="15889" max="15889" width="1.109375" style="329" customWidth="1"/>
    <col min="15890" max="15892" width="0" style="329" hidden="1" customWidth="1"/>
    <col min="15893" max="16128" width="0" style="329" hidden="1"/>
    <col min="16129" max="16129" width="1.77734375" style="329" customWidth="1"/>
    <col min="16130" max="16130" width="2.88671875" style="329" customWidth="1"/>
    <col min="16131" max="16131" width="14.5546875" style="329" customWidth="1"/>
    <col min="16132" max="16133" width="3.6640625" style="329" customWidth="1"/>
    <col min="16134" max="16140" width="5.21875" style="329" customWidth="1"/>
    <col min="16141" max="16144" width="5" style="329" customWidth="1"/>
    <col min="16145" max="16145" width="1.109375" style="329" customWidth="1"/>
    <col min="16146" max="16148" width="0" style="329" hidden="1" customWidth="1"/>
    <col min="16149" max="16384" width="0" style="329" hidden="1"/>
  </cols>
  <sheetData>
    <row r="1" spans="1:20" s="322" customFormat="1" ht="20.100000000000001" customHeight="1" x14ac:dyDescent="0.25">
      <c r="A1" s="315"/>
      <c r="B1" s="315"/>
      <c r="C1" s="316" t="s">
        <v>72</v>
      </c>
      <c r="D1" s="317"/>
      <c r="E1" s="317"/>
      <c r="F1" s="317"/>
      <c r="G1" s="317"/>
      <c r="H1" s="318"/>
      <c r="I1" s="317"/>
      <c r="J1" s="319" t="str">
        <f>$C$2</f>
        <v>رصد تقويمات الفصل الدراسى الأول</v>
      </c>
      <c r="K1" s="319"/>
      <c r="L1" s="319"/>
      <c r="M1" s="320"/>
      <c r="N1" s="321"/>
      <c r="P1" s="323"/>
      <c r="Q1" s="323"/>
      <c r="R1" s="323"/>
      <c r="S1" s="323"/>
      <c r="T1" s="323"/>
    </row>
    <row r="2" spans="1:20" s="322" customFormat="1" ht="20.100000000000001" customHeight="1" thickBot="1" x14ac:dyDescent="0.35">
      <c r="B2" s="315"/>
      <c r="C2" s="315" t="s">
        <v>370</v>
      </c>
      <c r="G2" s="324" t="str">
        <f>'بيانات المدرسة'!$B$11</f>
        <v>الصف الخامس الإبتدائى</v>
      </c>
      <c r="N2" s="325"/>
      <c r="O2" s="326"/>
      <c r="Q2" s="323"/>
      <c r="R2" s="323"/>
      <c r="S2" s="323"/>
      <c r="T2" s="323"/>
    </row>
    <row r="3" spans="1:20" s="322" customFormat="1" ht="20.100000000000001" customHeight="1" thickBot="1" x14ac:dyDescent="0.3">
      <c r="B3" s="321"/>
      <c r="C3" s="321"/>
      <c r="D3" s="327" t="s">
        <v>371</v>
      </c>
      <c r="E3" s="327"/>
      <c r="F3" s="328">
        <f t="shared" ref="F3:O3" si="0">COUNTIF(F7:F5036,"غ")</f>
        <v>0</v>
      </c>
      <c r="G3" s="328">
        <f t="shared" si="0"/>
        <v>0</v>
      </c>
      <c r="H3" s="328">
        <f t="shared" si="0"/>
        <v>0</v>
      </c>
      <c r="I3" s="328">
        <f t="shared" si="0"/>
        <v>0</v>
      </c>
      <c r="J3" s="328">
        <f t="shared" si="0"/>
        <v>0</v>
      </c>
      <c r="K3" s="328">
        <f t="shared" si="0"/>
        <v>0</v>
      </c>
      <c r="L3" s="328">
        <f t="shared" si="0"/>
        <v>0</v>
      </c>
      <c r="M3" s="328">
        <f t="shared" si="0"/>
        <v>0</v>
      </c>
      <c r="N3" s="328">
        <f t="shared" si="0"/>
        <v>0</v>
      </c>
      <c r="O3" s="328">
        <f t="shared" si="0"/>
        <v>0</v>
      </c>
      <c r="P3" s="328">
        <f t="shared" ref="P3:Q3" si="1">COUNTIF(P7:P5036,"غ")</f>
        <v>0</v>
      </c>
      <c r="Q3" s="328">
        <f t="shared" si="1"/>
        <v>0</v>
      </c>
      <c r="R3" s="323"/>
      <c r="S3" s="323"/>
      <c r="T3" s="323"/>
    </row>
    <row r="4" spans="1:20" ht="20.100000000000001" customHeight="1" thickBot="1" x14ac:dyDescent="0.35">
      <c r="C4" s="330"/>
      <c r="D4" s="327" t="s">
        <v>372</v>
      </c>
      <c r="E4" s="327"/>
      <c r="F4" s="331">
        <f t="shared" ref="F4:O4" si="2">COUNTA(F7:F5036)</f>
        <v>0</v>
      </c>
      <c r="G4" s="331">
        <f t="shared" si="2"/>
        <v>0</v>
      </c>
      <c r="H4" s="331">
        <f t="shared" si="2"/>
        <v>0</v>
      </c>
      <c r="I4" s="331">
        <f t="shared" si="2"/>
        <v>0</v>
      </c>
      <c r="J4" s="331">
        <f t="shared" si="2"/>
        <v>0</v>
      </c>
      <c r="K4" s="331">
        <f t="shared" si="2"/>
        <v>0</v>
      </c>
      <c r="L4" s="331">
        <f t="shared" si="2"/>
        <v>0</v>
      </c>
      <c r="M4" s="331">
        <f t="shared" si="2"/>
        <v>0</v>
      </c>
      <c r="N4" s="331">
        <f t="shared" si="2"/>
        <v>0</v>
      </c>
      <c r="O4" s="331">
        <f t="shared" si="2"/>
        <v>0</v>
      </c>
      <c r="P4" s="331">
        <f t="shared" ref="P4:Q4" si="3">COUNTA(P7:P5036)</f>
        <v>0</v>
      </c>
      <c r="Q4" s="331">
        <f t="shared" si="3"/>
        <v>0</v>
      </c>
    </row>
    <row r="5" spans="1:20" s="333" customFormat="1" ht="20.100000000000001" customHeight="1" thickTop="1" thickBot="1" x14ac:dyDescent="0.25">
      <c r="B5" s="418" t="s">
        <v>373</v>
      </c>
      <c r="C5" s="420" t="s">
        <v>374</v>
      </c>
      <c r="D5" s="422" t="s">
        <v>115</v>
      </c>
      <c r="E5" s="334" t="s">
        <v>41</v>
      </c>
      <c r="F5" s="335" t="s">
        <v>375</v>
      </c>
      <c r="G5" s="336" t="s">
        <v>92</v>
      </c>
      <c r="H5" s="337" t="s">
        <v>93</v>
      </c>
      <c r="I5" s="337" t="s">
        <v>376</v>
      </c>
      <c r="J5" s="338" t="s">
        <v>402</v>
      </c>
      <c r="K5" s="339" t="s">
        <v>377</v>
      </c>
      <c r="L5" s="339" t="s">
        <v>378</v>
      </c>
      <c r="M5" s="339" t="s">
        <v>379</v>
      </c>
      <c r="N5" s="339" t="s">
        <v>380</v>
      </c>
      <c r="O5" s="339" t="s">
        <v>381</v>
      </c>
      <c r="P5" s="340" t="s">
        <v>398</v>
      </c>
      <c r="Q5" s="340" t="s">
        <v>399</v>
      </c>
      <c r="R5" s="341"/>
      <c r="S5" s="341"/>
      <c r="T5" s="341"/>
    </row>
    <row r="6" spans="1:20" s="333" customFormat="1" ht="18.75" thickBot="1" x14ac:dyDescent="0.25">
      <c r="B6" s="419"/>
      <c r="C6" s="421"/>
      <c r="D6" s="423"/>
      <c r="E6" s="342" t="s">
        <v>382</v>
      </c>
      <c r="F6" s="343"/>
      <c r="G6" s="343"/>
      <c r="H6" s="343"/>
      <c r="I6" s="343"/>
      <c r="J6" s="343"/>
      <c r="K6" s="343"/>
      <c r="L6" s="343"/>
      <c r="M6" s="343"/>
      <c r="N6" s="343"/>
      <c r="O6" s="343"/>
      <c r="P6" s="343"/>
      <c r="Q6" s="343"/>
      <c r="R6" s="341"/>
      <c r="S6" s="341"/>
      <c r="T6" s="341"/>
    </row>
    <row r="7" spans="1:20" ht="21.95" customHeight="1" thickTop="1" thickBot="1" x14ac:dyDescent="0.3">
      <c r="B7" s="344" t="str">
        <f>IF(C7="","",SUBTOTAL(3,C$7:C7))</f>
        <v/>
      </c>
      <c r="C7" s="345"/>
      <c r="D7" s="346"/>
      <c r="E7" s="347"/>
      <c r="F7" s="348"/>
      <c r="G7" s="348"/>
      <c r="H7" s="348"/>
      <c r="I7" s="348"/>
      <c r="J7" s="348"/>
      <c r="K7" s="348"/>
      <c r="L7" s="348"/>
      <c r="M7" s="348"/>
      <c r="N7" s="348"/>
      <c r="O7" s="348"/>
      <c r="P7" s="349"/>
      <c r="Q7" s="349"/>
      <c r="R7" s="350">
        <v>0</v>
      </c>
      <c r="S7" s="351">
        <f>IF(M7="غ","0",M7)</f>
        <v>0</v>
      </c>
    </row>
    <row r="8" spans="1:20" ht="18" customHeight="1" thickTop="1" thickBot="1" x14ac:dyDescent="0.3">
      <c r="B8" s="344" t="str">
        <f>IF(C8="","",SUBTOTAL(3,C$7:C8))</f>
        <v/>
      </c>
      <c r="C8" s="345"/>
      <c r="D8" s="346"/>
      <c r="E8" s="347"/>
      <c r="F8" s="348"/>
      <c r="G8" s="348"/>
      <c r="H8" s="348"/>
      <c r="I8" s="348"/>
      <c r="J8" s="348"/>
      <c r="K8" s="348"/>
      <c r="L8" s="348"/>
      <c r="M8" s="348"/>
      <c r="N8" s="348"/>
      <c r="O8" s="348"/>
      <c r="P8" s="348"/>
      <c r="Q8" s="348"/>
    </row>
    <row r="9" spans="1:20" ht="18" customHeight="1" thickTop="1" thickBot="1" x14ac:dyDescent="0.3">
      <c r="B9" s="344" t="str">
        <f>IF(C9="","",SUBTOTAL(3,C$7:C9))</f>
        <v/>
      </c>
      <c r="C9" s="345"/>
      <c r="D9" s="346"/>
      <c r="E9" s="347"/>
      <c r="F9" s="348"/>
      <c r="G9" s="348"/>
      <c r="H9" s="348"/>
      <c r="I9" s="348"/>
      <c r="J9" s="348"/>
      <c r="K9" s="348"/>
      <c r="L9" s="348"/>
      <c r="M9" s="348"/>
      <c r="N9" s="348"/>
      <c r="O9" s="348"/>
      <c r="P9" s="349"/>
      <c r="Q9" s="348"/>
    </row>
    <row r="10" spans="1:20" ht="18" customHeight="1" thickTop="1" thickBot="1" x14ac:dyDescent="0.3">
      <c r="B10" s="344" t="str">
        <f>IF(C10="","",SUBTOTAL(3,C$7:C10))</f>
        <v/>
      </c>
      <c r="C10" s="345"/>
      <c r="D10" s="346"/>
      <c r="E10" s="347"/>
      <c r="F10" s="348"/>
      <c r="G10" s="348"/>
      <c r="H10" s="348"/>
      <c r="I10" s="348"/>
      <c r="J10" s="348"/>
      <c r="K10" s="348"/>
      <c r="L10" s="348"/>
      <c r="M10" s="348"/>
      <c r="N10" s="348"/>
      <c r="O10" s="348"/>
      <c r="P10" s="349"/>
      <c r="Q10" s="348"/>
    </row>
    <row r="11" spans="1:20" ht="18" customHeight="1" thickTop="1" thickBot="1" x14ac:dyDescent="0.3">
      <c r="B11" s="344" t="str">
        <f>IF(C11="","",SUBTOTAL(3,C$7:C11))</f>
        <v/>
      </c>
      <c r="C11" s="345"/>
      <c r="D11" s="346"/>
      <c r="E11" s="347"/>
      <c r="F11" s="348"/>
      <c r="G11" s="348"/>
      <c r="H11" s="348"/>
      <c r="I11" s="348"/>
      <c r="J11" s="348"/>
      <c r="K11" s="348"/>
      <c r="L11" s="348"/>
      <c r="M11" s="348"/>
      <c r="N11" s="348"/>
      <c r="O11" s="348"/>
      <c r="P11" s="349"/>
      <c r="Q11" s="348"/>
    </row>
    <row r="12" spans="1:20" ht="18" customHeight="1" thickTop="1" thickBot="1" x14ac:dyDescent="0.3">
      <c r="B12" s="344" t="str">
        <f>IF(C12="","",SUBTOTAL(3,C$7:C12))</f>
        <v/>
      </c>
      <c r="C12" s="345"/>
      <c r="D12" s="346"/>
      <c r="E12" s="347"/>
      <c r="F12" s="348"/>
      <c r="G12" s="348"/>
      <c r="H12" s="348"/>
      <c r="I12" s="348"/>
      <c r="J12" s="348"/>
      <c r="K12" s="348"/>
      <c r="L12" s="348"/>
      <c r="M12" s="348"/>
      <c r="N12" s="348"/>
      <c r="O12" s="348"/>
      <c r="P12" s="349"/>
      <c r="Q12" s="348"/>
    </row>
    <row r="13" spans="1:20" ht="18" customHeight="1" thickTop="1" thickBot="1" x14ac:dyDescent="0.3">
      <c r="B13" s="344" t="str">
        <f>IF(C13="","",SUBTOTAL(3,C$7:C13))</f>
        <v/>
      </c>
      <c r="C13" s="345"/>
      <c r="D13" s="346"/>
      <c r="E13" s="347"/>
      <c r="F13" s="348"/>
      <c r="G13" s="348"/>
      <c r="H13" s="348"/>
      <c r="I13" s="348"/>
      <c r="J13" s="348"/>
      <c r="K13" s="348"/>
      <c r="L13" s="348"/>
      <c r="M13" s="348"/>
      <c r="N13" s="348"/>
      <c r="O13" s="348"/>
      <c r="P13" s="348"/>
      <c r="Q13" s="348"/>
    </row>
    <row r="14" spans="1:20" ht="18" customHeight="1" thickTop="1" thickBot="1" x14ac:dyDescent="0.3">
      <c r="B14" s="344" t="str">
        <f>IF(C14="","",SUBTOTAL(3,C$7:C14))</f>
        <v/>
      </c>
      <c r="C14" s="345"/>
      <c r="D14" s="346"/>
      <c r="E14" s="347"/>
      <c r="F14" s="348"/>
      <c r="G14" s="348"/>
      <c r="H14" s="348"/>
      <c r="I14" s="348"/>
      <c r="J14" s="348"/>
      <c r="K14" s="348"/>
      <c r="L14" s="348"/>
      <c r="M14" s="348"/>
      <c r="N14" s="348"/>
      <c r="O14" s="348"/>
      <c r="P14" s="348"/>
      <c r="Q14" s="348"/>
    </row>
    <row r="15" spans="1:20" ht="18" customHeight="1" thickTop="1" thickBot="1" x14ac:dyDescent="0.3">
      <c r="B15" s="344" t="str">
        <f>IF(C15="","",SUBTOTAL(3,C$7:C15))</f>
        <v/>
      </c>
      <c r="C15" s="345"/>
      <c r="D15" s="346"/>
      <c r="E15" s="347"/>
      <c r="F15" s="348"/>
      <c r="G15" s="348"/>
      <c r="H15" s="348"/>
      <c r="I15" s="348"/>
      <c r="J15" s="348"/>
      <c r="K15" s="348"/>
      <c r="L15" s="348"/>
      <c r="M15" s="348"/>
      <c r="N15" s="348"/>
      <c r="O15" s="348"/>
      <c r="P15" s="348"/>
      <c r="Q15" s="348"/>
    </row>
    <row r="16" spans="1:20" ht="18" customHeight="1" thickTop="1" thickBot="1" x14ac:dyDescent="0.3">
      <c r="B16" s="344" t="str">
        <f>IF(C16="","",SUBTOTAL(3,C$7:C16))</f>
        <v/>
      </c>
      <c r="C16" s="345"/>
      <c r="D16" s="346"/>
      <c r="E16" s="347"/>
      <c r="F16" s="348"/>
      <c r="G16" s="348"/>
      <c r="H16" s="348"/>
      <c r="I16" s="348"/>
      <c r="J16" s="348"/>
      <c r="K16" s="348"/>
      <c r="L16" s="348"/>
      <c r="M16" s="348"/>
      <c r="N16" s="348"/>
      <c r="O16" s="348"/>
      <c r="P16" s="349"/>
      <c r="Q16" s="348"/>
    </row>
    <row r="17" spans="2:17" ht="18" customHeight="1" thickTop="1" thickBot="1" x14ac:dyDescent="0.3">
      <c r="B17" s="344" t="str">
        <f>IF(C17="","",SUBTOTAL(3,C$7:C17))</f>
        <v/>
      </c>
      <c r="C17" s="345"/>
      <c r="D17" s="346"/>
      <c r="E17" s="347"/>
      <c r="F17" s="348"/>
      <c r="G17" s="348"/>
      <c r="H17" s="348"/>
      <c r="I17" s="348"/>
      <c r="J17" s="348"/>
      <c r="K17" s="348"/>
      <c r="L17" s="348"/>
      <c r="M17" s="348"/>
      <c r="N17" s="348"/>
      <c r="O17" s="348"/>
      <c r="P17" s="349"/>
      <c r="Q17" s="348"/>
    </row>
    <row r="18" spans="2:17" ht="18" customHeight="1" thickTop="1" thickBot="1" x14ac:dyDescent="0.3">
      <c r="B18" s="344" t="str">
        <f>IF(C18="","",SUBTOTAL(3,C$7:C18))</f>
        <v/>
      </c>
      <c r="C18" s="345"/>
      <c r="D18" s="346"/>
      <c r="E18" s="347"/>
      <c r="F18" s="348"/>
      <c r="G18" s="348"/>
      <c r="H18" s="348"/>
      <c r="I18" s="348"/>
      <c r="J18" s="348"/>
      <c r="K18" s="348"/>
      <c r="L18" s="348"/>
      <c r="M18" s="348"/>
      <c r="N18" s="348"/>
      <c r="O18" s="348"/>
      <c r="P18" s="349"/>
      <c r="Q18" s="348"/>
    </row>
    <row r="19" spans="2:17" ht="18" customHeight="1" thickTop="1" thickBot="1" x14ac:dyDescent="0.3">
      <c r="B19" s="344" t="str">
        <f>IF(C19="","",SUBTOTAL(3,C$7:C19))</f>
        <v/>
      </c>
      <c r="C19" s="345"/>
      <c r="D19" s="346"/>
      <c r="E19" s="347"/>
      <c r="F19" s="348"/>
      <c r="G19" s="348"/>
      <c r="H19" s="348"/>
      <c r="I19" s="348"/>
      <c r="J19" s="348"/>
      <c r="K19" s="348"/>
      <c r="L19" s="348"/>
      <c r="M19" s="348"/>
      <c r="N19" s="348"/>
      <c r="O19" s="348"/>
      <c r="P19" s="349"/>
      <c r="Q19" s="348"/>
    </row>
    <row r="20" spans="2:17" ht="18" customHeight="1" thickTop="1" thickBot="1" x14ac:dyDescent="0.3">
      <c r="B20" s="344" t="str">
        <f>IF(C20="","",SUBTOTAL(3,C$7:C20))</f>
        <v/>
      </c>
      <c r="C20" s="345"/>
      <c r="D20" s="346"/>
      <c r="E20" s="347"/>
      <c r="F20" s="348"/>
      <c r="G20" s="348"/>
      <c r="H20" s="348"/>
      <c r="I20" s="348"/>
      <c r="J20" s="348"/>
      <c r="K20" s="348"/>
      <c r="L20" s="348"/>
      <c r="M20" s="348"/>
      <c r="N20" s="348"/>
      <c r="O20" s="348"/>
      <c r="P20" s="349"/>
      <c r="Q20" s="348"/>
    </row>
    <row r="21" spans="2:17" ht="18" customHeight="1" thickTop="1" thickBot="1" x14ac:dyDescent="0.3">
      <c r="B21" s="344" t="str">
        <f>IF(C21="","",SUBTOTAL(3,C$7:C21))</f>
        <v/>
      </c>
      <c r="C21" s="345"/>
      <c r="D21" s="346"/>
      <c r="E21" s="347"/>
      <c r="F21" s="348"/>
      <c r="G21" s="348"/>
      <c r="H21" s="348"/>
      <c r="I21" s="348"/>
      <c r="J21" s="348"/>
      <c r="K21" s="348"/>
      <c r="L21" s="348"/>
      <c r="M21" s="348"/>
      <c r="N21" s="348"/>
      <c r="O21" s="348"/>
      <c r="P21" s="349"/>
      <c r="Q21" s="348"/>
    </row>
    <row r="22" spans="2:17" ht="18" customHeight="1" thickTop="1" thickBot="1" x14ac:dyDescent="0.3">
      <c r="B22" s="344" t="str">
        <f>IF(C22="","",SUBTOTAL(3,C$7:C22))</f>
        <v/>
      </c>
      <c r="C22" s="345"/>
      <c r="D22" s="346"/>
      <c r="E22" s="347"/>
      <c r="F22" s="348"/>
      <c r="G22" s="348"/>
      <c r="H22" s="348"/>
      <c r="I22" s="348"/>
      <c r="J22" s="348"/>
      <c r="K22" s="348"/>
      <c r="L22" s="348"/>
      <c r="M22" s="348"/>
      <c r="N22" s="348"/>
      <c r="O22" s="348"/>
      <c r="P22" s="349"/>
      <c r="Q22" s="348"/>
    </row>
    <row r="23" spans="2:17" ht="18" customHeight="1" thickTop="1" thickBot="1" x14ac:dyDescent="0.3">
      <c r="B23" s="344" t="str">
        <f>IF(C23="","",SUBTOTAL(3,C$7:C23))</f>
        <v/>
      </c>
      <c r="C23" s="345"/>
      <c r="D23" s="346"/>
      <c r="E23" s="347"/>
      <c r="F23" s="348"/>
      <c r="G23" s="348"/>
      <c r="H23" s="348"/>
      <c r="I23" s="348"/>
      <c r="J23" s="348"/>
      <c r="K23" s="348"/>
      <c r="L23" s="348"/>
      <c r="M23" s="348"/>
      <c r="N23" s="348"/>
      <c r="O23" s="348"/>
      <c r="P23" s="349"/>
      <c r="Q23" s="348"/>
    </row>
    <row r="24" spans="2:17" ht="18" customHeight="1" thickTop="1" thickBot="1" x14ac:dyDescent="0.3">
      <c r="B24" s="344" t="str">
        <f>IF(C24="","",SUBTOTAL(3,C$7:C24))</f>
        <v/>
      </c>
      <c r="C24" s="345"/>
      <c r="D24" s="346"/>
      <c r="E24" s="347"/>
      <c r="F24" s="348"/>
      <c r="G24" s="348"/>
      <c r="H24" s="348"/>
      <c r="I24" s="348"/>
      <c r="J24" s="348"/>
      <c r="K24" s="348"/>
      <c r="L24" s="348"/>
      <c r="M24" s="348"/>
      <c r="N24" s="348"/>
      <c r="O24" s="348"/>
      <c r="P24" s="349"/>
      <c r="Q24" s="348"/>
    </row>
    <row r="25" spans="2:17" ht="18" customHeight="1" thickTop="1" thickBot="1" x14ac:dyDescent="0.3">
      <c r="B25" s="344" t="str">
        <f>IF(C25="","",SUBTOTAL(3,C$7:C25))</f>
        <v/>
      </c>
      <c r="C25" s="345"/>
      <c r="D25" s="346"/>
      <c r="E25" s="347"/>
      <c r="F25" s="348"/>
      <c r="G25" s="348"/>
      <c r="H25" s="348"/>
      <c r="I25" s="348"/>
      <c r="J25" s="348"/>
      <c r="K25" s="348"/>
      <c r="L25" s="348"/>
      <c r="M25" s="348"/>
      <c r="N25" s="348"/>
      <c r="O25" s="348"/>
      <c r="P25" s="349"/>
      <c r="Q25" s="348"/>
    </row>
    <row r="26" spans="2:17" ht="18" customHeight="1" thickTop="1" thickBot="1" x14ac:dyDescent="0.3">
      <c r="B26" s="344" t="str">
        <f>IF(C26="","",SUBTOTAL(3,C$7:C26))</f>
        <v/>
      </c>
      <c r="C26" s="345"/>
      <c r="D26" s="346"/>
      <c r="E26" s="347"/>
      <c r="F26" s="348"/>
      <c r="G26" s="348"/>
      <c r="H26" s="348"/>
      <c r="I26" s="348"/>
      <c r="J26" s="348"/>
      <c r="K26" s="348"/>
      <c r="L26" s="348"/>
      <c r="M26" s="348"/>
      <c r="N26" s="348"/>
      <c r="O26" s="348"/>
      <c r="P26" s="349"/>
      <c r="Q26" s="348"/>
    </row>
    <row r="27" spans="2:17" ht="18" customHeight="1" thickTop="1" thickBot="1" x14ac:dyDescent="0.3">
      <c r="B27" s="344" t="str">
        <f>IF(C27="","",SUBTOTAL(3,C$7:C27))</f>
        <v/>
      </c>
      <c r="C27" s="345"/>
      <c r="D27" s="346"/>
      <c r="E27" s="347"/>
      <c r="F27" s="348"/>
      <c r="G27" s="348"/>
      <c r="H27" s="348"/>
      <c r="I27" s="348"/>
      <c r="J27" s="348"/>
      <c r="K27" s="348"/>
      <c r="L27" s="348"/>
      <c r="M27" s="348"/>
      <c r="N27" s="348"/>
      <c r="O27" s="348"/>
      <c r="P27" s="349"/>
      <c r="Q27" s="348"/>
    </row>
    <row r="28" spans="2:17" ht="18" customHeight="1" thickTop="1" thickBot="1" x14ac:dyDescent="0.3">
      <c r="B28" s="344" t="str">
        <f>IF(C28="","",SUBTOTAL(3,C$7:C28))</f>
        <v/>
      </c>
      <c r="C28" s="345"/>
      <c r="D28" s="346"/>
      <c r="E28" s="347"/>
      <c r="F28" s="348"/>
      <c r="G28" s="348"/>
      <c r="H28" s="348"/>
      <c r="I28" s="348"/>
      <c r="J28" s="348"/>
      <c r="K28" s="348"/>
      <c r="L28" s="348"/>
      <c r="M28" s="348"/>
      <c r="N28" s="348"/>
      <c r="O28" s="348"/>
      <c r="P28" s="349"/>
      <c r="Q28" s="348"/>
    </row>
    <row r="29" spans="2:17" ht="18" customHeight="1" thickTop="1" thickBot="1" x14ac:dyDescent="0.3">
      <c r="B29" s="344" t="str">
        <f>IF(C29="","",SUBTOTAL(3,C$7:C29))</f>
        <v/>
      </c>
      <c r="C29" s="345"/>
      <c r="D29" s="346"/>
      <c r="E29" s="347"/>
      <c r="F29" s="348"/>
      <c r="G29" s="348"/>
      <c r="H29" s="348"/>
      <c r="I29" s="348"/>
      <c r="J29" s="348"/>
      <c r="K29" s="348"/>
      <c r="L29" s="348"/>
      <c r="M29" s="348"/>
      <c r="N29" s="348"/>
      <c r="O29" s="348"/>
      <c r="P29" s="349"/>
      <c r="Q29" s="348"/>
    </row>
    <row r="30" spans="2:17" ht="18" customHeight="1" thickTop="1" thickBot="1" x14ac:dyDescent="0.3">
      <c r="B30" s="344" t="str">
        <f>IF(C30="","",SUBTOTAL(3,C$7:C30))</f>
        <v/>
      </c>
      <c r="C30" s="345"/>
      <c r="D30" s="346"/>
      <c r="E30" s="347"/>
      <c r="F30" s="348"/>
      <c r="G30" s="348"/>
      <c r="H30" s="348"/>
      <c r="I30" s="348"/>
      <c r="J30" s="348"/>
      <c r="K30" s="348"/>
      <c r="L30" s="348"/>
      <c r="M30" s="348"/>
      <c r="N30" s="348"/>
      <c r="O30" s="348"/>
      <c r="P30" s="349"/>
      <c r="Q30" s="348"/>
    </row>
    <row r="31" spans="2:17" ht="18" customHeight="1" thickTop="1" thickBot="1" x14ac:dyDescent="0.3">
      <c r="B31" s="344" t="str">
        <f>IF(C31="","",SUBTOTAL(3,C$7:C31))</f>
        <v/>
      </c>
      <c r="C31" s="345"/>
      <c r="D31" s="346"/>
      <c r="E31" s="347"/>
      <c r="F31" s="348"/>
      <c r="G31" s="348"/>
      <c r="H31" s="348"/>
      <c r="I31" s="348"/>
      <c r="J31" s="348"/>
      <c r="K31" s="348"/>
      <c r="L31" s="348"/>
      <c r="M31" s="348"/>
      <c r="N31" s="348"/>
      <c r="O31" s="348"/>
      <c r="P31" s="349"/>
      <c r="Q31" s="348"/>
    </row>
    <row r="32" spans="2:17" ht="18" customHeight="1" thickTop="1" thickBot="1" x14ac:dyDescent="0.3">
      <c r="B32" s="344" t="str">
        <f>IF(C32="","",SUBTOTAL(3,C$7:C32))</f>
        <v/>
      </c>
      <c r="C32" s="345"/>
      <c r="D32" s="346"/>
      <c r="E32" s="347"/>
      <c r="F32" s="348"/>
      <c r="G32" s="348"/>
      <c r="H32" s="348"/>
      <c r="I32" s="348"/>
      <c r="J32" s="348"/>
      <c r="K32" s="348"/>
      <c r="L32" s="348"/>
      <c r="M32" s="348"/>
      <c r="N32" s="348"/>
      <c r="O32" s="348"/>
      <c r="P32" s="349"/>
      <c r="Q32" s="348"/>
    </row>
    <row r="33" spans="2:17" ht="18" customHeight="1" thickTop="1" thickBot="1" x14ac:dyDescent="0.3">
      <c r="B33" s="344" t="str">
        <f>IF(C33="","",SUBTOTAL(3,C$7:C33))</f>
        <v/>
      </c>
      <c r="C33" s="345"/>
      <c r="D33" s="346"/>
      <c r="E33" s="347"/>
      <c r="F33" s="348"/>
      <c r="G33" s="348"/>
      <c r="H33" s="348"/>
      <c r="I33" s="348"/>
      <c r="J33" s="348"/>
      <c r="K33" s="348"/>
      <c r="L33" s="348"/>
      <c r="M33" s="348"/>
      <c r="N33" s="348"/>
      <c r="O33" s="348"/>
      <c r="P33" s="349"/>
      <c r="Q33" s="348"/>
    </row>
    <row r="34" spans="2:17" ht="18" customHeight="1" thickTop="1" thickBot="1" x14ac:dyDescent="0.3">
      <c r="B34" s="344" t="str">
        <f>IF(C34="","",SUBTOTAL(3,C$7:C34))</f>
        <v/>
      </c>
      <c r="C34" s="345"/>
      <c r="D34" s="346"/>
      <c r="E34" s="347"/>
      <c r="F34" s="348"/>
      <c r="G34" s="348"/>
      <c r="H34" s="348"/>
      <c r="I34" s="348"/>
      <c r="J34" s="348"/>
      <c r="K34" s="348"/>
      <c r="L34" s="348"/>
      <c r="M34" s="348"/>
      <c r="N34" s="348"/>
      <c r="O34" s="348"/>
      <c r="P34" s="349"/>
      <c r="Q34" s="348"/>
    </row>
    <row r="35" spans="2:17" ht="18" customHeight="1" thickTop="1" thickBot="1" x14ac:dyDescent="0.3">
      <c r="B35" s="344" t="str">
        <f>IF(C35="","",SUBTOTAL(3,C$7:C35))</f>
        <v/>
      </c>
      <c r="C35" s="345"/>
      <c r="D35" s="346"/>
      <c r="E35" s="347"/>
      <c r="F35" s="348"/>
      <c r="G35" s="348"/>
      <c r="H35" s="348"/>
      <c r="I35" s="348"/>
      <c r="J35" s="348"/>
      <c r="K35" s="348"/>
      <c r="L35" s="348"/>
      <c r="M35" s="348"/>
      <c r="N35" s="348"/>
      <c r="O35" s="348"/>
      <c r="P35" s="349"/>
      <c r="Q35" s="348"/>
    </row>
    <row r="36" spans="2:17" ht="18" customHeight="1" thickTop="1" thickBot="1" x14ac:dyDescent="0.3">
      <c r="B36" s="344" t="str">
        <f>IF(C36="","",SUBTOTAL(3,C$7:C36))</f>
        <v/>
      </c>
      <c r="C36" s="345"/>
      <c r="D36" s="346"/>
      <c r="E36" s="347"/>
      <c r="F36" s="348"/>
      <c r="G36" s="348"/>
      <c r="H36" s="348"/>
      <c r="I36" s="348"/>
      <c r="J36" s="348"/>
      <c r="K36" s="348"/>
      <c r="L36" s="348"/>
      <c r="M36" s="348"/>
      <c r="N36" s="348"/>
      <c r="O36" s="348"/>
      <c r="P36" s="349"/>
      <c r="Q36" s="348"/>
    </row>
    <row r="37" spans="2:17" ht="18" customHeight="1" thickTop="1" thickBot="1" x14ac:dyDescent="0.3">
      <c r="B37" s="344" t="str">
        <f>IF(C37="","",SUBTOTAL(3,C$7:C37))</f>
        <v/>
      </c>
      <c r="C37" s="345"/>
      <c r="D37" s="346"/>
      <c r="E37" s="347"/>
      <c r="F37" s="348"/>
      <c r="G37" s="348"/>
      <c r="H37" s="348"/>
      <c r="I37" s="348"/>
      <c r="J37" s="348"/>
      <c r="K37" s="348"/>
      <c r="L37" s="348"/>
      <c r="M37" s="348"/>
      <c r="N37" s="348"/>
      <c r="O37" s="348"/>
      <c r="P37" s="349"/>
      <c r="Q37" s="348"/>
    </row>
    <row r="38" spans="2:17" ht="18" customHeight="1" thickTop="1" thickBot="1" x14ac:dyDescent="0.3">
      <c r="B38" s="344" t="str">
        <f>IF(C38="","",SUBTOTAL(3,C$7:C38))</f>
        <v/>
      </c>
      <c r="C38" s="345"/>
      <c r="D38" s="346"/>
      <c r="E38" s="347"/>
      <c r="F38" s="348"/>
      <c r="G38" s="348"/>
      <c r="H38" s="348"/>
      <c r="I38" s="348"/>
      <c r="J38" s="348"/>
      <c r="K38" s="348"/>
      <c r="L38" s="348"/>
      <c r="M38" s="348"/>
      <c r="N38" s="348"/>
      <c r="O38" s="348"/>
      <c r="P38" s="349"/>
      <c r="Q38" s="348"/>
    </row>
    <row r="39" spans="2:17" ht="18" customHeight="1" thickTop="1" thickBot="1" x14ac:dyDescent="0.3">
      <c r="B39" s="344" t="str">
        <f>IF(C39="","",SUBTOTAL(3,C$7:C39))</f>
        <v/>
      </c>
      <c r="C39" s="345"/>
      <c r="D39" s="346"/>
      <c r="E39" s="347"/>
      <c r="F39" s="348"/>
      <c r="G39" s="348"/>
      <c r="H39" s="348"/>
      <c r="I39" s="348"/>
      <c r="J39" s="348"/>
      <c r="K39" s="348"/>
      <c r="L39" s="348"/>
      <c r="M39" s="348"/>
      <c r="N39" s="348"/>
      <c r="O39" s="348"/>
      <c r="P39" s="349"/>
      <c r="Q39" s="348"/>
    </row>
    <row r="40" spans="2:17" ht="18" customHeight="1" thickTop="1" thickBot="1" x14ac:dyDescent="0.3">
      <c r="B40" s="344" t="str">
        <f>IF(C40="","",SUBTOTAL(3,C$7:C40))</f>
        <v/>
      </c>
      <c r="C40" s="345"/>
      <c r="D40" s="346"/>
      <c r="E40" s="347"/>
      <c r="F40" s="348"/>
      <c r="G40" s="348"/>
      <c r="H40" s="348"/>
      <c r="I40" s="348"/>
      <c r="J40" s="348"/>
      <c r="K40" s="348"/>
      <c r="L40" s="348"/>
      <c r="M40" s="348"/>
      <c r="N40" s="348"/>
      <c r="O40" s="348"/>
      <c r="P40" s="349"/>
      <c r="Q40" s="348"/>
    </row>
    <row r="41" spans="2:17" ht="18" customHeight="1" thickTop="1" thickBot="1" x14ac:dyDescent="0.3">
      <c r="B41" s="344" t="str">
        <f>IF(C41="","",SUBTOTAL(3,C$7:C41))</f>
        <v/>
      </c>
      <c r="C41" s="345"/>
      <c r="D41" s="346"/>
      <c r="E41" s="347"/>
      <c r="F41" s="348"/>
      <c r="G41" s="348"/>
      <c r="H41" s="348"/>
      <c r="I41" s="348"/>
      <c r="J41" s="348"/>
      <c r="K41" s="348"/>
      <c r="L41" s="348"/>
      <c r="M41" s="348"/>
      <c r="N41" s="348"/>
      <c r="O41" s="348"/>
      <c r="P41" s="349"/>
      <c r="Q41" s="348"/>
    </row>
    <row r="42" spans="2:17" ht="18" customHeight="1" thickTop="1" thickBot="1" x14ac:dyDescent="0.3">
      <c r="B42" s="344" t="str">
        <f>IF(C42="","",SUBTOTAL(3,C$7:C42))</f>
        <v/>
      </c>
      <c r="C42" s="345"/>
      <c r="D42" s="346"/>
      <c r="E42" s="347"/>
      <c r="F42" s="348"/>
      <c r="G42" s="348"/>
      <c r="H42" s="348"/>
      <c r="I42" s="348"/>
      <c r="J42" s="348"/>
      <c r="K42" s="348"/>
      <c r="L42" s="348"/>
      <c r="M42" s="348"/>
      <c r="N42" s="348"/>
      <c r="O42" s="348"/>
      <c r="P42" s="349"/>
      <c r="Q42" s="348"/>
    </row>
    <row r="43" spans="2:17" ht="18" customHeight="1" thickTop="1" thickBot="1" x14ac:dyDescent="0.3">
      <c r="B43" s="344" t="str">
        <f>IF(C43="","",SUBTOTAL(3,C$7:C43))</f>
        <v/>
      </c>
      <c r="C43" s="345"/>
      <c r="D43" s="346"/>
      <c r="E43" s="347"/>
      <c r="F43" s="348"/>
      <c r="G43" s="348"/>
      <c r="H43" s="348"/>
      <c r="I43" s="348"/>
      <c r="J43" s="348"/>
      <c r="K43" s="348"/>
      <c r="L43" s="348"/>
      <c r="M43" s="348"/>
      <c r="N43" s="348"/>
      <c r="O43" s="348"/>
      <c r="P43" s="349"/>
      <c r="Q43" s="348"/>
    </row>
    <row r="44" spans="2:17" ht="18" customHeight="1" thickTop="1" thickBot="1" x14ac:dyDescent="0.3">
      <c r="B44" s="344" t="str">
        <f>IF(C44="","",SUBTOTAL(3,C$7:C44))</f>
        <v/>
      </c>
      <c r="C44" s="345"/>
      <c r="D44" s="346"/>
      <c r="E44" s="347"/>
      <c r="F44" s="348"/>
      <c r="G44" s="348"/>
      <c r="H44" s="348"/>
      <c r="I44" s="348"/>
      <c r="J44" s="348"/>
      <c r="K44" s="348"/>
      <c r="L44" s="348"/>
      <c r="M44" s="348"/>
      <c r="N44" s="348"/>
      <c r="O44" s="348"/>
      <c r="P44" s="349"/>
      <c r="Q44" s="348"/>
    </row>
    <row r="45" spans="2:17" ht="18" customHeight="1" thickTop="1" thickBot="1" x14ac:dyDescent="0.3">
      <c r="B45" s="344" t="str">
        <f>IF(C45="","",SUBTOTAL(3,C$7:C45))</f>
        <v/>
      </c>
      <c r="C45" s="345"/>
      <c r="D45" s="346"/>
      <c r="E45" s="347"/>
      <c r="F45" s="348"/>
      <c r="G45" s="348"/>
      <c r="H45" s="348"/>
      <c r="I45" s="348"/>
      <c r="J45" s="348"/>
      <c r="K45" s="348"/>
      <c r="L45" s="348"/>
      <c r="M45" s="348"/>
      <c r="N45" s="348"/>
      <c r="O45" s="348"/>
      <c r="P45" s="349"/>
      <c r="Q45" s="348"/>
    </row>
    <row r="46" spans="2:17" ht="18" customHeight="1" thickTop="1" thickBot="1" x14ac:dyDescent="0.3">
      <c r="B46" s="344" t="str">
        <f>IF(C46="","",SUBTOTAL(3,C$7:C46))</f>
        <v/>
      </c>
      <c r="C46" s="345"/>
      <c r="D46" s="346"/>
      <c r="E46" s="347"/>
      <c r="F46" s="348"/>
      <c r="G46" s="348"/>
      <c r="H46" s="348"/>
      <c r="I46" s="348"/>
      <c r="J46" s="348"/>
      <c r="K46" s="348"/>
      <c r="L46" s="348"/>
      <c r="M46" s="348"/>
      <c r="N46" s="348"/>
      <c r="O46" s="348"/>
      <c r="P46" s="349"/>
      <c r="Q46" s="348"/>
    </row>
    <row r="47" spans="2:17" ht="18" customHeight="1" thickTop="1" thickBot="1" x14ac:dyDescent="0.3">
      <c r="B47" s="344" t="str">
        <f>IF(C47="","",SUBTOTAL(3,C$7:C47))</f>
        <v/>
      </c>
      <c r="C47" s="345"/>
      <c r="D47" s="346"/>
      <c r="E47" s="347"/>
      <c r="F47" s="348"/>
      <c r="G47" s="348"/>
      <c r="H47" s="348"/>
      <c r="I47" s="348"/>
      <c r="J47" s="348"/>
      <c r="K47" s="348"/>
      <c r="L47" s="348"/>
      <c r="M47" s="348"/>
      <c r="N47" s="348"/>
      <c r="O47" s="348"/>
      <c r="P47" s="349"/>
      <c r="Q47" s="348"/>
    </row>
    <row r="48" spans="2:17" ht="18" customHeight="1" thickTop="1" thickBot="1" x14ac:dyDescent="0.3">
      <c r="B48" s="344" t="str">
        <f>IF(C48="","",SUBTOTAL(3,C$7:C48))</f>
        <v/>
      </c>
      <c r="C48" s="345"/>
      <c r="D48" s="346"/>
      <c r="E48" s="347"/>
      <c r="F48" s="348"/>
      <c r="G48" s="348"/>
      <c r="H48" s="348"/>
      <c r="I48" s="348"/>
      <c r="J48" s="348"/>
      <c r="K48" s="348"/>
      <c r="L48" s="348"/>
      <c r="M48" s="348"/>
      <c r="N48" s="348"/>
      <c r="O48" s="348"/>
      <c r="P48" s="349"/>
      <c r="Q48" s="348"/>
    </row>
    <row r="49" spans="2:17" ht="18" customHeight="1" thickTop="1" thickBot="1" x14ac:dyDescent="0.3">
      <c r="B49" s="344" t="str">
        <f>IF(C49="","",SUBTOTAL(3,C$7:C49))</f>
        <v/>
      </c>
      <c r="C49" s="345"/>
      <c r="D49" s="346"/>
      <c r="E49" s="347"/>
      <c r="F49" s="348"/>
      <c r="G49" s="348"/>
      <c r="H49" s="348"/>
      <c r="I49" s="348"/>
      <c r="J49" s="348"/>
      <c r="K49" s="348"/>
      <c r="L49" s="348"/>
      <c r="M49" s="348"/>
      <c r="N49" s="348"/>
      <c r="O49" s="348"/>
      <c r="P49" s="349"/>
      <c r="Q49" s="348"/>
    </row>
    <row r="50" spans="2:17" ht="18" customHeight="1" thickTop="1" thickBot="1" x14ac:dyDescent="0.3">
      <c r="B50" s="344" t="str">
        <f>IF(C50="","",SUBTOTAL(3,C$7:C50))</f>
        <v/>
      </c>
      <c r="C50" s="345"/>
      <c r="D50" s="346"/>
      <c r="E50" s="347"/>
      <c r="F50" s="348"/>
      <c r="G50" s="348"/>
      <c r="H50" s="348"/>
      <c r="I50" s="348"/>
      <c r="J50" s="348"/>
      <c r="K50" s="348"/>
      <c r="L50" s="348"/>
      <c r="M50" s="348"/>
      <c r="N50" s="348"/>
      <c r="O50" s="348"/>
      <c r="P50" s="349"/>
      <c r="Q50" s="348"/>
    </row>
    <row r="51" spans="2:17" ht="18" customHeight="1" thickTop="1" thickBot="1" x14ac:dyDescent="0.3">
      <c r="B51" s="344" t="str">
        <f>IF(C51="","",SUBTOTAL(3,C$7:C51))</f>
        <v/>
      </c>
      <c r="C51" s="345"/>
      <c r="D51" s="346"/>
      <c r="E51" s="347"/>
      <c r="F51" s="348"/>
      <c r="G51" s="348"/>
      <c r="H51" s="348"/>
      <c r="I51" s="348"/>
      <c r="J51" s="348"/>
      <c r="K51" s="348"/>
      <c r="L51" s="348"/>
      <c r="M51" s="348"/>
      <c r="N51" s="348"/>
      <c r="O51" s="348"/>
      <c r="P51" s="349"/>
      <c r="Q51" s="348"/>
    </row>
    <row r="52" spans="2:17" ht="18" customHeight="1" thickTop="1" thickBot="1" x14ac:dyDescent="0.3">
      <c r="B52" s="344" t="str">
        <f>IF(C52="","",SUBTOTAL(3,C$7:C52))</f>
        <v/>
      </c>
      <c r="C52" s="345"/>
      <c r="D52" s="346"/>
      <c r="E52" s="347"/>
      <c r="F52" s="348"/>
      <c r="G52" s="348"/>
      <c r="H52" s="348"/>
      <c r="I52" s="348"/>
      <c r="J52" s="348"/>
      <c r="K52" s="348"/>
      <c r="L52" s="348"/>
      <c r="M52" s="348"/>
      <c r="N52" s="348"/>
      <c r="O52" s="348"/>
      <c r="P52" s="349"/>
      <c r="Q52" s="348"/>
    </row>
    <row r="53" spans="2:17" ht="18" customHeight="1" thickTop="1" thickBot="1" x14ac:dyDescent="0.3">
      <c r="B53" s="344" t="str">
        <f>IF(C53="","",SUBTOTAL(3,C$7:C53))</f>
        <v/>
      </c>
      <c r="C53" s="345"/>
      <c r="D53" s="346"/>
      <c r="E53" s="347"/>
      <c r="F53" s="348"/>
      <c r="G53" s="348"/>
      <c r="H53" s="348"/>
      <c r="I53" s="348"/>
      <c r="J53" s="348"/>
      <c r="K53" s="348"/>
      <c r="L53" s="348"/>
      <c r="M53" s="348"/>
      <c r="N53" s="348"/>
      <c r="O53" s="348"/>
      <c r="P53" s="349"/>
      <c r="Q53" s="348"/>
    </row>
    <row r="54" spans="2:17" ht="18" customHeight="1" thickTop="1" thickBot="1" x14ac:dyDescent="0.3">
      <c r="B54" s="344" t="str">
        <f>IF(C54="","",SUBTOTAL(3,C$7:C54))</f>
        <v/>
      </c>
      <c r="C54" s="345"/>
      <c r="D54" s="346"/>
      <c r="E54" s="347"/>
      <c r="F54" s="348"/>
      <c r="G54" s="348"/>
      <c r="H54" s="348"/>
      <c r="I54" s="348"/>
      <c r="J54" s="348"/>
      <c r="K54" s="348"/>
      <c r="L54" s="348"/>
      <c r="M54" s="348"/>
      <c r="N54" s="348"/>
      <c r="O54" s="348"/>
      <c r="P54" s="349"/>
      <c r="Q54" s="348"/>
    </row>
    <row r="55" spans="2:17" ht="18" customHeight="1" thickTop="1" thickBot="1" x14ac:dyDescent="0.3">
      <c r="B55" s="344" t="str">
        <f>IF(C55="","",SUBTOTAL(3,C$7:C55))</f>
        <v/>
      </c>
      <c r="C55" s="345"/>
      <c r="D55" s="346"/>
      <c r="E55" s="347"/>
      <c r="F55" s="348"/>
      <c r="G55" s="348"/>
      <c r="H55" s="348"/>
      <c r="I55" s="348"/>
      <c r="J55" s="348"/>
      <c r="K55" s="348"/>
      <c r="L55" s="348"/>
      <c r="M55" s="348"/>
      <c r="N55" s="348"/>
      <c r="O55" s="348"/>
      <c r="P55" s="349"/>
      <c r="Q55" s="348"/>
    </row>
    <row r="56" spans="2:17" ht="18" customHeight="1" thickTop="1" thickBot="1" x14ac:dyDescent="0.3">
      <c r="B56" s="344" t="str">
        <f>IF(C56="","",SUBTOTAL(3,C$7:C56))</f>
        <v/>
      </c>
      <c r="C56" s="345"/>
      <c r="D56" s="346"/>
      <c r="E56" s="347"/>
      <c r="F56" s="348"/>
      <c r="G56" s="348"/>
      <c r="H56" s="348"/>
      <c r="I56" s="348"/>
      <c r="J56" s="348"/>
      <c r="K56" s="348"/>
      <c r="L56" s="348"/>
      <c r="M56" s="348"/>
      <c r="N56" s="348"/>
      <c r="O56" s="348"/>
      <c r="P56" s="349"/>
      <c r="Q56" s="348"/>
    </row>
    <row r="57" spans="2:17" ht="18" customHeight="1" thickTop="1" thickBot="1" x14ac:dyDescent="0.3">
      <c r="B57" s="344" t="str">
        <f>IF(C57="","",SUBTOTAL(3,C$7:C57))</f>
        <v/>
      </c>
      <c r="C57" s="345"/>
      <c r="D57" s="346"/>
      <c r="E57" s="347"/>
      <c r="F57" s="348"/>
      <c r="G57" s="348"/>
      <c r="H57" s="348"/>
      <c r="I57" s="348"/>
      <c r="J57" s="348"/>
      <c r="K57" s="348"/>
      <c r="L57" s="348"/>
      <c r="M57" s="348"/>
      <c r="N57" s="348"/>
      <c r="O57" s="348"/>
      <c r="P57" s="349"/>
      <c r="Q57" s="348"/>
    </row>
    <row r="58" spans="2:17" ht="18" customHeight="1" thickTop="1" thickBot="1" x14ac:dyDescent="0.3">
      <c r="B58" s="344" t="str">
        <f>IF(C58="","",SUBTOTAL(3,C$7:C58))</f>
        <v/>
      </c>
      <c r="C58" s="345"/>
      <c r="D58" s="346"/>
      <c r="E58" s="347"/>
      <c r="F58" s="348"/>
      <c r="G58" s="348"/>
      <c r="H58" s="348"/>
      <c r="I58" s="348"/>
      <c r="J58" s="348"/>
      <c r="K58" s="348"/>
      <c r="L58" s="348"/>
      <c r="M58" s="348"/>
      <c r="N58" s="348"/>
      <c r="O58" s="348"/>
      <c r="P58" s="349"/>
      <c r="Q58" s="348"/>
    </row>
    <row r="59" spans="2:17" ht="18" customHeight="1" thickTop="1" thickBot="1" x14ac:dyDescent="0.3">
      <c r="B59" s="344" t="str">
        <f>IF(C59="","",SUBTOTAL(3,C$7:C59))</f>
        <v/>
      </c>
      <c r="C59" s="345"/>
      <c r="D59" s="346"/>
      <c r="E59" s="347"/>
      <c r="F59" s="348"/>
      <c r="G59" s="348"/>
      <c r="H59" s="348"/>
      <c r="I59" s="348"/>
      <c r="J59" s="348"/>
      <c r="K59" s="348"/>
      <c r="L59" s="348"/>
      <c r="M59" s="348"/>
      <c r="N59" s="348"/>
      <c r="O59" s="348"/>
      <c r="P59" s="349"/>
      <c r="Q59" s="348"/>
    </row>
    <row r="60" spans="2:17" ht="18" customHeight="1" thickTop="1" thickBot="1" x14ac:dyDescent="0.3">
      <c r="B60" s="344" t="str">
        <f>IF(C60="","",SUBTOTAL(3,C$7:C60))</f>
        <v/>
      </c>
      <c r="C60" s="345"/>
      <c r="D60" s="346"/>
      <c r="E60" s="347"/>
      <c r="F60" s="348"/>
      <c r="G60" s="348"/>
      <c r="H60" s="348"/>
      <c r="I60" s="348"/>
      <c r="J60" s="348"/>
      <c r="K60" s="348"/>
      <c r="L60" s="348"/>
      <c r="M60" s="348"/>
      <c r="N60" s="348"/>
      <c r="O60" s="348"/>
      <c r="P60" s="349"/>
      <c r="Q60" s="348"/>
    </row>
    <row r="61" spans="2:17" ht="18" customHeight="1" thickTop="1" thickBot="1" x14ac:dyDescent="0.3">
      <c r="B61" s="344" t="str">
        <f>IF(C61="","",SUBTOTAL(3,C$7:C61))</f>
        <v/>
      </c>
      <c r="C61" s="345"/>
      <c r="D61" s="346"/>
      <c r="E61" s="347"/>
      <c r="F61" s="348"/>
      <c r="G61" s="348"/>
      <c r="H61" s="348"/>
      <c r="I61" s="348"/>
      <c r="J61" s="348"/>
      <c r="K61" s="348"/>
      <c r="L61" s="348"/>
      <c r="M61" s="348"/>
      <c r="N61" s="348"/>
      <c r="O61" s="348"/>
      <c r="P61" s="349"/>
      <c r="Q61" s="348"/>
    </row>
    <row r="62" spans="2:17" ht="18" customHeight="1" thickTop="1" thickBot="1" x14ac:dyDescent="0.3">
      <c r="B62" s="344" t="str">
        <f>IF(C62="","",SUBTOTAL(3,C$7:C62))</f>
        <v/>
      </c>
      <c r="C62" s="345"/>
      <c r="D62" s="346"/>
      <c r="E62" s="347"/>
      <c r="F62" s="348"/>
      <c r="G62" s="348"/>
      <c r="H62" s="348"/>
      <c r="I62" s="348"/>
      <c r="J62" s="348"/>
      <c r="K62" s="348"/>
      <c r="L62" s="348"/>
      <c r="M62" s="348"/>
      <c r="N62" s="348"/>
      <c r="O62" s="348"/>
      <c r="P62" s="349"/>
      <c r="Q62" s="348"/>
    </row>
    <row r="63" spans="2:17" ht="18" customHeight="1" thickTop="1" thickBot="1" x14ac:dyDescent="0.3">
      <c r="B63" s="344" t="str">
        <f>IF(C63="","",SUBTOTAL(3,C$7:C63))</f>
        <v/>
      </c>
      <c r="C63" s="345"/>
      <c r="D63" s="346"/>
      <c r="E63" s="347"/>
      <c r="F63" s="348"/>
      <c r="G63" s="348"/>
      <c r="H63" s="348"/>
      <c r="I63" s="348"/>
      <c r="J63" s="348"/>
      <c r="K63" s="348"/>
      <c r="L63" s="348"/>
      <c r="M63" s="348"/>
      <c r="N63" s="348"/>
      <c r="O63" s="348"/>
      <c r="P63" s="349"/>
      <c r="Q63" s="348"/>
    </row>
    <row r="64" spans="2:17" ht="18" customHeight="1" thickTop="1" thickBot="1" x14ac:dyDescent="0.3">
      <c r="B64" s="344" t="str">
        <f>IF(C64="","",SUBTOTAL(3,C$7:C64))</f>
        <v/>
      </c>
      <c r="C64" s="345"/>
      <c r="D64" s="346"/>
      <c r="E64" s="347"/>
      <c r="F64" s="348"/>
      <c r="G64" s="348"/>
      <c r="H64" s="348"/>
      <c r="I64" s="348"/>
      <c r="J64" s="348"/>
      <c r="K64" s="348"/>
      <c r="L64" s="348"/>
      <c r="M64" s="348"/>
      <c r="N64" s="348"/>
      <c r="O64" s="348"/>
      <c r="P64" s="349"/>
      <c r="Q64" s="348"/>
    </row>
    <row r="65" spans="2:17" ht="18" customHeight="1" thickTop="1" thickBot="1" x14ac:dyDescent="0.3">
      <c r="B65" s="344" t="str">
        <f>IF(C65="","",SUBTOTAL(3,C$7:C65))</f>
        <v/>
      </c>
      <c r="C65" s="345"/>
      <c r="D65" s="346"/>
      <c r="E65" s="347"/>
      <c r="F65" s="348"/>
      <c r="G65" s="348"/>
      <c r="H65" s="348"/>
      <c r="I65" s="348"/>
      <c r="J65" s="348"/>
      <c r="K65" s="348"/>
      <c r="L65" s="348"/>
      <c r="M65" s="348"/>
      <c r="N65" s="348"/>
      <c r="O65" s="348"/>
      <c r="P65" s="349"/>
      <c r="Q65" s="348"/>
    </row>
    <row r="66" spans="2:17" ht="18" customHeight="1" thickTop="1" thickBot="1" x14ac:dyDescent="0.3">
      <c r="B66" s="344" t="str">
        <f>IF(C66="","",SUBTOTAL(3,C$7:C66))</f>
        <v/>
      </c>
      <c r="C66" s="345"/>
      <c r="D66" s="346"/>
      <c r="E66" s="347"/>
      <c r="F66" s="348"/>
      <c r="G66" s="348"/>
      <c r="H66" s="348"/>
      <c r="I66" s="348"/>
      <c r="J66" s="348"/>
      <c r="K66" s="348"/>
      <c r="L66" s="348"/>
      <c r="M66" s="348"/>
      <c r="N66" s="348"/>
      <c r="O66" s="348"/>
      <c r="P66" s="349"/>
      <c r="Q66" s="348"/>
    </row>
    <row r="67" spans="2:17" ht="18" customHeight="1" thickTop="1" thickBot="1" x14ac:dyDescent="0.3">
      <c r="B67" s="344" t="str">
        <f>IF(C67="","",SUBTOTAL(3,C$7:C67))</f>
        <v/>
      </c>
      <c r="C67" s="345"/>
      <c r="D67" s="346"/>
      <c r="E67" s="347"/>
      <c r="F67" s="348"/>
      <c r="G67" s="348"/>
      <c r="H67" s="348"/>
      <c r="I67" s="348"/>
      <c r="J67" s="348"/>
      <c r="K67" s="348"/>
      <c r="L67" s="348"/>
      <c r="M67" s="348"/>
      <c r="N67" s="348"/>
      <c r="O67" s="348"/>
      <c r="P67" s="349"/>
      <c r="Q67" s="348"/>
    </row>
    <row r="68" spans="2:17" ht="18" customHeight="1" thickTop="1" thickBot="1" x14ac:dyDescent="0.3">
      <c r="B68" s="344" t="str">
        <f>IF(C68="","",SUBTOTAL(3,C$7:C68))</f>
        <v/>
      </c>
      <c r="C68" s="345"/>
      <c r="D68" s="346"/>
      <c r="E68" s="347"/>
      <c r="F68" s="348"/>
      <c r="G68" s="348"/>
      <c r="H68" s="348"/>
      <c r="I68" s="348"/>
      <c r="J68" s="348"/>
      <c r="K68" s="348"/>
      <c r="L68" s="348"/>
      <c r="M68" s="348"/>
      <c r="N68" s="348"/>
      <c r="O68" s="348"/>
      <c r="P68" s="349"/>
      <c r="Q68" s="348"/>
    </row>
    <row r="69" spans="2:17" ht="18" customHeight="1" thickTop="1" thickBot="1" x14ac:dyDescent="0.3">
      <c r="B69" s="344" t="str">
        <f>IF(C69="","",SUBTOTAL(3,C$7:C69))</f>
        <v/>
      </c>
      <c r="C69" s="345"/>
      <c r="D69" s="346"/>
      <c r="E69" s="347"/>
      <c r="F69" s="348"/>
      <c r="G69" s="348"/>
      <c r="H69" s="348"/>
      <c r="I69" s="348"/>
      <c r="J69" s="348"/>
      <c r="K69" s="348"/>
      <c r="L69" s="348"/>
      <c r="M69" s="348"/>
      <c r="N69" s="348"/>
      <c r="O69" s="348"/>
      <c r="P69" s="349"/>
      <c r="Q69" s="348"/>
    </row>
    <row r="70" spans="2:17" ht="18" customHeight="1" thickTop="1" thickBot="1" x14ac:dyDescent="0.3">
      <c r="B70" s="344" t="str">
        <f>IF(C70="","",SUBTOTAL(3,C$7:C70))</f>
        <v/>
      </c>
      <c r="C70" s="345"/>
      <c r="D70" s="346"/>
      <c r="E70" s="347"/>
      <c r="F70" s="348"/>
      <c r="G70" s="348"/>
      <c r="H70" s="348"/>
      <c r="I70" s="348"/>
      <c r="J70" s="348"/>
      <c r="K70" s="348"/>
      <c r="L70" s="348"/>
      <c r="M70" s="348"/>
      <c r="N70" s="348"/>
      <c r="O70" s="348"/>
      <c r="P70" s="349"/>
      <c r="Q70" s="348"/>
    </row>
    <row r="71" spans="2:17" ht="18" customHeight="1" thickTop="1" thickBot="1" x14ac:dyDescent="0.3">
      <c r="B71" s="344" t="str">
        <f>IF(C71="","",SUBTOTAL(3,C$7:C71))</f>
        <v/>
      </c>
      <c r="C71" s="345"/>
      <c r="D71" s="346"/>
      <c r="E71" s="347"/>
      <c r="F71" s="348"/>
      <c r="G71" s="348"/>
      <c r="H71" s="348"/>
      <c r="I71" s="348"/>
      <c r="J71" s="348"/>
      <c r="K71" s="348"/>
      <c r="L71" s="348"/>
      <c r="M71" s="348"/>
      <c r="N71" s="348"/>
      <c r="O71" s="348"/>
      <c r="P71" s="349"/>
      <c r="Q71" s="348"/>
    </row>
    <row r="72" spans="2:17" ht="18" customHeight="1" thickTop="1" thickBot="1" x14ac:dyDescent="0.3">
      <c r="B72" s="344" t="str">
        <f>IF(C72="","",SUBTOTAL(3,C$7:C72))</f>
        <v/>
      </c>
      <c r="C72" s="345"/>
      <c r="D72" s="346"/>
      <c r="E72" s="347"/>
      <c r="F72" s="348"/>
      <c r="G72" s="348"/>
      <c r="H72" s="348"/>
      <c r="I72" s="348"/>
      <c r="J72" s="348"/>
      <c r="K72" s="348"/>
      <c r="L72" s="348"/>
      <c r="M72" s="348"/>
      <c r="N72" s="348"/>
      <c r="O72" s="348"/>
      <c r="P72" s="349"/>
      <c r="Q72" s="348"/>
    </row>
    <row r="73" spans="2:17" ht="18" customHeight="1" thickTop="1" thickBot="1" x14ac:dyDescent="0.3">
      <c r="B73" s="344" t="str">
        <f>IF(C73="","",SUBTOTAL(3,C$7:C73))</f>
        <v/>
      </c>
      <c r="C73" s="345"/>
      <c r="D73" s="346"/>
      <c r="E73" s="347"/>
      <c r="F73" s="348"/>
      <c r="G73" s="348"/>
      <c r="H73" s="348"/>
      <c r="I73" s="348"/>
      <c r="J73" s="348"/>
      <c r="K73" s="348"/>
      <c r="L73" s="348"/>
      <c r="M73" s="348"/>
      <c r="N73" s="348"/>
      <c r="O73" s="348"/>
      <c r="P73" s="349"/>
      <c r="Q73" s="348"/>
    </row>
    <row r="74" spans="2:17" ht="18" customHeight="1" thickTop="1" thickBot="1" x14ac:dyDescent="0.3">
      <c r="B74" s="344" t="str">
        <f>IF(C74="","",SUBTOTAL(3,C$7:C74))</f>
        <v/>
      </c>
      <c r="C74" s="345"/>
      <c r="D74" s="346"/>
      <c r="E74" s="347"/>
      <c r="F74" s="348"/>
      <c r="G74" s="348"/>
      <c r="H74" s="348"/>
      <c r="I74" s="348"/>
      <c r="J74" s="348"/>
      <c r="K74" s="348"/>
      <c r="L74" s="348"/>
      <c r="M74" s="348"/>
      <c r="N74" s="348"/>
      <c r="O74" s="348"/>
      <c r="P74" s="349"/>
      <c r="Q74" s="348"/>
    </row>
    <row r="75" spans="2:17" ht="18" customHeight="1" thickTop="1" thickBot="1" x14ac:dyDescent="0.3">
      <c r="B75" s="344" t="str">
        <f>IF(C75="","",SUBTOTAL(3,C$7:C75))</f>
        <v/>
      </c>
      <c r="C75" s="345"/>
      <c r="D75" s="346"/>
      <c r="E75" s="347"/>
      <c r="F75" s="348"/>
      <c r="G75" s="348"/>
      <c r="H75" s="348"/>
      <c r="I75" s="348"/>
      <c r="J75" s="348"/>
      <c r="K75" s="348"/>
      <c r="L75" s="348"/>
      <c r="M75" s="348"/>
      <c r="N75" s="348"/>
      <c r="O75" s="348"/>
      <c r="P75" s="349"/>
      <c r="Q75" s="348"/>
    </row>
    <row r="76" spans="2:17" ht="18" customHeight="1" thickTop="1" thickBot="1" x14ac:dyDescent="0.3">
      <c r="B76" s="344" t="str">
        <f>IF(C76="","",SUBTOTAL(3,C$7:C76))</f>
        <v/>
      </c>
      <c r="C76" s="345"/>
      <c r="D76" s="346"/>
      <c r="E76" s="347"/>
      <c r="F76" s="348"/>
      <c r="G76" s="348"/>
      <c r="H76" s="348"/>
      <c r="I76" s="348"/>
      <c r="J76" s="348"/>
      <c r="K76" s="348"/>
      <c r="L76" s="348"/>
      <c r="M76" s="348"/>
      <c r="N76" s="348"/>
      <c r="O76" s="348"/>
      <c r="P76" s="349"/>
      <c r="Q76" s="348"/>
    </row>
    <row r="77" spans="2:17" ht="18" customHeight="1" thickTop="1" thickBot="1" x14ac:dyDescent="0.3">
      <c r="B77" s="344" t="str">
        <f>IF(C77="","",SUBTOTAL(3,C$7:C77))</f>
        <v/>
      </c>
      <c r="C77" s="345"/>
      <c r="D77" s="346"/>
      <c r="E77" s="347"/>
      <c r="F77" s="348"/>
      <c r="G77" s="348"/>
      <c r="H77" s="348"/>
      <c r="I77" s="348"/>
      <c r="J77" s="348"/>
      <c r="K77" s="348"/>
      <c r="L77" s="348"/>
      <c r="M77" s="348"/>
      <c r="N77" s="348"/>
      <c r="O77" s="348"/>
      <c r="P77" s="349"/>
      <c r="Q77" s="348"/>
    </row>
    <row r="78" spans="2:17" ht="18" customHeight="1" thickTop="1" thickBot="1" x14ac:dyDescent="0.3">
      <c r="B78" s="344" t="str">
        <f>IF(C78="","",SUBTOTAL(3,C$7:C78))</f>
        <v/>
      </c>
      <c r="C78" s="345"/>
      <c r="D78" s="346"/>
      <c r="E78" s="347"/>
      <c r="F78" s="348"/>
      <c r="G78" s="348"/>
      <c r="H78" s="348"/>
      <c r="I78" s="348"/>
      <c r="J78" s="348"/>
      <c r="K78" s="348"/>
      <c r="L78" s="348"/>
      <c r="M78" s="348"/>
      <c r="N78" s="348"/>
      <c r="O78" s="348"/>
      <c r="P78" s="349"/>
      <c r="Q78" s="348"/>
    </row>
    <row r="79" spans="2:17" ht="18" customHeight="1" thickTop="1" thickBot="1" x14ac:dyDescent="0.3">
      <c r="B79" s="344" t="str">
        <f>IF(C79="","",SUBTOTAL(3,C$7:C79))</f>
        <v/>
      </c>
      <c r="C79" s="345"/>
      <c r="D79" s="346"/>
      <c r="E79" s="347"/>
      <c r="F79" s="348"/>
      <c r="G79" s="348"/>
      <c r="H79" s="348"/>
      <c r="I79" s="348"/>
      <c r="J79" s="348"/>
      <c r="K79" s="348"/>
      <c r="L79" s="348"/>
      <c r="M79" s="348"/>
      <c r="N79" s="348"/>
      <c r="O79" s="348"/>
      <c r="P79" s="349"/>
      <c r="Q79" s="348"/>
    </row>
    <row r="80" spans="2:17" ht="18" customHeight="1" thickTop="1" thickBot="1" x14ac:dyDescent="0.3">
      <c r="B80" s="344" t="str">
        <f>IF(C80="","",SUBTOTAL(3,C$7:C80))</f>
        <v/>
      </c>
      <c r="C80" s="345"/>
      <c r="D80" s="346"/>
      <c r="E80" s="347"/>
      <c r="F80" s="348"/>
      <c r="G80" s="348"/>
      <c r="H80" s="348"/>
      <c r="I80" s="348"/>
      <c r="J80" s="348"/>
      <c r="K80" s="348"/>
      <c r="L80" s="348"/>
      <c r="M80" s="348"/>
      <c r="N80" s="348"/>
      <c r="O80" s="348"/>
      <c r="P80" s="349"/>
      <c r="Q80" s="348"/>
    </row>
    <row r="81" spans="2:17" ht="18" customHeight="1" thickTop="1" thickBot="1" x14ac:dyDescent="0.3">
      <c r="B81" s="344" t="str">
        <f>IF(C81="","",SUBTOTAL(3,C$7:C81))</f>
        <v/>
      </c>
      <c r="C81" s="345"/>
      <c r="D81" s="346"/>
      <c r="E81" s="347"/>
      <c r="F81" s="348"/>
      <c r="G81" s="348"/>
      <c r="H81" s="348"/>
      <c r="I81" s="348"/>
      <c r="J81" s="348"/>
      <c r="K81" s="348"/>
      <c r="L81" s="348"/>
      <c r="M81" s="348"/>
      <c r="N81" s="348"/>
      <c r="O81" s="348"/>
      <c r="P81" s="349"/>
      <c r="Q81" s="348"/>
    </row>
    <row r="82" spans="2:17" ht="18" customHeight="1" thickTop="1" thickBot="1" x14ac:dyDescent="0.3">
      <c r="B82" s="344" t="str">
        <f>IF(C82="","",SUBTOTAL(3,C$7:C82))</f>
        <v/>
      </c>
      <c r="C82" s="345"/>
      <c r="D82" s="346"/>
      <c r="E82" s="347"/>
      <c r="F82" s="348"/>
      <c r="G82" s="348"/>
      <c r="H82" s="348"/>
      <c r="I82" s="348"/>
      <c r="J82" s="348"/>
      <c r="K82" s="348"/>
      <c r="L82" s="348"/>
      <c r="M82" s="348"/>
      <c r="N82" s="348"/>
      <c r="O82" s="348"/>
      <c r="P82" s="349"/>
      <c r="Q82" s="348"/>
    </row>
    <row r="83" spans="2:17" ht="18" customHeight="1" thickTop="1" thickBot="1" x14ac:dyDescent="0.3">
      <c r="B83" s="344" t="str">
        <f>IF(C83="","",SUBTOTAL(3,C$7:C83))</f>
        <v/>
      </c>
      <c r="C83" s="345"/>
      <c r="D83" s="346"/>
      <c r="E83" s="347"/>
      <c r="F83" s="348"/>
      <c r="G83" s="348"/>
      <c r="H83" s="348"/>
      <c r="I83" s="348"/>
      <c r="J83" s="348"/>
      <c r="K83" s="348"/>
      <c r="L83" s="348"/>
      <c r="M83" s="348"/>
      <c r="N83" s="348"/>
      <c r="O83" s="348"/>
      <c r="P83" s="349"/>
      <c r="Q83" s="348"/>
    </row>
    <row r="84" spans="2:17" ht="18" customHeight="1" thickTop="1" thickBot="1" x14ac:dyDescent="0.3">
      <c r="B84" s="344" t="str">
        <f>IF(C84="","",SUBTOTAL(3,C$7:C84))</f>
        <v/>
      </c>
      <c r="C84" s="345"/>
      <c r="D84" s="346"/>
      <c r="E84" s="347"/>
      <c r="F84" s="348"/>
      <c r="G84" s="348"/>
      <c r="H84" s="348"/>
      <c r="I84" s="348"/>
      <c r="J84" s="348"/>
      <c r="K84" s="348"/>
      <c r="L84" s="348"/>
      <c r="M84" s="348"/>
      <c r="N84" s="348"/>
      <c r="O84" s="348"/>
      <c r="P84" s="349"/>
      <c r="Q84" s="348"/>
    </row>
    <row r="85" spans="2:17" ht="18" customHeight="1" thickTop="1" thickBot="1" x14ac:dyDescent="0.3">
      <c r="B85" s="344" t="str">
        <f>IF(C85="","",SUBTOTAL(3,C$7:C85))</f>
        <v/>
      </c>
      <c r="C85" s="345"/>
      <c r="D85" s="346"/>
      <c r="E85" s="347"/>
      <c r="F85" s="348"/>
      <c r="G85" s="348"/>
      <c r="H85" s="348"/>
      <c r="I85" s="348"/>
      <c r="J85" s="348"/>
      <c r="K85" s="348"/>
      <c r="L85" s="348"/>
      <c r="M85" s="348"/>
      <c r="N85" s="348"/>
      <c r="O85" s="348"/>
      <c r="P85" s="349"/>
      <c r="Q85" s="348"/>
    </row>
    <row r="86" spans="2:17" ht="18" customHeight="1" thickTop="1" thickBot="1" x14ac:dyDescent="0.3">
      <c r="B86" s="344" t="str">
        <f>IF(C86="","",SUBTOTAL(3,C$7:C86))</f>
        <v/>
      </c>
      <c r="C86" s="345"/>
      <c r="D86" s="346"/>
      <c r="E86" s="347"/>
      <c r="F86" s="348"/>
      <c r="G86" s="348"/>
      <c r="H86" s="348"/>
      <c r="I86" s="348"/>
      <c r="J86" s="348"/>
      <c r="K86" s="348"/>
      <c r="L86" s="348"/>
      <c r="M86" s="348"/>
      <c r="N86" s="348"/>
      <c r="O86" s="348"/>
      <c r="P86" s="349"/>
      <c r="Q86" s="348"/>
    </row>
    <row r="87" spans="2:17" ht="18" customHeight="1" thickTop="1" thickBot="1" x14ac:dyDescent="0.3">
      <c r="B87" s="344" t="str">
        <f>IF(C87="","",SUBTOTAL(3,C$7:C87))</f>
        <v/>
      </c>
      <c r="C87" s="345"/>
      <c r="D87" s="346"/>
      <c r="E87" s="347"/>
      <c r="F87" s="348"/>
      <c r="G87" s="348"/>
      <c r="H87" s="348"/>
      <c r="I87" s="348"/>
      <c r="J87" s="348"/>
      <c r="K87" s="348"/>
      <c r="L87" s="348"/>
      <c r="M87" s="348"/>
      <c r="N87" s="348"/>
      <c r="O87" s="348"/>
      <c r="P87" s="349"/>
      <c r="Q87" s="348"/>
    </row>
    <row r="88" spans="2:17" ht="18" customHeight="1" thickTop="1" thickBot="1" x14ac:dyDescent="0.3">
      <c r="B88" s="344" t="str">
        <f>IF(C88="","",SUBTOTAL(3,C$7:C88))</f>
        <v/>
      </c>
      <c r="C88" s="345"/>
      <c r="D88" s="346"/>
      <c r="E88" s="347"/>
      <c r="F88" s="348"/>
      <c r="G88" s="348"/>
      <c r="H88" s="348"/>
      <c r="I88" s="348"/>
      <c r="J88" s="348"/>
      <c r="K88" s="348"/>
      <c r="L88" s="348"/>
      <c r="M88" s="348"/>
      <c r="N88" s="348"/>
      <c r="O88" s="348"/>
      <c r="P88" s="349"/>
      <c r="Q88" s="348"/>
    </row>
    <row r="89" spans="2:17" ht="18" customHeight="1" thickTop="1" thickBot="1" x14ac:dyDescent="0.3">
      <c r="B89" s="344" t="str">
        <f>IF(C89="","",SUBTOTAL(3,C$7:C89))</f>
        <v/>
      </c>
      <c r="C89" s="345"/>
      <c r="D89" s="346"/>
      <c r="E89" s="347"/>
      <c r="F89" s="348"/>
      <c r="G89" s="348"/>
      <c r="H89" s="348"/>
      <c r="I89" s="348"/>
      <c r="J89" s="348"/>
      <c r="K89" s="348"/>
      <c r="L89" s="348"/>
      <c r="M89" s="348"/>
      <c r="N89" s="348"/>
      <c r="O89" s="348"/>
      <c r="P89" s="349"/>
      <c r="Q89" s="348"/>
    </row>
    <row r="90" spans="2:17" ht="18" customHeight="1" thickTop="1" thickBot="1" x14ac:dyDescent="0.3">
      <c r="B90" s="344" t="str">
        <f>IF(C90="","",SUBTOTAL(3,C$7:C90))</f>
        <v/>
      </c>
      <c r="C90" s="345"/>
      <c r="D90" s="346"/>
      <c r="E90" s="347"/>
      <c r="F90" s="348"/>
      <c r="G90" s="348"/>
      <c r="H90" s="348"/>
      <c r="I90" s="348"/>
      <c r="J90" s="348"/>
      <c r="K90" s="348"/>
      <c r="L90" s="348"/>
      <c r="M90" s="348"/>
      <c r="N90" s="348"/>
      <c r="O90" s="348"/>
      <c r="P90" s="349"/>
      <c r="Q90" s="348"/>
    </row>
    <row r="91" spans="2:17" ht="18" customHeight="1" thickTop="1" thickBot="1" x14ac:dyDescent="0.3">
      <c r="B91" s="344" t="str">
        <f>IF(C91="","",SUBTOTAL(3,C$7:C91))</f>
        <v/>
      </c>
      <c r="C91" s="345"/>
      <c r="D91" s="346"/>
      <c r="E91" s="347"/>
      <c r="F91" s="348"/>
      <c r="G91" s="348"/>
      <c r="H91" s="348"/>
      <c r="I91" s="348"/>
      <c r="J91" s="348"/>
      <c r="K91" s="348"/>
      <c r="L91" s="348"/>
      <c r="M91" s="348"/>
      <c r="N91" s="348"/>
      <c r="O91" s="348"/>
      <c r="P91" s="349"/>
      <c r="Q91" s="348"/>
    </row>
    <row r="92" spans="2:17" ht="18" customHeight="1" thickTop="1" thickBot="1" x14ac:dyDescent="0.3">
      <c r="B92" s="344" t="str">
        <f>IF(C92="","",SUBTOTAL(3,C$7:C92))</f>
        <v/>
      </c>
      <c r="C92" s="345"/>
      <c r="D92" s="346"/>
      <c r="E92" s="347"/>
      <c r="F92" s="348"/>
      <c r="G92" s="348"/>
      <c r="H92" s="348"/>
      <c r="I92" s="348"/>
      <c r="J92" s="348"/>
      <c r="K92" s="348"/>
      <c r="L92" s="348"/>
      <c r="M92" s="348"/>
      <c r="N92" s="348"/>
      <c r="O92" s="348"/>
      <c r="P92" s="349"/>
      <c r="Q92" s="348"/>
    </row>
    <row r="93" spans="2:17" ht="18" customHeight="1" thickTop="1" thickBot="1" x14ac:dyDescent="0.3">
      <c r="B93" s="344" t="str">
        <f>IF(C93="","",SUBTOTAL(3,C$7:C93))</f>
        <v/>
      </c>
      <c r="C93" s="345"/>
      <c r="D93" s="346"/>
      <c r="E93" s="347"/>
      <c r="F93" s="348"/>
      <c r="G93" s="348"/>
      <c r="H93" s="348"/>
      <c r="I93" s="348"/>
      <c r="J93" s="348"/>
      <c r="K93" s="348"/>
      <c r="L93" s="348"/>
      <c r="M93" s="348"/>
      <c r="N93" s="348"/>
      <c r="O93" s="348"/>
      <c r="P93" s="349"/>
      <c r="Q93" s="348"/>
    </row>
    <row r="94" spans="2:17" ht="18" customHeight="1" thickTop="1" thickBot="1" x14ac:dyDescent="0.3">
      <c r="B94" s="344" t="str">
        <f>IF(C94="","",SUBTOTAL(3,C$7:C94))</f>
        <v/>
      </c>
      <c r="C94" s="345"/>
      <c r="D94" s="346"/>
      <c r="E94" s="347"/>
      <c r="F94" s="348"/>
      <c r="G94" s="348"/>
      <c r="H94" s="348"/>
      <c r="I94" s="348"/>
      <c r="J94" s="348"/>
      <c r="K94" s="348"/>
      <c r="L94" s="348"/>
      <c r="M94" s="348"/>
      <c r="N94" s="348"/>
      <c r="O94" s="348"/>
      <c r="P94" s="349"/>
      <c r="Q94" s="348"/>
    </row>
    <row r="95" spans="2:17" ht="18" customHeight="1" thickTop="1" thickBot="1" x14ac:dyDescent="0.3">
      <c r="B95" s="344" t="str">
        <f>IF(C95="","",SUBTOTAL(3,C$7:C95))</f>
        <v/>
      </c>
      <c r="C95" s="345"/>
      <c r="D95" s="346"/>
      <c r="E95" s="347"/>
      <c r="F95" s="348"/>
      <c r="G95" s="348"/>
      <c r="H95" s="348"/>
      <c r="I95" s="348"/>
      <c r="J95" s="348"/>
      <c r="K95" s="348"/>
      <c r="L95" s="348"/>
      <c r="M95" s="348"/>
      <c r="N95" s="348"/>
      <c r="O95" s="348"/>
      <c r="P95" s="349"/>
      <c r="Q95" s="348"/>
    </row>
    <row r="96" spans="2:17" ht="18" customHeight="1" thickTop="1" thickBot="1" x14ac:dyDescent="0.3">
      <c r="B96" s="344" t="str">
        <f>IF(C96="","",SUBTOTAL(3,C$7:C96))</f>
        <v/>
      </c>
      <c r="C96" s="345"/>
      <c r="D96" s="346"/>
      <c r="E96" s="347"/>
      <c r="F96" s="348"/>
      <c r="G96" s="348"/>
      <c r="H96" s="348"/>
      <c r="I96" s="348"/>
      <c r="J96" s="348"/>
      <c r="K96" s="348"/>
      <c r="L96" s="348"/>
      <c r="M96" s="348"/>
      <c r="N96" s="348"/>
      <c r="O96" s="348"/>
      <c r="P96" s="349"/>
      <c r="Q96" s="348"/>
    </row>
    <row r="97" spans="2:17" ht="18" customHeight="1" thickTop="1" thickBot="1" x14ac:dyDescent="0.3">
      <c r="B97" s="344" t="str">
        <f>IF(C97="","",SUBTOTAL(3,C$7:C97))</f>
        <v/>
      </c>
      <c r="C97" s="345"/>
      <c r="D97" s="346"/>
      <c r="E97" s="347"/>
      <c r="F97" s="348"/>
      <c r="G97" s="348"/>
      <c r="H97" s="348"/>
      <c r="I97" s="348"/>
      <c r="J97" s="348"/>
      <c r="K97" s="348"/>
      <c r="L97" s="348"/>
      <c r="M97" s="348"/>
      <c r="N97" s="348"/>
      <c r="O97" s="348"/>
      <c r="P97" s="349"/>
      <c r="Q97" s="348"/>
    </row>
    <row r="98" spans="2:17" ht="18" customHeight="1" thickTop="1" thickBot="1" x14ac:dyDescent="0.3">
      <c r="B98" s="344" t="str">
        <f>IF(C98="","",SUBTOTAL(3,C$7:C98))</f>
        <v/>
      </c>
      <c r="C98" s="345"/>
      <c r="D98" s="346"/>
      <c r="E98" s="347"/>
      <c r="F98" s="348"/>
      <c r="G98" s="348"/>
      <c r="H98" s="348"/>
      <c r="I98" s="348"/>
      <c r="J98" s="348"/>
      <c r="K98" s="348"/>
      <c r="L98" s="348"/>
      <c r="M98" s="348"/>
      <c r="N98" s="348"/>
      <c r="O98" s="348"/>
      <c r="P98" s="349"/>
      <c r="Q98" s="348"/>
    </row>
    <row r="99" spans="2:17" ht="18" customHeight="1" thickTop="1" thickBot="1" x14ac:dyDescent="0.3">
      <c r="B99" s="344" t="str">
        <f>IF(C99="","",SUBTOTAL(3,C$7:C99))</f>
        <v/>
      </c>
      <c r="C99" s="345"/>
      <c r="D99" s="346"/>
      <c r="E99" s="347"/>
      <c r="F99" s="348"/>
      <c r="G99" s="348"/>
      <c r="H99" s="348"/>
      <c r="I99" s="348"/>
      <c r="J99" s="348"/>
      <c r="K99" s="348"/>
      <c r="L99" s="348"/>
      <c r="M99" s="348"/>
      <c r="N99" s="348"/>
      <c r="O99" s="348"/>
      <c r="P99" s="349"/>
      <c r="Q99" s="348"/>
    </row>
    <row r="100" spans="2:17" ht="18" customHeight="1" thickTop="1" thickBot="1" x14ac:dyDescent="0.3">
      <c r="B100" s="344" t="str">
        <f>IF(C100="","",SUBTOTAL(3,C$7:C100))</f>
        <v/>
      </c>
      <c r="C100" s="345"/>
      <c r="D100" s="346"/>
      <c r="E100" s="347"/>
      <c r="F100" s="348"/>
      <c r="G100" s="348"/>
      <c r="H100" s="348"/>
      <c r="I100" s="348"/>
      <c r="J100" s="348"/>
      <c r="K100" s="348"/>
      <c r="L100" s="348"/>
      <c r="M100" s="348"/>
      <c r="N100" s="348"/>
      <c r="O100" s="348"/>
      <c r="P100" s="349"/>
      <c r="Q100" s="348"/>
    </row>
    <row r="101" spans="2:17" ht="18" customHeight="1" thickTop="1" thickBot="1" x14ac:dyDescent="0.3">
      <c r="B101" s="344" t="str">
        <f>IF(C101="","",SUBTOTAL(3,C$7:C101))</f>
        <v/>
      </c>
      <c r="C101" s="345"/>
      <c r="D101" s="346"/>
      <c r="E101" s="347"/>
      <c r="F101" s="348"/>
      <c r="G101" s="348"/>
      <c r="H101" s="348"/>
      <c r="I101" s="348"/>
      <c r="J101" s="348"/>
      <c r="K101" s="348"/>
      <c r="L101" s="348"/>
      <c r="M101" s="348"/>
      <c r="N101" s="348"/>
      <c r="O101" s="348"/>
      <c r="P101" s="349"/>
      <c r="Q101" s="348"/>
    </row>
    <row r="102" spans="2:17" ht="18" customHeight="1" thickTop="1" thickBot="1" x14ac:dyDescent="0.3">
      <c r="B102" s="344" t="str">
        <f>IF(C102="","",SUBTOTAL(3,C$7:C102))</f>
        <v/>
      </c>
      <c r="C102" s="345"/>
      <c r="D102" s="346"/>
      <c r="E102" s="347"/>
      <c r="F102" s="348"/>
      <c r="G102" s="348"/>
      <c r="H102" s="348"/>
      <c r="I102" s="348"/>
      <c r="J102" s="348"/>
      <c r="K102" s="348"/>
      <c r="L102" s="348"/>
      <c r="M102" s="348"/>
      <c r="N102" s="348"/>
      <c r="O102" s="348"/>
      <c r="P102" s="349"/>
      <c r="Q102" s="348"/>
    </row>
    <row r="103" spans="2:17" ht="18" customHeight="1" thickTop="1" thickBot="1" x14ac:dyDescent="0.3">
      <c r="B103" s="344" t="str">
        <f>IF(C103="","",SUBTOTAL(3,C$7:C103))</f>
        <v/>
      </c>
      <c r="C103" s="345"/>
      <c r="D103" s="346"/>
      <c r="E103" s="347"/>
      <c r="F103" s="348"/>
      <c r="G103" s="348"/>
      <c r="H103" s="348"/>
      <c r="I103" s="348"/>
      <c r="J103" s="348"/>
      <c r="K103" s="348"/>
      <c r="L103" s="348"/>
      <c r="M103" s="348"/>
      <c r="N103" s="348"/>
      <c r="O103" s="348"/>
      <c r="P103" s="349"/>
      <c r="Q103" s="348"/>
    </row>
    <row r="104" spans="2:17" ht="18" customHeight="1" thickTop="1" thickBot="1" x14ac:dyDescent="0.3">
      <c r="B104" s="344" t="str">
        <f>IF(C104="","",SUBTOTAL(3,C$7:C104))</f>
        <v/>
      </c>
      <c r="C104" s="345"/>
      <c r="D104" s="346"/>
      <c r="E104" s="347"/>
      <c r="F104" s="348"/>
      <c r="G104" s="348"/>
      <c r="H104" s="348"/>
      <c r="I104" s="348"/>
      <c r="J104" s="348"/>
      <c r="K104" s="348"/>
      <c r="L104" s="348"/>
      <c r="M104" s="348"/>
      <c r="N104" s="348"/>
      <c r="O104" s="348"/>
      <c r="P104" s="349"/>
      <c r="Q104" s="348"/>
    </row>
    <row r="105" spans="2:17" ht="18" customHeight="1" thickTop="1" thickBot="1" x14ac:dyDescent="0.3">
      <c r="B105" s="344" t="str">
        <f>IF(C105="","",SUBTOTAL(3,C$7:C105))</f>
        <v/>
      </c>
      <c r="C105" s="345"/>
      <c r="D105" s="346"/>
      <c r="E105" s="347"/>
      <c r="F105" s="348"/>
      <c r="G105" s="348"/>
      <c r="H105" s="348"/>
      <c r="I105" s="348"/>
      <c r="J105" s="348"/>
      <c r="K105" s="348"/>
      <c r="L105" s="348"/>
      <c r="M105" s="348"/>
      <c r="N105" s="348"/>
      <c r="O105" s="348"/>
      <c r="P105" s="349"/>
      <c r="Q105" s="348"/>
    </row>
    <row r="106" spans="2:17" ht="18" customHeight="1" thickTop="1" thickBot="1" x14ac:dyDescent="0.3">
      <c r="B106" s="344" t="str">
        <f>IF(C106="","",SUBTOTAL(3,C$7:C106))</f>
        <v/>
      </c>
      <c r="C106" s="345"/>
      <c r="D106" s="346"/>
      <c r="E106" s="347"/>
      <c r="F106" s="348"/>
      <c r="G106" s="348"/>
      <c r="H106" s="348"/>
      <c r="I106" s="348"/>
      <c r="J106" s="348"/>
      <c r="K106" s="348"/>
      <c r="L106" s="348"/>
      <c r="M106" s="348"/>
      <c r="N106" s="348"/>
      <c r="O106" s="348"/>
      <c r="P106" s="349"/>
      <c r="Q106" s="348"/>
    </row>
    <row r="107" spans="2:17" ht="18" customHeight="1" thickTop="1" thickBot="1" x14ac:dyDescent="0.3">
      <c r="B107" s="344" t="str">
        <f>IF(C107="","",SUBTOTAL(3,C$7:C107))</f>
        <v/>
      </c>
      <c r="C107" s="345"/>
      <c r="D107" s="346"/>
      <c r="E107" s="347"/>
      <c r="F107" s="348"/>
      <c r="G107" s="348"/>
      <c r="H107" s="348"/>
      <c r="I107" s="348"/>
      <c r="J107" s="348"/>
      <c r="K107" s="348"/>
      <c r="L107" s="348"/>
      <c r="M107" s="348"/>
      <c r="N107" s="348"/>
      <c r="O107" s="348"/>
      <c r="P107" s="349"/>
      <c r="Q107" s="348"/>
    </row>
    <row r="108" spans="2:17" ht="18" customHeight="1" thickTop="1" thickBot="1" x14ac:dyDescent="0.3">
      <c r="B108" s="344" t="str">
        <f>IF(C108="","",SUBTOTAL(3,C$7:C108))</f>
        <v/>
      </c>
      <c r="C108" s="345"/>
      <c r="D108" s="346"/>
      <c r="E108" s="347"/>
      <c r="F108" s="348"/>
      <c r="G108" s="348"/>
      <c r="H108" s="348"/>
      <c r="I108" s="348"/>
      <c r="J108" s="348"/>
      <c r="K108" s="348"/>
      <c r="L108" s="348"/>
      <c r="M108" s="348"/>
      <c r="N108" s="348"/>
      <c r="O108" s="348"/>
      <c r="P108" s="349"/>
      <c r="Q108" s="348"/>
    </row>
    <row r="109" spans="2:17" ht="18" customHeight="1" thickTop="1" thickBot="1" x14ac:dyDescent="0.3">
      <c r="B109" s="344" t="str">
        <f>IF(C109="","",SUBTOTAL(3,C$7:C109))</f>
        <v/>
      </c>
      <c r="C109" s="345"/>
      <c r="D109" s="346"/>
      <c r="E109" s="347"/>
      <c r="F109" s="348"/>
      <c r="G109" s="348"/>
      <c r="H109" s="348"/>
      <c r="I109" s="348"/>
      <c r="J109" s="348"/>
      <c r="K109" s="348"/>
      <c r="L109" s="348"/>
      <c r="M109" s="348"/>
      <c r="N109" s="348"/>
      <c r="O109" s="348"/>
      <c r="P109" s="349"/>
      <c r="Q109" s="348"/>
    </row>
    <row r="110" spans="2:17" ht="18" customHeight="1" thickTop="1" thickBot="1" x14ac:dyDescent="0.3">
      <c r="B110" s="344" t="str">
        <f>IF(C110="","",SUBTOTAL(3,C$7:C110))</f>
        <v/>
      </c>
      <c r="C110" s="345"/>
      <c r="D110" s="346"/>
      <c r="E110" s="347"/>
      <c r="F110" s="348"/>
      <c r="G110" s="348"/>
      <c r="H110" s="348"/>
      <c r="I110" s="348"/>
      <c r="J110" s="348"/>
      <c r="K110" s="348"/>
      <c r="L110" s="348"/>
      <c r="M110" s="348"/>
      <c r="N110" s="348"/>
      <c r="O110" s="348"/>
      <c r="P110" s="349"/>
      <c r="Q110" s="348"/>
    </row>
    <row r="111" spans="2:17" ht="18" customHeight="1" thickTop="1" thickBot="1" x14ac:dyDescent="0.3">
      <c r="B111" s="344" t="str">
        <f>IF(C111="","",SUBTOTAL(3,C$7:C111))</f>
        <v/>
      </c>
      <c r="C111" s="345"/>
      <c r="D111" s="346"/>
      <c r="E111" s="347"/>
      <c r="F111" s="348"/>
      <c r="G111" s="348"/>
      <c r="H111" s="348"/>
      <c r="I111" s="348"/>
      <c r="J111" s="348"/>
      <c r="K111" s="348"/>
      <c r="L111" s="348"/>
      <c r="M111" s="348"/>
      <c r="N111" s="348"/>
      <c r="O111" s="348"/>
      <c r="P111" s="349"/>
      <c r="Q111" s="348"/>
    </row>
    <row r="112" spans="2:17" ht="18" customHeight="1" thickTop="1" thickBot="1" x14ac:dyDescent="0.3">
      <c r="B112" s="344" t="str">
        <f>IF(C112="","",SUBTOTAL(3,C$7:C112))</f>
        <v/>
      </c>
      <c r="C112" s="345"/>
      <c r="D112" s="346"/>
      <c r="E112" s="347"/>
      <c r="F112" s="348"/>
      <c r="G112" s="348"/>
      <c r="H112" s="348"/>
      <c r="I112" s="348"/>
      <c r="J112" s="348"/>
      <c r="K112" s="348"/>
      <c r="L112" s="348"/>
      <c r="M112" s="348"/>
      <c r="N112" s="348"/>
      <c r="O112" s="348"/>
      <c r="P112" s="349"/>
      <c r="Q112" s="348"/>
    </row>
    <row r="113" spans="2:17" ht="18" customHeight="1" thickTop="1" thickBot="1" x14ac:dyDescent="0.3">
      <c r="B113" s="344" t="str">
        <f>IF(C113="","",SUBTOTAL(3,C$7:C113))</f>
        <v/>
      </c>
      <c r="C113" s="345"/>
      <c r="D113" s="346"/>
      <c r="E113" s="347"/>
      <c r="F113" s="348"/>
      <c r="G113" s="348"/>
      <c r="H113" s="348"/>
      <c r="I113" s="348"/>
      <c r="J113" s="348"/>
      <c r="K113" s="348"/>
      <c r="L113" s="348"/>
      <c r="M113" s="348"/>
      <c r="N113" s="348"/>
      <c r="O113" s="348"/>
      <c r="P113" s="349"/>
      <c r="Q113" s="348"/>
    </row>
    <row r="114" spans="2:17" ht="18" customHeight="1" thickTop="1" thickBot="1" x14ac:dyDescent="0.3">
      <c r="B114" s="344" t="str">
        <f>IF(C114="","",SUBTOTAL(3,C$7:C114))</f>
        <v/>
      </c>
      <c r="C114" s="345"/>
      <c r="D114" s="346"/>
      <c r="E114" s="347"/>
      <c r="F114" s="348"/>
      <c r="G114" s="348"/>
      <c r="H114" s="348"/>
      <c r="I114" s="348"/>
      <c r="J114" s="348"/>
      <c r="K114" s="348"/>
      <c r="L114" s="348"/>
      <c r="M114" s="348"/>
      <c r="N114" s="348"/>
      <c r="O114" s="348"/>
      <c r="P114" s="349"/>
      <c r="Q114" s="348"/>
    </row>
    <row r="115" spans="2:17" ht="18" customHeight="1" thickTop="1" thickBot="1" x14ac:dyDescent="0.3">
      <c r="B115" s="344" t="str">
        <f>IF(C115="","",SUBTOTAL(3,C$7:C115))</f>
        <v/>
      </c>
      <c r="C115" s="345"/>
      <c r="D115" s="346"/>
      <c r="E115" s="347"/>
      <c r="F115" s="348"/>
      <c r="G115" s="348"/>
      <c r="H115" s="348"/>
      <c r="I115" s="348"/>
      <c r="J115" s="348"/>
      <c r="K115" s="348"/>
      <c r="L115" s="348"/>
      <c r="M115" s="348"/>
      <c r="N115" s="348"/>
      <c r="O115" s="348"/>
      <c r="P115" s="349"/>
      <c r="Q115" s="348"/>
    </row>
    <row r="116" spans="2:17" ht="18" customHeight="1" thickTop="1" thickBot="1" x14ac:dyDescent="0.3">
      <c r="B116" s="344" t="str">
        <f>IF(C116="","",SUBTOTAL(3,C$7:C116))</f>
        <v/>
      </c>
      <c r="C116" s="345"/>
      <c r="D116" s="346"/>
      <c r="E116" s="347"/>
      <c r="F116" s="348"/>
      <c r="G116" s="348"/>
      <c r="H116" s="348"/>
      <c r="I116" s="348"/>
      <c r="J116" s="348"/>
      <c r="K116" s="348"/>
      <c r="L116" s="348"/>
      <c r="M116" s="348"/>
      <c r="N116" s="348"/>
      <c r="O116" s="348"/>
      <c r="P116" s="349"/>
      <c r="Q116" s="348"/>
    </row>
    <row r="117" spans="2:17" ht="18" customHeight="1" thickTop="1" thickBot="1" x14ac:dyDescent="0.3">
      <c r="B117" s="344" t="str">
        <f>IF(C117="","",SUBTOTAL(3,C$7:C117))</f>
        <v/>
      </c>
      <c r="C117" s="345"/>
      <c r="D117" s="346"/>
      <c r="E117" s="347"/>
      <c r="F117" s="348"/>
      <c r="G117" s="348"/>
      <c r="H117" s="348"/>
      <c r="I117" s="348"/>
      <c r="J117" s="348"/>
      <c r="K117" s="348"/>
      <c r="L117" s="348"/>
      <c r="M117" s="348"/>
      <c r="N117" s="348"/>
      <c r="O117" s="348"/>
      <c r="P117" s="349"/>
      <c r="Q117" s="348"/>
    </row>
    <row r="118" spans="2:17" ht="18" customHeight="1" thickTop="1" thickBot="1" x14ac:dyDescent="0.3">
      <c r="B118" s="344" t="str">
        <f>IF(C118="","",SUBTOTAL(3,C$7:C118))</f>
        <v/>
      </c>
      <c r="C118" s="345"/>
      <c r="D118" s="346"/>
      <c r="E118" s="347"/>
      <c r="F118" s="348"/>
      <c r="G118" s="348"/>
      <c r="H118" s="348"/>
      <c r="I118" s="348"/>
      <c r="J118" s="348"/>
      <c r="K118" s="348"/>
      <c r="L118" s="348"/>
      <c r="M118" s="348"/>
      <c r="N118" s="348"/>
      <c r="O118" s="348"/>
      <c r="P118" s="349"/>
      <c r="Q118" s="348"/>
    </row>
    <row r="119" spans="2:17" ht="18" customHeight="1" thickTop="1" thickBot="1" x14ac:dyDescent="0.3">
      <c r="B119" s="344" t="str">
        <f>IF(C119="","",SUBTOTAL(3,C$7:C119))</f>
        <v/>
      </c>
      <c r="C119" s="345"/>
      <c r="D119" s="346"/>
      <c r="E119" s="347"/>
      <c r="F119" s="348"/>
      <c r="G119" s="348"/>
      <c r="H119" s="348"/>
      <c r="I119" s="348"/>
      <c r="J119" s="348"/>
      <c r="K119" s="348"/>
      <c r="L119" s="348"/>
      <c r="M119" s="348"/>
      <c r="N119" s="348"/>
      <c r="O119" s="348"/>
      <c r="P119" s="349"/>
      <c r="Q119" s="348"/>
    </row>
    <row r="120" spans="2:17" ht="18" customHeight="1" thickTop="1" thickBot="1" x14ac:dyDescent="0.3">
      <c r="B120" s="344" t="str">
        <f>IF(C120="","",SUBTOTAL(3,C$7:C120))</f>
        <v/>
      </c>
      <c r="C120" s="345"/>
      <c r="D120" s="346"/>
      <c r="E120" s="347"/>
      <c r="F120" s="348"/>
      <c r="G120" s="348"/>
      <c r="H120" s="348"/>
      <c r="I120" s="348"/>
      <c r="J120" s="348"/>
      <c r="K120" s="348"/>
      <c r="L120" s="348"/>
      <c r="M120" s="348"/>
      <c r="N120" s="348"/>
      <c r="O120" s="348"/>
      <c r="P120" s="349"/>
      <c r="Q120" s="348"/>
    </row>
    <row r="121" spans="2:17" ht="18" customHeight="1" thickTop="1" thickBot="1" x14ac:dyDescent="0.3">
      <c r="B121" s="344" t="str">
        <f>IF(C121="","",SUBTOTAL(3,C$7:C121))</f>
        <v/>
      </c>
      <c r="C121" s="345"/>
      <c r="D121" s="346"/>
      <c r="E121" s="347"/>
      <c r="F121" s="348"/>
      <c r="G121" s="348"/>
      <c r="H121" s="348"/>
      <c r="I121" s="348"/>
      <c r="J121" s="348"/>
      <c r="K121" s="348"/>
      <c r="L121" s="348"/>
      <c r="M121" s="348"/>
      <c r="N121" s="348"/>
      <c r="O121" s="348"/>
      <c r="P121" s="349"/>
      <c r="Q121" s="348"/>
    </row>
    <row r="122" spans="2:17" ht="18" customHeight="1" thickTop="1" thickBot="1" x14ac:dyDescent="0.3">
      <c r="B122" s="344" t="str">
        <f>IF(C122="","",SUBTOTAL(3,C$7:C122))</f>
        <v/>
      </c>
      <c r="C122" s="345"/>
      <c r="D122" s="346"/>
      <c r="E122" s="347"/>
      <c r="F122" s="348"/>
      <c r="G122" s="348"/>
      <c r="H122" s="348"/>
      <c r="I122" s="348"/>
      <c r="J122" s="348"/>
      <c r="K122" s="348"/>
      <c r="L122" s="348"/>
      <c r="M122" s="348"/>
      <c r="N122" s="348"/>
      <c r="O122" s="348"/>
      <c r="P122" s="349"/>
      <c r="Q122" s="348"/>
    </row>
    <row r="123" spans="2:17" ht="18" customHeight="1" thickTop="1" thickBot="1" x14ac:dyDescent="0.3">
      <c r="B123" s="344" t="str">
        <f>IF(C123="","",SUBTOTAL(3,C$7:C123))</f>
        <v/>
      </c>
      <c r="C123" s="345"/>
      <c r="D123" s="346"/>
      <c r="E123" s="347"/>
      <c r="F123" s="348"/>
      <c r="G123" s="348"/>
      <c r="H123" s="348"/>
      <c r="I123" s="348"/>
      <c r="J123" s="348"/>
      <c r="K123" s="348"/>
      <c r="L123" s="348"/>
      <c r="M123" s="348"/>
      <c r="N123" s="348"/>
      <c r="O123" s="348"/>
      <c r="P123" s="349"/>
      <c r="Q123" s="348"/>
    </row>
    <row r="124" spans="2:17" ht="18" customHeight="1" thickTop="1" thickBot="1" x14ac:dyDescent="0.3">
      <c r="B124" s="344" t="str">
        <f>IF(C124="","",SUBTOTAL(3,C$7:C124))</f>
        <v/>
      </c>
      <c r="C124" s="345"/>
      <c r="D124" s="346"/>
      <c r="E124" s="347"/>
      <c r="F124" s="348"/>
      <c r="G124" s="348"/>
      <c r="H124" s="348"/>
      <c r="I124" s="348"/>
      <c r="J124" s="348"/>
      <c r="K124" s="348"/>
      <c r="L124" s="348"/>
      <c r="M124" s="348"/>
      <c r="N124" s="348"/>
      <c r="O124" s="348"/>
      <c r="P124" s="349"/>
      <c r="Q124" s="348"/>
    </row>
    <row r="125" spans="2:17" ht="18" customHeight="1" thickTop="1" thickBot="1" x14ac:dyDescent="0.3">
      <c r="B125" s="344" t="str">
        <f>IF(C125="","",SUBTOTAL(3,C$7:C125))</f>
        <v/>
      </c>
      <c r="C125" s="345"/>
      <c r="D125" s="346"/>
      <c r="E125" s="347"/>
      <c r="F125" s="348"/>
      <c r="G125" s="348"/>
      <c r="H125" s="348"/>
      <c r="I125" s="348"/>
      <c r="J125" s="348"/>
      <c r="K125" s="348"/>
      <c r="L125" s="348"/>
      <c r="M125" s="348"/>
      <c r="N125" s="348"/>
      <c r="O125" s="348"/>
      <c r="P125" s="349"/>
      <c r="Q125" s="348"/>
    </row>
    <row r="126" spans="2:17" ht="18" customHeight="1" thickTop="1" thickBot="1" x14ac:dyDescent="0.3">
      <c r="B126" s="344" t="str">
        <f>IF(C126="","",SUBTOTAL(3,C$7:C126))</f>
        <v/>
      </c>
      <c r="C126" s="345"/>
      <c r="D126" s="346"/>
      <c r="E126" s="347"/>
      <c r="F126" s="348"/>
      <c r="G126" s="348"/>
      <c r="H126" s="348"/>
      <c r="I126" s="348"/>
      <c r="J126" s="348"/>
      <c r="K126" s="348"/>
      <c r="L126" s="348"/>
      <c r="M126" s="348"/>
      <c r="N126" s="348"/>
      <c r="O126" s="348"/>
      <c r="P126" s="349"/>
      <c r="Q126" s="348"/>
    </row>
    <row r="127" spans="2:17" ht="18" customHeight="1" thickTop="1" thickBot="1" x14ac:dyDescent="0.3">
      <c r="B127" s="344" t="str">
        <f>IF(C127="","",SUBTOTAL(3,C$7:C127))</f>
        <v/>
      </c>
      <c r="C127" s="345"/>
      <c r="D127" s="346"/>
      <c r="E127" s="347"/>
      <c r="F127" s="348"/>
      <c r="G127" s="348"/>
      <c r="H127" s="348"/>
      <c r="I127" s="348"/>
      <c r="J127" s="348"/>
      <c r="K127" s="348"/>
      <c r="L127" s="348"/>
      <c r="M127" s="348"/>
      <c r="N127" s="348"/>
      <c r="O127" s="348"/>
      <c r="P127" s="349"/>
      <c r="Q127" s="348"/>
    </row>
    <row r="128" spans="2:17" ht="18" customHeight="1" thickTop="1" thickBot="1" x14ac:dyDescent="0.3">
      <c r="B128" s="344" t="str">
        <f>IF(C128="","",SUBTOTAL(3,C$7:C128))</f>
        <v/>
      </c>
      <c r="C128" s="345"/>
      <c r="D128" s="346"/>
      <c r="E128" s="347"/>
      <c r="F128" s="348"/>
      <c r="G128" s="348"/>
      <c r="H128" s="348"/>
      <c r="I128" s="348"/>
      <c r="J128" s="348"/>
      <c r="K128" s="348"/>
      <c r="L128" s="348"/>
      <c r="M128" s="348"/>
      <c r="N128" s="348"/>
      <c r="O128" s="348"/>
      <c r="P128" s="349"/>
      <c r="Q128" s="348"/>
    </row>
    <row r="129" spans="2:17" ht="18" customHeight="1" thickTop="1" thickBot="1" x14ac:dyDescent="0.3">
      <c r="B129" s="344" t="str">
        <f>IF(C129="","",SUBTOTAL(3,C$7:C129))</f>
        <v/>
      </c>
      <c r="C129" s="345"/>
      <c r="D129" s="346"/>
      <c r="E129" s="347"/>
      <c r="F129" s="348"/>
      <c r="G129" s="348"/>
      <c r="H129" s="348"/>
      <c r="I129" s="348"/>
      <c r="J129" s="348"/>
      <c r="K129" s="348"/>
      <c r="L129" s="348"/>
      <c r="M129" s="348"/>
      <c r="N129" s="348"/>
      <c r="O129" s="348"/>
      <c r="P129" s="349"/>
      <c r="Q129" s="348"/>
    </row>
    <row r="130" spans="2:17" ht="18" customHeight="1" thickTop="1" thickBot="1" x14ac:dyDescent="0.3">
      <c r="B130" s="344" t="str">
        <f>IF(C130="","",SUBTOTAL(3,C$7:C130))</f>
        <v/>
      </c>
      <c r="C130" s="345"/>
      <c r="D130" s="346"/>
      <c r="E130" s="347"/>
      <c r="F130" s="348"/>
      <c r="G130" s="348"/>
      <c r="H130" s="348"/>
      <c r="I130" s="348"/>
      <c r="J130" s="348"/>
      <c r="K130" s="348"/>
      <c r="L130" s="348"/>
      <c r="M130" s="348"/>
      <c r="N130" s="348"/>
      <c r="O130" s="348"/>
      <c r="P130" s="349"/>
      <c r="Q130" s="348"/>
    </row>
    <row r="131" spans="2:17" ht="18" customHeight="1" thickTop="1" thickBot="1" x14ac:dyDescent="0.3">
      <c r="B131" s="344" t="str">
        <f>IF(C131="","",SUBTOTAL(3,C$7:C131))</f>
        <v/>
      </c>
      <c r="C131" s="345"/>
      <c r="D131" s="346"/>
      <c r="E131" s="347"/>
      <c r="F131" s="348"/>
      <c r="G131" s="348"/>
      <c r="H131" s="348"/>
      <c r="I131" s="348"/>
      <c r="J131" s="348"/>
      <c r="K131" s="348"/>
      <c r="L131" s="348"/>
      <c r="M131" s="348"/>
      <c r="N131" s="348"/>
      <c r="O131" s="348"/>
      <c r="P131" s="349"/>
      <c r="Q131" s="348"/>
    </row>
    <row r="132" spans="2:17" ht="18" customHeight="1" thickTop="1" thickBot="1" x14ac:dyDescent="0.3">
      <c r="B132" s="344" t="str">
        <f>IF(C132="","",SUBTOTAL(3,C$7:C132))</f>
        <v/>
      </c>
      <c r="C132" s="345"/>
      <c r="D132" s="346"/>
      <c r="E132" s="347"/>
      <c r="F132" s="348"/>
      <c r="G132" s="348"/>
      <c r="H132" s="348"/>
      <c r="I132" s="348"/>
      <c r="J132" s="348"/>
      <c r="K132" s="348"/>
      <c r="L132" s="348"/>
      <c r="M132" s="348"/>
      <c r="N132" s="348"/>
      <c r="O132" s="348"/>
      <c r="P132" s="349"/>
      <c r="Q132" s="348"/>
    </row>
    <row r="133" spans="2:17" ht="18" customHeight="1" thickTop="1" thickBot="1" x14ac:dyDescent="0.3">
      <c r="B133" s="344" t="str">
        <f>IF(C133="","",SUBTOTAL(3,C$7:C133))</f>
        <v/>
      </c>
      <c r="C133" s="345"/>
      <c r="D133" s="346"/>
      <c r="E133" s="347"/>
      <c r="F133" s="348"/>
      <c r="G133" s="348"/>
      <c r="H133" s="348"/>
      <c r="I133" s="348"/>
      <c r="J133" s="348"/>
      <c r="K133" s="348"/>
      <c r="L133" s="348"/>
      <c r="M133" s="348"/>
      <c r="N133" s="348"/>
      <c r="O133" s="348"/>
      <c r="P133" s="349"/>
      <c r="Q133" s="348"/>
    </row>
    <row r="134" spans="2:17" ht="18" customHeight="1" thickTop="1" thickBot="1" x14ac:dyDescent="0.3">
      <c r="B134" s="344" t="str">
        <f>IF(C134="","",SUBTOTAL(3,C$7:C134))</f>
        <v/>
      </c>
      <c r="C134" s="345"/>
      <c r="D134" s="346"/>
      <c r="E134" s="347"/>
      <c r="F134" s="348"/>
      <c r="G134" s="348"/>
      <c r="H134" s="348"/>
      <c r="I134" s="348"/>
      <c r="J134" s="348"/>
      <c r="K134" s="348"/>
      <c r="L134" s="348"/>
      <c r="M134" s="348"/>
      <c r="N134" s="348"/>
      <c r="O134" s="348"/>
      <c r="P134" s="349"/>
      <c r="Q134" s="348"/>
    </row>
    <row r="135" spans="2:17" ht="18" customHeight="1" thickTop="1" thickBot="1" x14ac:dyDescent="0.3">
      <c r="B135" s="344" t="str">
        <f>IF(C135="","",SUBTOTAL(3,C$7:C135))</f>
        <v/>
      </c>
      <c r="C135" s="345"/>
      <c r="D135" s="346"/>
      <c r="E135" s="347"/>
      <c r="F135" s="348"/>
      <c r="G135" s="348"/>
      <c r="H135" s="348"/>
      <c r="I135" s="348"/>
      <c r="J135" s="348"/>
      <c r="K135" s="348"/>
      <c r="L135" s="348"/>
      <c r="M135" s="348"/>
      <c r="N135" s="348"/>
      <c r="O135" s="348"/>
      <c r="P135" s="349"/>
      <c r="Q135" s="348"/>
    </row>
    <row r="136" spans="2:17" ht="18" customHeight="1" thickTop="1" thickBot="1" x14ac:dyDescent="0.3">
      <c r="B136" s="344" t="str">
        <f>IF(C136="","",SUBTOTAL(3,C$7:C136))</f>
        <v/>
      </c>
      <c r="C136" s="345"/>
      <c r="D136" s="346"/>
      <c r="E136" s="347"/>
      <c r="F136" s="348"/>
      <c r="G136" s="348"/>
      <c r="H136" s="348"/>
      <c r="I136" s="348"/>
      <c r="J136" s="348"/>
      <c r="K136" s="348"/>
      <c r="L136" s="348"/>
      <c r="M136" s="348"/>
      <c r="N136" s="348"/>
      <c r="O136" s="348"/>
      <c r="P136" s="349"/>
      <c r="Q136" s="348"/>
    </row>
    <row r="137" spans="2:17" ht="18" customHeight="1" thickTop="1" thickBot="1" x14ac:dyDescent="0.3">
      <c r="B137" s="344" t="str">
        <f>IF(C137="","",SUBTOTAL(3,C$7:C137))</f>
        <v/>
      </c>
      <c r="C137" s="345"/>
      <c r="D137" s="346"/>
      <c r="E137" s="347"/>
      <c r="F137" s="348"/>
      <c r="G137" s="348"/>
      <c r="H137" s="348"/>
      <c r="I137" s="348"/>
      <c r="J137" s="348"/>
      <c r="K137" s="348"/>
      <c r="L137" s="348"/>
      <c r="M137" s="348"/>
      <c r="N137" s="348"/>
      <c r="O137" s="348"/>
      <c r="P137" s="349"/>
      <c r="Q137" s="348"/>
    </row>
    <row r="138" spans="2:17" ht="18" customHeight="1" thickTop="1" thickBot="1" x14ac:dyDescent="0.3">
      <c r="B138" s="344" t="str">
        <f>IF(C138="","",SUBTOTAL(3,C$7:C138))</f>
        <v/>
      </c>
      <c r="C138" s="345"/>
      <c r="D138" s="346"/>
      <c r="E138" s="347"/>
      <c r="F138" s="348"/>
      <c r="G138" s="348"/>
      <c r="H138" s="348"/>
      <c r="I138" s="348"/>
      <c r="J138" s="348"/>
      <c r="K138" s="348"/>
      <c r="L138" s="348"/>
      <c r="M138" s="348"/>
      <c r="N138" s="348"/>
      <c r="O138" s="348"/>
      <c r="P138" s="349"/>
      <c r="Q138" s="348"/>
    </row>
    <row r="139" spans="2:17" ht="18" customHeight="1" thickTop="1" thickBot="1" x14ac:dyDescent="0.3">
      <c r="B139" s="344" t="str">
        <f>IF(C139="","",SUBTOTAL(3,C$7:C139))</f>
        <v/>
      </c>
      <c r="C139" s="345"/>
      <c r="D139" s="346"/>
      <c r="E139" s="347"/>
      <c r="F139" s="348"/>
      <c r="G139" s="348"/>
      <c r="H139" s="348"/>
      <c r="I139" s="348"/>
      <c r="J139" s="348"/>
      <c r="K139" s="348"/>
      <c r="L139" s="348"/>
      <c r="M139" s="348"/>
      <c r="N139" s="348"/>
      <c r="O139" s="348"/>
      <c r="P139" s="349"/>
      <c r="Q139" s="348"/>
    </row>
    <row r="140" spans="2:17" ht="18" customHeight="1" thickTop="1" thickBot="1" x14ac:dyDescent="0.3">
      <c r="B140" s="344" t="str">
        <f>IF(C140="","",SUBTOTAL(3,C$7:C140))</f>
        <v/>
      </c>
      <c r="C140" s="345"/>
      <c r="D140" s="346"/>
      <c r="E140" s="347"/>
      <c r="F140" s="348"/>
      <c r="G140" s="348"/>
      <c r="H140" s="348"/>
      <c r="I140" s="348"/>
      <c r="J140" s="348"/>
      <c r="K140" s="348"/>
      <c r="L140" s="348"/>
      <c r="M140" s="348"/>
      <c r="N140" s="348"/>
      <c r="O140" s="348"/>
      <c r="P140" s="349"/>
      <c r="Q140" s="348"/>
    </row>
    <row r="141" spans="2:17" ht="18" customHeight="1" thickTop="1" thickBot="1" x14ac:dyDescent="0.3">
      <c r="B141" s="344" t="str">
        <f>IF(C141="","",SUBTOTAL(3,C$7:C141))</f>
        <v/>
      </c>
      <c r="C141" s="345"/>
      <c r="D141" s="346"/>
      <c r="E141" s="347"/>
      <c r="F141" s="348"/>
      <c r="G141" s="348"/>
      <c r="H141" s="348"/>
      <c r="I141" s="348"/>
      <c r="J141" s="348"/>
      <c r="K141" s="348"/>
      <c r="L141" s="348"/>
      <c r="M141" s="348"/>
      <c r="N141" s="348"/>
      <c r="O141" s="348"/>
      <c r="P141" s="349"/>
      <c r="Q141" s="348"/>
    </row>
    <row r="142" spans="2:17" ht="18" customHeight="1" thickTop="1" thickBot="1" x14ac:dyDescent="0.3">
      <c r="B142" s="344" t="str">
        <f>IF(C142="","",SUBTOTAL(3,C$7:C142))</f>
        <v/>
      </c>
      <c r="C142" s="345"/>
      <c r="D142" s="346"/>
      <c r="E142" s="347"/>
      <c r="F142" s="348"/>
      <c r="G142" s="348"/>
      <c r="H142" s="348"/>
      <c r="I142" s="348"/>
      <c r="J142" s="348"/>
      <c r="K142" s="348"/>
      <c r="L142" s="348"/>
      <c r="M142" s="348"/>
      <c r="N142" s="348"/>
      <c r="O142" s="348"/>
      <c r="P142" s="349"/>
      <c r="Q142" s="348"/>
    </row>
    <row r="143" spans="2:17" ht="18" customHeight="1" thickTop="1" thickBot="1" x14ac:dyDescent="0.3">
      <c r="B143" s="344" t="str">
        <f>IF(C143="","",SUBTOTAL(3,C$7:C143))</f>
        <v/>
      </c>
      <c r="C143" s="345"/>
      <c r="D143" s="346"/>
      <c r="E143" s="347"/>
      <c r="F143" s="348"/>
      <c r="G143" s="348"/>
      <c r="H143" s="348"/>
      <c r="I143" s="348"/>
      <c r="J143" s="348"/>
      <c r="K143" s="348"/>
      <c r="L143" s="348"/>
      <c r="M143" s="348"/>
      <c r="N143" s="348"/>
      <c r="O143" s="348"/>
      <c r="P143" s="349"/>
      <c r="Q143" s="348"/>
    </row>
    <row r="144" spans="2:17" ht="18" customHeight="1" thickTop="1" thickBot="1" x14ac:dyDescent="0.3">
      <c r="B144" s="344" t="str">
        <f>IF(C144="","",SUBTOTAL(3,C$7:C144))</f>
        <v/>
      </c>
      <c r="C144" s="345"/>
      <c r="D144" s="346"/>
      <c r="E144" s="347"/>
      <c r="F144" s="348"/>
      <c r="G144" s="348"/>
      <c r="H144" s="348"/>
      <c r="I144" s="348"/>
      <c r="J144" s="348"/>
      <c r="K144" s="348"/>
      <c r="L144" s="348"/>
      <c r="M144" s="348"/>
      <c r="N144" s="348"/>
      <c r="O144" s="348"/>
      <c r="P144" s="349"/>
      <c r="Q144" s="348"/>
    </row>
    <row r="145" spans="2:17" ht="18" customHeight="1" thickTop="1" thickBot="1" x14ac:dyDescent="0.3">
      <c r="B145" s="344" t="str">
        <f>IF(C145="","",SUBTOTAL(3,C$7:C145))</f>
        <v/>
      </c>
      <c r="C145" s="345"/>
      <c r="D145" s="346"/>
      <c r="E145" s="347"/>
      <c r="F145" s="348"/>
      <c r="G145" s="348"/>
      <c r="H145" s="348"/>
      <c r="I145" s="348"/>
      <c r="J145" s="348"/>
      <c r="K145" s="348"/>
      <c r="L145" s="348"/>
      <c r="M145" s="348"/>
      <c r="N145" s="348"/>
      <c r="O145" s="348"/>
      <c r="P145" s="349"/>
      <c r="Q145" s="348"/>
    </row>
    <row r="146" spans="2:17" ht="18" customHeight="1" thickTop="1" thickBot="1" x14ac:dyDescent="0.3">
      <c r="B146" s="344" t="str">
        <f>IF(C146="","",SUBTOTAL(3,C$7:C146))</f>
        <v/>
      </c>
      <c r="C146" s="345"/>
      <c r="D146" s="346"/>
      <c r="E146" s="347"/>
      <c r="F146" s="348"/>
      <c r="G146" s="348"/>
      <c r="H146" s="348"/>
      <c r="I146" s="348"/>
      <c r="J146" s="348"/>
      <c r="K146" s="348"/>
      <c r="L146" s="348"/>
      <c r="M146" s="348"/>
      <c r="N146" s="348"/>
      <c r="O146" s="348"/>
      <c r="P146" s="349"/>
      <c r="Q146" s="348"/>
    </row>
    <row r="147" spans="2:17" ht="18" customHeight="1" thickTop="1" thickBot="1" x14ac:dyDescent="0.3">
      <c r="B147" s="344" t="str">
        <f>IF(C147="","",SUBTOTAL(3,C$7:C147))</f>
        <v/>
      </c>
      <c r="C147" s="345"/>
      <c r="D147" s="346"/>
      <c r="E147" s="347"/>
      <c r="F147" s="348"/>
      <c r="G147" s="348"/>
      <c r="H147" s="348"/>
      <c r="I147" s="348"/>
      <c r="J147" s="348"/>
      <c r="K147" s="348"/>
      <c r="L147" s="348"/>
      <c r="M147" s="348"/>
      <c r="N147" s="348"/>
      <c r="O147" s="348"/>
      <c r="P147" s="349"/>
      <c r="Q147" s="348"/>
    </row>
    <row r="148" spans="2:17" ht="18" customHeight="1" thickTop="1" thickBot="1" x14ac:dyDescent="0.3">
      <c r="B148" s="344" t="str">
        <f>IF(C148="","",SUBTOTAL(3,C$7:C148))</f>
        <v/>
      </c>
      <c r="C148" s="345"/>
      <c r="D148" s="346"/>
      <c r="E148" s="347"/>
      <c r="F148" s="348"/>
      <c r="G148" s="348"/>
      <c r="H148" s="348"/>
      <c r="I148" s="348"/>
      <c r="J148" s="348"/>
      <c r="K148" s="348"/>
      <c r="L148" s="348"/>
      <c r="M148" s="348"/>
      <c r="N148" s="348"/>
      <c r="O148" s="348"/>
      <c r="P148" s="349"/>
      <c r="Q148" s="348"/>
    </row>
    <row r="149" spans="2:17" ht="18" customHeight="1" thickTop="1" thickBot="1" x14ac:dyDescent="0.3">
      <c r="B149" s="344" t="str">
        <f>IF(C149="","",SUBTOTAL(3,C$7:C149))</f>
        <v/>
      </c>
      <c r="C149" s="345"/>
      <c r="D149" s="346"/>
      <c r="E149" s="347"/>
      <c r="F149" s="348"/>
      <c r="G149" s="348"/>
      <c r="H149" s="348"/>
      <c r="I149" s="348"/>
      <c r="J149" s="348"/>
      <c r="K149" s="348"/>
      <c r="L149" s="348"/>
      <c r="M149" s="348"/>
      <c r="N149" s="348"/>
      <c r="O149" s="348"/>
      <c r="P149" s="349"/>
      <c r="Q149" s="348"/>
    </row>
    <row r="150" spans="2:17" ht="18" customHeight="1" thickTop="1" thickBot="1" x14ac:dyDescent="0.3">
      <c r="B150" s="344" t="str">
        <f>IF(C150="","",SUBTOTAL(3,C$7:C150))</f>
        <v/>
      </c>
      <c r="C150" s="345"/>
      <c r="D150" s="346"/>
      <c r="E150" s="347"/>
      <c r="F150" s="348"/>
      <c r="G150" s="348"/>
      <c r="H150" s="348"/>
      <c r="I150" s="348"/>
      <c r="J150" s="348"/>
      <c r="K150" s="348"/>
      <c r="L150" s="348"/>
      <c r="M150" s="348"/>
      <c r="N150" s="348"/>
      <c r="O150" s="348"/>
      <c r="P150" s="349"/>
      <c r="Q150" s="348"/>
    </row>
    <row r="151" spans="2:17" ht="18" customHeight="1" thickTop="1" thickBot="1" x14ac:dyDescent="0.3">
      <c r="B151" s="344" t="str">
        <f>IF(C151="","",SUBTOTAL(3,C$7:C151))</f>
        <v/>
      </c>
      <c r="C151" s="345"/>
      <c r="D151" s="346"/>
      <c r="E151" s="347"/>
      <c r="F151" s="348"/>
      <c r="G151" s="348"/>
      <c r="H151" s="348"/>
      <c r="I151" s="348"/>
      <c r="J151" s="348"/>
      <c r="K151" s="348"/>
      <c r="L151" s="348"/>
      <c r="M151" s="348"/>
      <c r="N151" s="348"/>
      <c r="O151" s="348"/>
      <c r="P151" s="349"/>
      <c r="Q151" s="348"/>
    </row>
    <row r="152" spans="2:17" ht="18" customHeight="1" thickTop="1" thickBot="1" x14ac:dyDescent="0.3">
      <c r="B152" s="344" t="str">
        <f>IF(C152="","",SUBTOTAL(3,C$7:C152))</f>
        <v/>
      </c>
      <c r="C152" s="345"/>
      <c r="D152" s="346"/>
      <c r="E152" s="347"/>
      <c r="F152" s="348"/>
      <c r="G152" s="348"/>
      <c r="H152" s="348"/>
      <c r="I152" s="348"/>
      <c r="J152" s="348"/>
      <c r="K152" s="348"/>
      <c r="L152" s="348"/>
      <c r="M152" s="348"/>
      <c r="N152" s="348"/>
      <c r="O152" s="348"/>
      <c r="P152" s="349"/>
      <c r="Q152" s="348"/>
    </row>
    <row r="153" spans="2:17" ht="18" customHeight="1" thickTop="1" thickBot="1" x14ac:dyDescent="0.3">
      <c r="B153" s="344" t="str">
        <f>IF(C153="","",SUBTOTAL(3,C$7:C153))</f>
        <v/>
      </c>
      <c r="C153" s="345"/>
      <c r="D153" s="346"/>
      <c r="E153" s="347"/>
      <c r="F153" s="348"/>
      <c r="G153" s="348"/>
      <c r="H153" s="348"/>
      <c r="I153" s="348"/>
      <c r="J153" s="348"/>
      <c r="K153" s="348"/>
      <c r="L153" s="348"/>
      <c r="M153" s="348"/>
      <c r="N153" s="348"/>
      <c r="O153" s="348"/>
      <c r="P153" s="349"/>
      <c r="Q153" s="348"/>
    </row>
    <row r="154" spans="2:17" ht="18" customHeight="1" thickTop="1" thickBot="1" x14ac:dyDescent="0.3">
      <c r="B154" s="344" t="str">
        <f>IF(C154="","",SUBTOTAL(3,C$7:C154))</f>
        <v/>
      </c>
      <c r="C154" s="345"/>
      <c r="D154" s="346"/>
      <c r="E154" s="347"/>
      <c r="F154" s="348"/>
      <c r="G154" s="348"/>
      <c r="H154" s="348"/>
      <c r="I154" s="348"/>
      <c r="J154" s="348"/>
      <c r="K154" s="348"/>
      <c r="L154" s="348"/>
      <c r="M154" s="348"/>
      <c r="N154" s="348"/>
      <c r="O154" s="348"/>
      <c r="P154" s="349"/>
      <c r="Q154" s="348"/>
    </row>
    <row r="155" spans="2:17" ht="18" customHeight="1" thickTop="1" thickBot="1" x14ac:dyDescent="0.3">
      <c r="B155" s="344" t="str">
        <f>IF(C155="","",SUBTOTAL(3,C$7:C155))</f>
        <v/>
      </c>
      <c r="C155" s="345"/>
      <c r="D155" s="346"/>
      <c r="E155" s="347"/>
      <c r="F155" s="348"/>
      <c r="G155" s="348"/>
      <c r="H155" s="348"/>
      <c r="I155" s="348"/>
      <c r="J155" s="348"/>
      <c r="K155" s="348"/>
      <c r="L155" s="348"/>
      <c r="M155" s="348"/>
      <c r="N155" s="348"/>
      <c r="O155" s="348"/>
      <c r="P155" s="349"/>
      <c r="Q155" s="348"/>
    </row>
    <row r="156" spans="2:17" ht="18" customHeight="1" thickTop="1" thickBot="1" x14ac:dyDescent="0.3">
      <c r="B156" s="344" t="str">
        <f>IF(C156="","",SUBTOTAL(3,C$7:C156))</f>
        <v/>
      </c>
      <c r="C156" s="345"/>
      <c r="D156" s="346"/>
      <c r="E156" s="347"/>
      <c r="F156" s="348"/>
      <c r="G156" s="348"/>
      <c r="H156" s="348"/>
      <c r="I156" s="348"/>
      <c r="J156" s="348"/>
      <c r="K156" s="348"/>
      <c r="L156" s="348"/>
      <c r="M156" s="348"/>
      <c r="N156" s="348"/>
      <c r="O156" s="348"/>
      <c r="P156" s="349"/>
      <c r="Q156" s="348"/>
    </row>
    <row r="157" spans="2:17" ht="18" customHeight="1" thickTop="1" thickBot="1" x14ac:dyDescent="0.3">
      <c r="B157" s="344" t="str">
        <f>IF(C157="","",SUBTOTAL(3,C$7:C157))</f>
        <v/>
      </c>
      <c r="C157" s="345"/>
      <c r="D157" s="346"/>
      <c r="E157" s="347"/>
      <c r="F157" s="348"/>
      <c r="G157" s="348"/>
      <c r="H157" s="348"/>
      <c r="I157" s="348"/>
      <c r="J157" s="348"/>
      <c r="K157" s="348"/>
      <c r="L157" s="348"/>
      <c r="M157" s="348"/>
      <c r="N157" s="348"/>
      <c r="O157" s="348"/>
      <c r="P157" s="349"/>
      <c r="Q157" s="348"/>
    </row>
    <row r="158" spans="2:17" ht="18" customHeight="1" thickTop="1" thickBot="1" x14ac:dyDescent="0.3">
      <c r="B158" s="344" t="str">
        <f>IF(C158="","",SUBTOTAL(3,C$7:C158))</f>
        <v/>
      </c>
      <c r="C158" s="345"/>
      <c r="D158" s="346"/>
      <c r="E158" s="347"/>
      <c r="F158" s="348"/>
      <c r="G158" s="348"/>
      <c r="H158" s="348"/>
      <c r="I158" s="348"/>
      <c r="J158" s="348"/>
      <c r="K158" s="348"/>
      <c r="L158" s="348"/>
      <c r="M158" s="348"/>
      <c r="N158" s="348"/>
      <c r="O158" s="348"/>
      <c r="P158" s="349"/>
      <c r="Q158" s="348"/>
    </row>
    <row r="159" spans="2:17" ht="18" customHeight="1" thickTop="1" thickBot="1" x14ac:dyDescent="0.3">
      <c r="B159" s="344" t="str">
        <f>IF(C159="","",SUBTOTAL(3,C$7:C159))</f>
        <v/>
      </c>
      <c r="C159" s="345"/>
      <c r="D159" s="346"/>
      <c r="E159" s="347"/>
      <c r="F159" s="348"/>
      <c r="G159" s="348"/>
      <c r="H159" s="348"/>
      <c r="I159" s="348"/>
      <c r="J159" s="348"/>
      <c r="K159" s="348"/>
      <c r="L159" s="348"/>
      <c r="M159" s="348"/>
      <c r="N159" s="348"/>
      <c r="O159" s="348"/>
      <c r="P159" s="349"/>
      <c r="Q159" s="348"/>
    </row>
    <row r="160" spans="2:17" ht="18" customHeight="1" thickTop="1" thickBot="1" x14ac:dyDescent="0.3">
      <c r="B160" s="344" t="str">
        <f>IF(C160="","",SUBTOTAL(3,C$7:C160))</f>
        <v/>
      </c>
      <c r="C160" s="345"/>
      <c r="D160" s="346"/>
      <c r="E160" s="347"/>
      <c r="F160" s="348"/>
      <c r="G160" s="348"/>
      <c r="H160" s="348"/>
      <c r="I160" s="348"/>
      <c r="J160" s="348"/>
      <c r="K160" s="348"/>
      <c r="L160" s="348"/>
      <c r="M160" s="348"/>
      <c r="N160" s="348"/>
      <c r="O160" s="348"/>
      <c r="P160" s="349"/>
      <c r="Q160" s="348"/>
    </row>
    <row r="161" spans="2:17" ht="18" customHeight="1" thickTop="1" thickBot="1" x14ac:dyDescent="0.3">
      <c r="B161" s="344" t="str">
        <f>IF(C161="","",SUBTOTAL(3,C$7:C161))</f>
        <v/>
      </c>
      <c r="C161" s="345"/>
      <c r="D161" s="346"/>
      <c r="E161" s="347"/>
      <c r="F161" s="348"/>
      <c r="G161" s="348"/>
      <c r="H161" s="348"/>
      <c r="I161" s="348"/>
      <c r="J161" s="348"/>
      <c r="K161" s="348"/>
      <c r="L161" s="348"/>
      <c r="M161" s="348"/>
      <c r="N161" s="348"/>
      <c r="O161" s="348"/>
      <c r="P161" s="349"/>
      <c r="Q161" s="348"/>
    </row>
    <row r="162" spans="2:17" ht="18" customHeight="1" thickTop="1" thickBot="1" x14ac:dyDescent="0.3">
      <c r="B162" s="344" t="str">
        <f>IF(C162="","",SUBTOTAL(3,C$7:C162))</f>
        <v/>
      </c>
      <c r="C162" s="345"/>
      <c r="D162" s="346"/>
      <c r="E162" s="347"/>
      <c r="F162" s="348"/>
      <c r="G162" s="348"/>
      <c r="H162" s="348"/>
      <c r="I162" s="348"/>
      <c r="J162" s="348"/>
      <c r="K162" s="348"/>
      <c r="L162" s="348"/>
      <c r="M162" s="348"/>
      <c r="N162" s="348"/>
      <c r="O162" s="348"/>
      <c r="P162" s="349"/>
      <c r="Q162" s="348"/>
    </row>
    <row r="163" spans="2:17" ht="18" customHeight="1" thickTop="1" thickBot="1" x14ac:dyDescent="0.3">
      <c r="B163" s="344" t="str">
        <f>IF(C163="","",SUBTOTAL(3,C$7:C163))</f>
        <v/>
      </c>
      <c r="C163" s="345"/>
      <c r="D163" s="346"/>
      <c r="E163" s="347"/>
      <c r="F163" s="348"/>
      <c r="G163" s="348"/>
      <c r="H163" s="348"/>
      <c r="I163" s="348"/>
      <c r="J163" s="348"/>
      <c r="K163" s="348"/>
      <c r="L163" s="348"/>
      <c r="M163" s="348"/>
      <c r="N163" s="348"/>
      <c r="O163" s="348"/>
      <c r="P163" s="349"/>
      <c r="Q163" s="348"/>
    </row>
    <row r="164" spans="2:17" ht="18" customHeight="1" thickTop="1" thickBot="1" x14ac:dyDescent="0.3">
      <c r="B164" s="344" t="str">
        <f>IF(C164="","",SUBTOTAL(3,C$7:C164))</f>
        <v/>
      </c>
      <c r="C164" s="345"/>
      <c r="D164" s="346"/>
      <c r="E164" s="347"/>
      <c r="F164" s="348"/>
      <c r="G164" s="348"/>
      <c r="H164" s="348"/>
      <c r="I164" s="348"/>
      <c r="J164" s="348"/>
      <c r="K164" s="348"/>
      <c r="L164" s="348"/>
      <c r="M164" s="348"/>
      <c r="N164" s="348"/>
      <c r="O164" s="348"/>
      <c r="P164" s="349"/>
      <c r="Q164" s="348"/>
    </row>
    <row r="165" spans="2:17" ht="18" customHeight="1" thickTop="1" thickBot="1" x14ac:dyDescent="0.3">
      <c r="B165" s="344" t="str">
        <f>IF(C165="","",SUBTOTAL(3,C$7:C165))</f>
        <v/>
      </c>
      <c r="C165" s="345"/>
      <c r="D165" s="346"/>
      <c r="E165" s="347"/>
      <c r="F165" s="348"/>
      <c r="G165" s="348"/>
      <c r="H165" s="348"/>
      <c r="I165" s="348"/>
      <c r="J165" s="348"/>
      <c r="K165" s="348"/>
      <c r="L165" s="348"/>
      <c r="M165" s="348"/>
      <c r="N165" s="348"/>
      <c r="O165" s="348"/>
      <c r="P165" s="349"/>
      <c r="Q165" s="348"/>
    </row>
    <row r="166" spans="2:17" ht="18" customHeight="1" thickTop="1" thickBot="1" x14ac:dyDescent="0.3">
      <c r="B166" s="344" t="str">
        <f>IF(C166="","",SUBTOTAL(3,C$7:C166))</f>
        <v/>
      </c>
      <c r="C166" s="345"/>
      <c r="D166" s="346"/>
      <c r="E166" s="347"/>
      <c r="F166" s="348"/>
      <c r="G166" s="348"/>
      <c r="H166" s="348"/>
      <c r="I166" s="348"/>
      <c r="J166" s="348"/>
      <c r="K166" s="348"/>
      <c r="L166" s="348"/>
      <c r="M166" s="348"/>
      <c r="N166" s="348"/>
      <c r="O166" s="348"/>
      <c r="P166" s="349"/>
      <c r="Q166" s="348"/>
    </row>
    <row r="167" spans="2:17" ht="18" customHeight="1" thickTop="1" thickBot="1" x14ac:dyDescent="0.3">
      <c r="B167" s="344" t="str">
        <f>IF(C167="","",SUBTOTAL(3,C$7:C167))</f>
        <v/>
      </c>
      <c r="C167" s="345"/>
      <c r="D167" s="346"/>
      <c r="E167" s="347"/>
      <c r="F167" s="348"/>
      <c r="G167" s="348"/>
      <c r="H167" s="348"/>
      <c r="I167" s="348"/>
      <c r="J167" s="348"/>
      <c r="K167" s="348"/>
      <c r="L167" s="348"/>
      <c r="M167" s="348"/>
      <c r="N167" s="348"/>
      <c r="O167" s="348"/>
      <c r="P167" s="349"/>
      <c r="Q167" s="348"/>
    </row>
    <row r="168" spans="2:17" ht="18" customHeight="1" thickTop="1" thickBot="1" x14ac:dyDescent="0.3">
      <c r="B168" s="344" t="str">
        <f>IF(C168="","",SUBTOTAL(3,C$7:C168))</f>
        <v/>
      </c>
      <c r="C168" s="345"/>
      <c r="D168" s="346"/>
      <c r="E168" s="347"/>
      <c r="F168" s="348"/>
      <c r="G168" s="348"/>
      <c r="H168" s="348"/>
      <c r="I168" s="348"/>
      <c r="J168" s="348"/>
      <c r="K168" s="348"/>
      <c r="L168" s="348"/>
      <c r="M168" s="348"/>
      <c r="N168" s="348"/>
      <c r="O168" s="348"/>
      <c r="P168" s="349"/>
      <c r="Q168" s="348"/>
    </row>
    <row r="169" spans="2:17" ht="18" customHeight="1" thickTop="1" thickBot="1" x14ac:dyDescent="0.3">
      <c r="B169" s="344" t="str">
        <f>IF(C169="","",SUBTOTAL(3,C$7:C169))</f>
        <v/>
      </c>
      <c r="C169" s="345"/>
      <c r="D169" s="346"/>
      <c r="E169" s="347"/>
      <c r="F169" s="348"/>
      <c r="G169" s="348"/>
      <c r="H169" s="348"/>
      <c r="I169" s="348"/>
      <c r="J169" s="348"/>
      <c r="K169" s="348"/>
      <c r="L169" s="348"/>
      <c r="M169" s="348"/>
      <c r="N169" s="348"/>
      <c r="O169" s="348"/>
      <c r="P169" s="349"/>
      <c r="Q169" s="348"/>
    </row>
    <row r="170" spans="2:17" ht="18" customHeight="1" thickTop="1" thickBot="1" x14ac:dyDescent="0.3">
      <c r="B170" s="344" t="str">
        <f>IF(C170="","",SUBTOTAL(3,C$7:C170))</f>
        <v/>
      </c>
      <c r="C170" s="345"/>
      <c r="D170" s="346"/>
      <c r="E170" s="347"/>
      <c r="F170" s="348"/>
      <c r="G170" s="348"/>
      <c r="H170" s="348"/>
      <c r="I170" s="348"/>
      <c r="J170" s="348"/>
      <c r="K170" s="348"/>
      <c r="L170" s="348"/>
      <c r="M170" s="348"/>
      <c r="N170" s="348"/>
      <c r="O170" s="348"/>
      <c r="P170" s="349"/>
      <c r="Q170" s="348"/>
    </row>
    <row r="171" spans="2:17" ht="18" customHeight="1" thickTop="1" thickBot="1" x14ac:dyDescent="0.3">
      <c r="B171" s="344" t="str">
        <f>IF(C171="","",SUBTOTAL(3,C$7:C171))</f>
        <v/>
      </c>
      <c r="C171" s="345"/>
      <c r="D171" s="346"/>
      <c r="E171" s="347"/>
      <c r="F171" s="348"/>
      <c r="G171" s="348"/>
      <c r="H171" s="348"/>
      <c r="I171" s="348"/>
      <c r="J171" s="348"/>
      <c r="K171" s="348"/>
      <c r="L171" s="348"/>
      <c r="M171" s="348"/>
      <c r="N171" s="348"/>
      <c r="O171" s="348"/>
      <c r="P171" s="349"/>
      <c r="Q171" s="348"/>
    </row>
    <row r="172" spans="2:17" ht="18" customHeight="1" thickTop="1" thickBot="1" x14ac:dyDescent="0.3">
      <c r="B172" s="344" t="str">
        <f>IF(C172="","",SUBTOTAL(3,C$7:C172))</f>
        <v/>
      </c>
      <c r="C172" s="345"/>
      <c r="D172" s="346"/>
      <c r="E172" s="347"/>
      <c r="F172" s="348"/>
      <c r="G172" s="348"/>
      <c r="H172" s="348"/>
      <c r="I172" s="348"/>
      <c r="J172" s="348"/>
      <c r="K172" s="348"/>
      <c r="L172" s="348"/>
      <c r="M172" s="348"/>
      <c r="N172" s="348"/>
      <c r="O172" s="348"/>
      <c r="P172" s="349"/>
      <c r="Q172" s="348"/>
    </row>
    <row r="173" spans="2:17" ht="18" customHeight="1" thickTop="1" thickBot="1" x14ac:dyDescent="0.3">
      <c r="B173" s="344" t="str">
        <f>IF(C173="","",SUBTOTAL(3,C$7:C173))</f>
        <v/>
      </c>
      <c r="C173" s="345"/>
      <c r="D173" s="346"/>
      <c r="E173" s="347"/>
      <c r="F173" s="348"/>
      <c r="G173" s="348"/>
      <c r="H173" s="348"/>
      <c r="I173" s="348"/>
      <c r="J173" s="348"/>
      <c r="K173" s="348"/>
      <c r="L173" s="348"/>
      <c r="M173" s="348"/>
      <c r="N173" s="348"/>
      <c r="O173" s="348"/>
      <c r="P173" s="349"/>
      <c r="Q173" s="348"/>
    </row>
    <row r="174" spans="2:17" ht="18" customHeight="1" thickTop="1" thickBot="1" x14ac:dyDescent="0.3">
      <c r="B174" s="344" t="str">
        <f>IF(C174="","",SUBTOTAL(3,C$7:C174))</f>
        <v/>
      </c>
      <c r="C174" s="345"/>
      <c r="D174" s="346"/>
      <c r="E174" s="347"/>
      <c r="F174" s="348"/>
      <c r="G174" s="348"/>
      <c r="H174" s="348"/>
      <c r="I174" s="348"/>
      <c r="J174" s="348"/>
      <c r="K174" s="348"/>
      <c r="L174" s="348"/>
      <c r="M174" s="348"/>
      <c r="N174" s="348"/>
      <c r="O174" s="348"/>
      <c r="P174" s="349"/>
      <c r="Q174" s="348"/>
    </row>
    <row r="175" spans="2:17" ht="18" customHeight="1" thickTop="1" thickBot="1" x14ac:dyDescent="0.3">
      <c r="B175" s="344" t="str">
        <f>IF(C175="","",SUBTOTAL(3,C$7:C175))</f>
        <v/>
      </c>
      <c r="C175" s="345"/>
      <c r="D175" s="346"/>
      <c r="E175" s="347"/>
      <c r="F175" s="348"/>
      <c r="G175" s="348"/>
      <c r="H175" s="348"/>
      <c r="I175" s="348"/>
      <c r="J175" s="348"/>
      <c r="K175" s="348"/>
      <c r="L175" s="348"/>
      <c r="M175" s="348"/>
      <c r="N175" s="348"/>
      <c r="O175" s="348"/>
      <c r="P175" s="349"/>
      <c r="Q175" s="348"/>
    </row>
    <row r="176" spans="2:17" ht="18" customHeight="1" thickTop="1" thickBot="1" x14ac:dyDescent="0.3">
      <c r="B176" s="344" t="str">
        <f>IF(C176="","",SUBTOTAL(3,C$7:C176))</f>
        <v/>
      </c>
      <c r="C176" s="345"/>
      <c r="D176" s="346"/>
      <c r="E176" s="347"/>
      <c r="F176" s="348"/>
      <c r="G176" s="348"/>
      <c r="H176" s="348"/>
      <c r="I176" s="348"/>
      <c r="J176" s="348"/>
      <c r="K176" s="348"/>
      <c r="L176" s="348"/>
      <c r="M176" s="348"/>
      <c r="N176" s="348"/>
      <c r="O176" s="348"/>
      <c r="P176" s="349"/>
      <c r="Q176" s="348"/>
    </row>
    <row r="177" spans="2:17" ht="18" customHeight="1" thickTop="1" thickBot="1" x14ac:dyDescent="0.3">
      <c r="B177" s="344" t="str">
        <f>IF(C177="","",SUBTOTAL(3,C$7:C177))</f>
        <v/>
      </c>
      <c r="C177" s="345"/>
      <c r="D177" s="346"/>
      <c r="E177" s="347"/>
      <c r="F177" s="348"/>
      <c r="G177" s="348"/>
      <c r="H177" s="348"/>
      <c r="I177" s="348"/>
      <c r="J177" s="348"/>
      <c r="K177" s="348"/>
      <c r="L177" s="348"/>
      <c r="M177" s="348"/>
      <c r="N177" s="348"/>
      <c r="O177" s="348"/>
      <c r="P177" s="349"/>
      <c r="Q177" s="348"/>
    </row>
    <row r="178" spans="2:17" ht="18" customHeight="1" thickTop="1" thickBot="1" x14ac:dyDescent="0.3">
      <c r="B178" s="344" t="str">
        <f>IF(C178="","",SUBTOTAL(3,C$7:C178))</f>
        <v/>
      </c>
      <c r="C178" s="345"/>
      <c r="D178" s="346"/>
      <c r="E178" s="347"/>
      <c r="F178" s="348"/>
      <c r="G178" s="348"/>
      <c r="H178" s="348"/>
      <c r="I178" s="348"/>
      <c r="J178" s="348"/>
      <c r="K178" s="348"/>
      <c r="L178" s="348"/>
      <c r="M178" s="348"/>
      <c r="N178" s="348"/>
      <c r="O178" s="348"/>
      <c r="P178" s="349"/>
      <c r="Q178" s="348"/>
    </row>
    <row r="179" spans="2:17" ht="18" customHeight="1" thickTop="1" thickBot="1" x14ac:dyDescent="0.3">
      <c r="B179" s="344" t="str">
        <f>IF(C179="","",SUBTOTAL(3,C$7:C179))</f>
        <v/>
      </c>
      <c r="C179" s="345"/>
      <c r="D179" s="346"/>
      <c r="E179" s="347"/>
      <c r="F179" s="348"/>
      <c r="G179" s="348"/>
      <c r="H179" s="348"/>
      <c r="I179" s="348"/>
      <c r="J179" s="348"/>
      <c r="K179" s="348"/>
      <c r="L179" s="348"/>
      <c r="M179" s="348"/>
      <c r="N179" s="348"/>
      <c r="O179" s="348"/>
      <c r="P179" s="349"/>
      <c r="Q179" s="348"/>
    </row>
    <row r="180" spans="2:17" ht="18" customHeight="1" thickTop="1" thickBot="1" x14ac:dyDescent="0.3">
      <c r="B180" s="344" t="str">
        <f>IF(C180="","",SUBTOTAL(3,C$7:C180))</f>
        <v/>
      </c>
      <c r="C180" s="345"/>
      <c r="D180" s="346"/>
      <c r="E180" s="347"/>
      <c r="F180" s="348"/>
      <c r="G180" s="348"/>
      <c r="H180" s="348"/>
      <c r="I180" s="348"/>
      <c r="J180" s="348"/>
      <c r="K180" s="348"/>
      <c r="L180" s="348"/>
      <c r="M180" s="348"/>
      <c r="N180" s="348"/>
      <c r="O180" s="348"/>
      <c r="P180" s="349"/>
      <c r="Q180" s="348"/>
    </row>
    <row r="181" spans="2:17" ht="18" customHeight="1" thickTop="1" thickBot="1" x14ac:dyDescent="0.3">
      <c r="B181" s="344" t="str">
        <f>IF(C181="","",SUBTOTAL(3,C$7:C181))</f>
        <v/>
      </c>
      <c r="C181" s="345"/>
      <c r="D181" s="346"/>
      <c r="E181" s="347"/>
      <c r="F181" s="348"/>
      <c r="G181" s="348"/>
      <c r="H181" s="348"/>
      <c r="I181" s="348"/>
      <c r="J181" s="348"/>
      <c r="K181" s="348"/>
      <c r="L181" s="348"/>
      <c r="M181" s="348"/>
      <c r="N181" s="348"/>
      <c r="O181" s="348"/>
      <c r="P181" s="349"/>
      <c r="Q181" s="348"/>
    </row>
    <row r="182" spans="2:17" ht="18" customHeight="1" thickTop="1" thickBot="1" x14ac:dyDescent="0.3">
      <c r="B182" s="344" t="str">
        <f>IF(C182="","",SUBTOTAL(3,C$7:C182))</f>
        <v/>
      </c>
      <c r="C182" s="345"/>
      <c r="D182" s="346"/>
      <c r="E182" s="347"/>
      <c r="F182" s="348"/>
      <c r="G182" s="348"/>
      <c r="H182" s="348"/>
      <c r="I182" s="348"/>
      <c r="J182" s="348"/>
      <c r="K182" s="348"/>
      <c r="L182" s="348"/>
      <c r="M182" s="348"/>
      <c r="N182" s="348"/>
      <c r="O182" s="348"/>
      <c r="P182" s="349"/>
      <c r="Q182" s="348"/>
    </row>
    <row r="183" spans="2:17" ht="18" customHeight="1" thickTop="1" thickBot="1" x14ac:dyDescent="0.3">
      <c r="B183" s="344" t="str">
        <f>IF(C183="","",SUBTOTAL(3,C$7:C183))</f>
        <v/>
      </c>
      <c r="C183" s="345"/>
      <c r="D183" s="346"/>
      <c r="E183" s="347"/>
      <c r="F183" s="348"/>
      <c r="G183" s="348"/>
      <c r="H183" s="348"/>
      <c r="I183" s="348"/>
      <c r="J183" s="348"/>
      <c r="K183" s="348"/>
      <c r="L183" s="348"/>
      <c r="M183" s="348"/>
      <c r="N183" s="348"/>
      <c r="O183" s="348"/>
      <c r="P183" s="349"/>
      <c r="Q183" s="348"/>
    </row>
    <row r="184" spans="2:17" ht="18" customHeight="1" thickTop="1" thickBot="1" x14ac:dyDescent="0.3">
      <c r="B184" s="344" t="str">
        <f>IF(C184="","",SUBTOTAL(3,C$7:C184))</f>
        <v/>
      </c>
      <c r="C184" s="345"/>
      <c r="D184" s="346"/>
      <c r="E184" s="347"/>
      <c r="F184" s="348"/>
      <c r="G184" s="348"/>
      <c r="H184" s="348"/>
      <c r="I184" s="348"/>
      <c r="J184" s="348"/>
      <c r="K184" s="348"/>
      <c r="L184" s="348"/>
      <c r="M184" s="348"/>
      <c r="N184" s="348"/>
      <c r="O184" s="348"/>
      <c r="P184" s="349"/>
      <c r="Q184" s="348"/>
    </row>
    <row r="185" spans="2:17" ht="18" customHeight="1" thickTop="1" thickBot="1" x14ac:dyDescent="0.3">
      <c r="B185" s="344" t="str">
        <f>IF(C185="","",SUBTOTAL(3,C$7:C185))</f>
        <v/>
      </c>
      <c r="C185" s="345"/>
      <c r="D185" s="346"/>
      <c r="E185" s="347"/>
      <c r="F185" s="348"/>
      <c r="G185" s="348"/>
      <c r="H185" s="348"/>
      <c r="I185" s="348"/>
      <c r="J185" s="348"/>
      <c r="K185" s="348"/>
      <c r="L185" s="348"/>
      <c r="M185" s="348"/>
      <c r="N185" s="348"/>
      <c r="O185" s="348"/>
      <c r="P185" s="349"/>
      <c r="Q185" s="348"/>
    </row>
    <row r="186" spans="2:17" ht="18" customHeight="1" thickTop="1" thickBot="1" x14ac:dyDescent="0.3">
      <c r="B186" s="344" t="str">
        <f>IF(C186="","",SUBTOTAL(3,C$7:C186))</f>
        <v/>
      </c>
      <c r="C186" s="345"/>
      <c r="D186" s="346"/>
      <c r="E186" s="347"/>
      <c r="F186" s="348"/>
      <c r="G186" s="348"/>
      <c r="H186" s="348"/>
      <c r="I186" s="348"/>
      <c r="J186" s="348"/>
      <c r="K186" s="348"/>
      <c r="L186" s="348"/>
      <c r="M186" s="348"/>
      <c r="N186" s="348"/>
      <c r="O186" s="348"/>
      <c r="P186" s="349"/>
      <c r="Q186" s="348"/>
    </row>
    <row r="187" spans="2:17" ht="18" customHeight="1" thickTop="1" thickBot="1" x14ac:dyDescent="0.3">
      <c r="B187" s="344" t="str">
        <f>IF(C187="","",SUBTOTAL(3,C$7:C187))</f>
        <v/>
      </c>
      <c r="C187" s="345"/>
      <c r="D187" s="346"/>
      <c r="E187" s="347"/>
      <c r="F187" s="348"/>
      <c r="G187" s="348"/>
      <c r="H187" s="348"/>
      <c r="I187" s="348"/>
      <c r="J187" s="348"/>
      <c r="K187" s="348"/>
      <c r="L187" s="348"/>
      <c r="M187" s="348"/>
      <c r="N187" s="348"/>
      <c r="O187" s="348"/>
      <c r="P187" s="349"/>
      <c r="Q187" s="348"/>
    </row>
    <row r="188" spans="2:17" ht="18" customHeight="1" thickTop="1" thickBot="1" x14ac:dyDescent="0.3">
      <c r="B188" s="344" t="str">
        <f>IF(C188="","",SUBTOTAL(3,C$7:C188))</f>
        <v/>
      </c>
      <c r="C188" s="345"/>
      <c r="D188" s="346"/>
      <c r="E188" s="347"/>
      <c r="F188" s="348"/>
      <c r="G188" s="348"/>
      <c r="H188" s="348"/>
      <c r="I188" s="348"/>
      <c r="J188" s="348"/>
      <c r="K188" s="348"/>
      <c r="L188" s="348"/>
      <c r="M188" s="348"/>
      <c r="N188" s="348"/>
      <c r="O188" s="348"/>
      <c r="P188" s="349"/>
      <c r="Q188" s="348"/>
    </row>
    <row r="189" spans="2:17" ht="18" customHeight="1" thickTop="1" thickBot="1" x14ac:dyDescent="0.3">
      <c r="B189" s="344" t="str">
        <f>IF(C189="","",SUBTOTAL(3,C$7:C189))</f>
        <v/>
      </c>
      <c r="C189" s="345"/>
      <c r="D189" s="346"/>
      <c r="E189" s="347"/>
      <c r="F189" s="348"/>
      <c r="G189" s="348"/>
      <c r="H189" s="348"/>
      <c r="I189" s="348"/>
      <c r="J189" s="348"/>
      <c r="K189" s="348"/>
      <c r="L189" s="348"/>
      <c r="M189" s="348"/>
      <c r="N189" s="348"/>
      <c r="O189" s="348"/>
      <c r="P189" s="349"/>
      <c r="Q189" s="348"/>
    </row>
    <row r="190" spans="2:17" ht="18" customHeight="1" thickTop="1" thickBot="1" x14ac:dyDescent="0.3">
      <c r="B190" s="344" t="str">
        <f>IF(C190="","",SUBTOTAL(3,C$7:C190))</f>
        <v/>
      </c>
      <c r="C190" s="345"/>
      <c r="D190" s="346"/>
      <c r="E190" s="347"/>
      <c r="F190" s="348"/>
      <c r="G190" s="348"/>
      <c r="H190" s="348"/>
      <c r="I190" s="348"/>
      <c r="J190" s="348"/>
      <c r="K190" s="348"/>
      <c r="L190" s="348"/>
      <c r="M190" s="348"/>
      <c r="N190" s="348"/>
      <c r="O190" s="348"/>
      <c r="P190" s="349"/>
      <c r="Q190" s="348"/>
    </row>
    <row r="191" spans="2:17" ht="18" customHeight="1" thickTop="1" thickBot="1" x14ac:dyDescent="0.3">
      <c r="B191" s="344" t="str">
        <f>IF(C191="","",SUBTOTAL(3,C$7:C191))</f>
        <v/>
      </c>
      <c r="C191" s="345"/>
      <c r="D191" s="346"/>
      <c r="E191" s="347"/>
      <c r="F191" s="348"/>
      <c r="G191" s="348"/>
      <c r="H191" s="348"/>
      <c r="I191" s="348"/>
      <c r="J191" s="348"/>
      <c r="K191" s="348"/>
      <c r="L191" s="348"/>
      <c r="M191" s="348"/>
      <c r="N191" s="348"/>
      <c r="O191" s="348"/>
      <c r="P191" s="349"/>
      <c r="Q191" s="348"/>
    </row>
    <row r="192" spans="2:17" ht="18" customHeight="1" thickTop="1" thickBot="1" x14ac:dyDescent="0.3">
      <c r="B192" s="344" t="str">
        <f>IF(C192="","",SUBTOTAL(3,C$7:C192))</f>
        <v/>
      </c>
      <c r="C192" s="345"/>
      <c r="D192" s="346"/>
      <c r="E192" s="347"/>
      <c r="F192" s="348"/>
      <c r="G192" s="348"/>
      <c r="H192" s="348"/>
      <c r="I192" s="348"/>
      <c r="J192" s="348"/>
      <c r="K192" s="348"/>
      <c r="L192" s="348"/>
      <c r="M192" s="348"/>
      <c r="N192" s="348"/>
      <c r="O192" s="348"/>
      <c r="P192" s="349"/>
      <c r="Q192" s="348"/>
    </row>
    <row r="193" spans="2:17" ht="18" customHeight="1" thickTop="1" thickBot="1" x14ac:dyDescent="0.3">
      <c r="B193" s="344" t="str">
        <f>IF(C193="","",SUBTOTAL(3,C$7:C193))</f>
        <v/>
      </c>
      <c r="C193" s="345"/>
      <c r="D193" s="346"/>
      <c r="E193" s="347"/>
      <c r="F193" s="348"/>
      <c r="G193" s="348"/>
      <c r="H193" s="348"/>
      <c r="I193" s="348"/>
      <c r="J193" s="348"/>
      <c r="K193" s="348"/>
      <c r="L193" s="348"/>
      <c r="M193" s="348"/>
      <c r="N193" s="348"/>
      <c r="O193" s="348"/>
      <c r="P193" s="349"/>
      <c r="Q193" s="348"/>
    </row>
    <row r="194" spans="2:17" ht="18" customHeight="1" thickTop="1" thickBot="1" x14ac:dyDescent="0.3">
      <c r="B194" s="344" t="str">
        <f>IF(C194="","",SUBTOTAL(3,C$7:C194))</f>
        <v/>
      </c>
      <c r="C194" s="345"/>
      <c r="D194" s="346"/>
      <c r="E194" s="347"/>
      <c r="F194" s="348"/>
      <c r="G194" s="348"/>
      <c r="H194" s="348"/>
      <c r="I194" s="348"/>
      <c r="J194" s="348"/>
      <c r="K194" s="348"/>
      <c r="L194" s="348"/>
      <c r="M194" s="348"/>
      <c r="N194" s="348"/>
      <c r="O194" s="348"/>
      <c r="P194" s="349"/>
      <c r="Q194" s="348"/>
    </row>
    <row r="195" spans="2:17" ht="18" customHeight="1" thickTop="1" thickBot="1" x14ac:dyDescent="0.3">
      <c r="B195" s="344" t="str">
        <f>IF(C195="","",SUBTOTAL(3,C$7:C195))</f>
        <v/>
      </c>
      <c r="C195" s="345"/>
      <c r="D195" s="346"/>
      <c r="E195" s="347"/>
      <c r="F195" s="348"/>
      <c r="G195" s="348"/>
      <c r="H195" s="348"/>
      <c r="I195" s="348"/>
      <c r="J195" s="348"/>
      <c r="K195" s="348"/>
      <c r="L195" s="348"/>
      <c r="M195" s="348"/>
      <c r="N195" s="348"/>
      <c r="O195" s="348"/>
      <c r="P195" s="349"/>
      <c r="Q195" s="348"/>
    </row>
    <row r="196" spans="2:17" ht="18" customHeight="1" thickTop="1" thickBot="1" x14ac:dyDescent="0.3">
      <c r="B196" s="344" t="str">
        <f>IF(C196="","",SUBTOTAL(3,C$7:C196))</f>
        <v/>
      </c>
      <c r="C196" s="345"/>
      <c r="D196" s="346"/>
      <c r="E196" s="347"/>
      <c r="F196" s="348"/>
      <c r="G196" s="348"/>
      <c r="H196" s="348"/>
      <c r="I196" s="348"/>
      <c r="J196" s="348"/>
      <c r="K196" s="348"/>
      <c r="L196" s="348"/>
      <c r="M196" s="348"/>
      <c r="N196" s="348"/>
      <c r="O196" s="348"/>
      <c r="P196" s="349"/>
      <c r="Q196" s="348"/>
    </row>
    <row r="197" spans="2:17" ht="18" customHeight="1" thickTop="1" thickBot="1" x14ac:dyDescent="0.3">
      <c r="B197" s="344" t="str">
        <f>IF(C197="","",SUBTOTAL(3,C$7:C197))</f>
        <v/>
      </c>
      <c r="C197" s="345"/>
      <c r="D197" s="346"/>
      <c r="E197" s="347"/>
      <c r="F197" s="348"/>
      <c r="G197" s="348"/>
      <c r="H197" s="348"/>
      <c r="I197" s="348"/>
      <c r="J197" s="348"/>
      <c r="K197" s="348"/>
      <c r="L197" s="348"/>
      <c r="M197" s="348"/>
      <c r="N197" s="348"/>
      <c r="O197" s="348"/>
      <c r="P197" s="349"/>
      <c r="Q197" s="348"/>
    </row>
    <row r="198" spans="2:17" ht="18" customHeight="1" thickTop="1" thickBot="1" x14ac:dyDescent="0.3">
      <c r="B198" s="344" t="str">
        <f>IF(C198="","",SUBTOTAL(3,C$7:C198))</f>
        <v/>
      </c>
      <c r="C198" s="345"/>
      <c r="D198" s="346"/>
      <c r="E198" s="347"/>
      <c r="F198" s="348"/>
      <c r="G198" s="348"/>
      <c r="H198" s="348"/>
      <c r="I198" s="348"/>
      <c r="J198" s="348"/>
      <c r="K198" s="348"/>
      <c r="L198" s="348"/>
      <c r="M198" s="348"/>
      <c r="N198" s="348"/>
      <c r="O198" s="348"/>
      <c r="P198" s="349"/>
      <c r="Q198" s="348"/>
    </row>
    <row r="199" spans="2:17" ht="18" customHeight="1" thickTop="1" thickBot="1" x14ac:dyDescent="0.3">
      <c r="B199" s="344" t="str">
        <f>IF(C199="","",SUBTOTAL(3,C$7:C199))</f>
        <v/>
      </c>
      <c r="C199" s="345"/>
      <c r="D199" s="346"/>
      <c r="E199" s="347"/>
      <c r="F199" s="348"/>
      <c r="G199" s="348"/>
      <c r="H199" s="348"/>
      <c r="I199" s="348"/>
      <c r="J199" s="348"/>
      <c r="K199" s="348"/>
      <c r="L199" s="348"/>
      <c r="M199" s="348"/>
      <c r="N199" s="348"/>
      <c r="O199" s="348"/>
      <c r="P199" s="349"/>
      <c r="Q199" s="348"/>
    </row>
    <row r="200" spans="2:17" ht="18" customHeight="1" thickTop="1" thickBot="1" x14ac:dyDescent="0.3">
      <c r="B200" s="344" t="str">
        <f>IF(C200="","",SUBTOTAL(3,C$7:C200))</f>
        <v/>
      </c>
      <c r="C200" s="345"/>
      <c r="D200" s="346"/>
      <c r="E200" s="347"/>
      <c r="F200" s="348"/>
      <c r="G200" s="348"/>
      <c r="H200" s="348"/>
      <c r="I200" s="348"/>
      <c r="J200" s="348"/>
      <c r="K200" s="348"/>
      <c r="L200" s="348"/>
      <c r="M200" s="348"/>
      <c r="N200" s="348"/>
      <c r="O200" s="348"/>
      <c r="P200" s="349"/>
      <c r="Q200" s="348"/>
    </row>
    <row r="201" spans="2:17" ht="18" customHeight="1" thickTop="1" thickBot="1" x14ac:dyDescent="0.3">
      <c r="B201" s="344" t="str">
        <f>IF(C201="","",SUBTOTAL(3,C$7:C201))</f>
        <v/>
      </c>
      <c r="C201" s="345"/>
      <c r="D201" s="346"/>
      <c r="E201" s="347"/>
      <c r="F201" s="348"/>
      <c r="G201" s="348"/>
      <c r="H201" s="348"/>
      <c r="I201" s="348"/>
      <c r="J201" s="348"/>
      <c r="K201" s="348"/>
      <c r="L201" s="348"/>
      <c r="M201" s="348"/>
      <c r="N201" s="348"/>
      <c r="O201" s="348"/>
      <c r="P201" s="349"/>
      <c r="Q201" s="348"/>
    </row>
    <row r="202" spans="2:17" ht="18" customHeight="1" thickTop="1" thickBot="1" x14ac:dyDescent="0.3">
      <c r="B202" s="344" t="str">
        <f>IF(C202="","",SUBTOTAL(3,C$7:C202))</f>
        <v/>
      </c>
      <c r="C202" s="345"/>
      <c r="D202" s="346"/>
      <c r="E202" s="347"/>
      <c r="F202" s="348"/>
      <c r="G202" s="348"/>
      <c r="H202" s="348"/>
      <c r="I202" s="348"/>
      <c r="J202" s="348"/>
      <c r="K202" s="348"/>
      <c r="L202" s="348"/>
      <c r="M202" s="348"/>
      <c r="N202" s="348"/>
      <c r="O202" s="348"/>
      <c r="P202" s="349"/>
      <c r="Q202" s="348"/>
    </row>
    <row r="203" spans="2:17" ht="18" customHeight="1" thickTop="1" thickBot="1" x14ac:dyDescent="0.3">
      <c r="B203" s="344" t="str">
        <f>IF(C203="","",SUBTOTAL(3,C$7:C203))</f>
        <v/>
      </c>
      <c r="C203" s="345"/>
      <c r="D203" s="346"/>
      <c r="E203" s="347"/>
      <c r="F203" s="348"/>
      <c r="G203" s="348"/>
      <c r="H203" s="348"/>
      <c r="I203" s="348"/>
      <c r="J203" s="348"/>
      <c r="K203" s="348"/>
      <c r="L203" s="348"/>
      <c r="M203" s="348"/>
      <c r="N203" s="348"/>
      <c r="O203" s="348"/>
      <c r="P203" s="349"/>
      <c r="Q203" s="348"/>
    </row>
    <row r="204" spans="2:17" ht="18" customHeight="1" thickTop="1" thickBot="1" x14ac:dyDescent="0.3">
      <c r="B204" s="344" t="str">
        <f>IF(C204="","",SUBTOTAL(3,C$7:C204))</f>
        <v/>
      </c>
      <c r="C204" s="345"/>
      <c r="D204" s="346"/>
      <c r="E204" s="347"/>
      <c r="F204" s="348"/>
      <c r="G204" s="348"/>
      <c r="H204" s="348"/>
      <c r="I204" s="348"/>
      <c r="J204" s="348"/>
      <c r="K204" s="348"/>
      <c r="L204" s="348"/>
      <c r="M204" s="348"/>
      <c r="N204" s="348"/>
      <c r="O204" s="348"/>
      <c r="P204" s="349"/>
      <c r="Q204" s="348"/>
    </row>
    <row r="205" spans="2:17" ht="18" customHeight="1" thickTop="1" thickBot="1" x14ac:dyDescent="0.3">
      <c r="B205" s="344" t="str">
        <f>IF(C205="","",SUBTOTAL(3,C$7:C205))</f>
        <v/>
      </c>
      <c r="C205" s="345"/>
      <c r="D205" s="346"/>
      <c r="E205" s="347"/>
      <c r="F205" s="348"/>
      <c r="G205" s="348"/>
      <c r="H205" s="348"/>
      <c r="I205" s="348"/>
      <c r="J205" s="348"/>
      <c r="K205" s="348"/>
      <c r="L205" s="348"/>
      <c r="M205" s="348"/>
      <c r="N205" s="348"/>
      <c r="O205" s="348"/>
      <c r="P205" s="349"/>
      <c r="Q205" s="348"/>
    </row>
    <row r="206" spans="2:17" ht="18" customHeight="1" thickTop="1" thickBot="1" x14ac:dyDescent="0.3">
      <c r="B206" s="344" t="str">
        <f>IF(C206="","",SUBTOTAL(3,C$7:C206))</f>
        <v/>
      </c>
      <c r="C206" s="345"/>
      <c r="D206" s="346"/>
      <c r="E206" s="347"/>
      <c r="F206" s="348"/>
      <c r="G206" s="348"/>
      <c r="H206" s="348"/>
      <c r="I206" s="348"/>
      <c r="J206" s="348"/>
      <c r="K206" s="348"/>
      <c r="L206" s="348"/>
      <c r="M206" s="348"/>
      <c r="N206" s="348"/>
      <c r="O206" s="348"/>
      <c r="P206" s="349"/>
      <c r="Q206" s="348"/>
    </row>
    <row r="207" spans="2:17" ht="18" customHeight="1" thickTop="1" thickBot="1" x14ac:dyDescent="0.3">
      <c r="B207" s="344" t="str">
        <f>IF(C207="","",SUBTOTAL(3,C$7:C207))</f>
        <v/>
      </c>
      <c r="C207" s="345"/>
      <c r="D207" s="346"/>
      <c r="E207" s="347"/>
      <c r="F207" s="348"/>
      <c r="G207" s="348"/>
      <c r="H207" s="348"/>
      <c r="I207" s="348"/>
      <c r="J207" s="348"/>
      <c r="K207" s="348"/>
      <c r="L207" s="348"/>
      <c r="M207" s="348"/>
      <c r="N207" s="348"/>
      <c r="O207" s="348"/>
      <c r="P207" s="349"/>
      <c r="Q207" s="348"/>
    </row>
    <row r="208" spans="2:17" ht="18" customHeight="1" thickTop="1" thickBot="1" x14ac:dyDescent="0.3">
      <c r="B208" s="344" t="str">
        <f>IF(C208="","",SUBTOTAL(3,C$7:C208))</f>
        <v/>
      </c>
      <c r="C208" s="345"/>
      <c r="D208" s="346"/>
      <c r="E208" s="347"/>
      <c r="F208" s="348"/>
      <c r="G208" s="348"/>
      <c r="H208" s="348"/>
      <c r="I208" s="348"/>
      <c r="J208" s="348"/>
      <c r="K208" s="348"/>
      <c r="L208" s="348"/>
      <c r="M208" s="348"/>
      <c r="N208" s="348"/>
      <c r="O208" s="348"/>
      <c r="P208" s="349"/>
      <c r="Q208" s="348"/>
    </row>
    <row r="209" spans="2:17" ht="18" customHeight="1" thickTop="1" thickBot="1" x14ac:dyDescent="0.3">
      <c r="B209" s="344" t="str">
        <f>IF(C209="","",SUBTOTAL(3,C$7:C209))</f>
        <v/>
      </c>
      <c r="C209" s="345"/>
      <c r="D209" s="346"/>
      <c r="E209" s="347"/>
      <c r="F209" s="348"/>
      <c r="G209" s="348"/>
      <c r="H209" s="348"/>
      <c r="I209" s="348"/>
      <c r="J209" s="348"/>
      <c r="K209" s="348"/>
      <c r="L209" s="348"/>
      <c r="M209" s="348"/>
      <c r="N209" s="348"/>
      <c r="O209" s="348"/>
      <c r="P209" s="349"/>
      <c r="Q209" s="348"/>
    </row>
    <row r="210" spans="2:17" ht="18" customHeight="1" thickTop="1" thickBot="1" x14ac:dyDescent="0.3">
      <c r="B210" s="344" t="str">
        <f>IF(C210="","",SUBTOTAL(3,C$7:C210))</f>
        <v/>
      </c>
      <c r="C210" s="345"/>
      <c r="D210" s="346"/>
      <c r="E210" s="347"/>
      <c r="F210" s="348"/>
      <c r="G210" s="348"/>
      <c r="H210" s="348"/>
      <c r="I210" s="348"/>
      <c r="J210" s="348"/>
      <c r="K210" s="348"/>
      <c r="L210" s="348"/>
      <c r="M210" s="348"/>
      <c r="N210" s="348"/>
      <c r="O210" s="348"/>
      <c r="P210" s="349"/>
      <c r="Q210" s="348"/>
    </row>
    <row r="211" spans="2:17" ht="18" customHeight="1" thickTop="1" thickBot="1" x14ac:dyDescent="0.3">
      <c r="B211" s="344" t="str">
        <f>IF(C211="","",SUBTOTAL(3,C$7:C211))</f>
        <v/>
      </c>
      <c r="C211" s="345"/>
      <c r="D211" s="346"/>
      <c r="E211" s="347"/>
      <c r="F211" s="348"/>
      <c r="G211" s="348"/>
      <c r="H211" s="348"/>
      <c r="I211" s="348"/>
      <c r="J211" s="348"/>
      <c r="K211" s="348"/>
      <c r="L211" s="348"/>
      <c r="M211" s="348"/>
      <c r="N211" s="348"/>
      <c r="O211" s="348"/>
      <c r="P211" s="349"/>
      <c r="Q211" s="348"/>
    </row>
    <row r="212" spans="2:17" ht="18" customHeight="1" thickTop="1" thickBot="1" x14ac:dyDescent="0.3">
      <c r="B212" s="344" t="str">
        <f>IF(C212="","",SUBTOTAL(3,C$7:C212))</f>
        <v/>
      </c>
      <c r="C212" s="345"/>
      <c r="D212" s="346"/>
      <c r="E212" s="347"/>
      <c r="F212" s="348"/>
      <c r="G212" s="348"/>
      <c r="H212" s="348"/>
      <c r="I212" s="348"/>
      <c r="J212" s="348"/>
      <c r="K212" s="348"/>
      <c r="L212" s="348"/>
      <c r="M212" s="348"/>
      <c r="N212" s="348"/>
      <c r="O212" s="348"/>
      <c r="P212" s="349"/>
    </row>
  </sheetData>
  <autoFilter ref="E6:E7"/>
  <mergeCells count="3">
    <mergeCell ref="B5:B6"/>
    <mergeCell ref="C5:C6"/>
    <mergeCell ref="D5:D6"/>
  </mergeCells>
  <conditionalFormatting sqref="F94:O212 H16:O93 J15:N15 J14 F7:F93">
    <cfRule type="cellIs" dxfId="16" priority="10" stopIfTrue="1" operator="equal">
      <formula>"غ"</formula>
    </cfRule>
  </conditionalFormatting>
  <conditionalFormatting sqref="G7:G93">
    <cfRule type="cellIs" dxfId="15" priority="9" stopIfTrue="1" operator="equal">
      <formula>"غ"</formula>
    </cfRule>
  </conditionalFormatting>
  <conditionalFormatting sqref="H7:H15">
    <cfRule type="cellIs" dxfId="14" priority="8" stopIfTrue="1" operator="equal">
      <formula>"غ"</formula>
    </cfRule>
  </conditionalFormatting>
  <conditionalFormatting sqref="I7:I15">
    <cfRule type="cellIs" dxfId="13" priority="7" stopIfTrue="1" operator="equal">
      <formula>"غ"</formula>
    </cfRule>
  </conditionalFormatting>
  <conditionalFormatting sqref="J7:J13">
    <cfRule type="cellIs" dxfId="12" priority="6" stopIfTrue="1" operator="equal">
      <formula>"غ"</formula>
    </cfRule>
  </conditionalFormatting>
  <conditionalFormatting sqref="K7:K14">
    <cfRule type="cellIs" dxfId="11" priority="5" stopIfTrue="1" operator="equal">
      <formula>"غ"</formula>
    </cfRule>
  </conditionalFormatting>
  <conditionalFormatting sqref="L7:L14">
    <cfRule type="cellIs" dxfId="10" priority="4" stopIfTrue="1" operator="equal">
      <formula>"غ"</formula>
    </cfRule>
  </conditionalFormatting>
  <conditionalFormatting sqref="M7:M14">
    <cfRule type="cellIs" dxfId="9" priority="3" stopIfTrue="1" operator="equal">
      <formula>"غ"</formula>
    </cfRule>
  </conditionalFormatting>
  <conditionalFormatting sqref="N7:N14 O8:Q8 Q9:Q211">
    <cfRule type="cellIs" dxfId="8" priority="2" stopIfTrue="1" operator="equal">
      <formula>"غ"</formula>
    </cfRule>
  </conditionalFormatting>
  <conditionalFormatting sqref="O13:P15 O7 O9:O12">
    <cfRule type="cellIs" dxfId="7" priority="1" stopIfTrue="1" operator="equal">
      <formula>"غ"</formula>
    </cfRule>
  </conditionalFormatting>
  <dataValidations count="10">
    <dataValidation type="custom" allowBlank="1" showInputMessage="1" showErrorMessage="1" errorTitle="والله أصحى وفوق" error="والله أصحى وفوق وشوف بتكتب ايه" sqref="M7:M212 JI7:JI212 TE7:TE212 ADA7:ADA212 AMW7:AMW212 AWS7:AWS212 BGO7:BGO212 BQK7:BQK212 CAG7:CAG212 CKC7:CKC212 CTY7:CTY212 DDU7:DDU212 DNQ7:DNQ212 DXM7:DXM212 EHI7:EHI212 ERE7:ERE212 FBA7:FBA212 FKW7:FKW212 FUS7:FUS212 GEO7:GEO212 GOK7:GOK212 GYG7:GYG212 HIC7:HIC212 HRY7:HRY212 IBU7:IBU212 ILQ7:ILQ212 IVM7:IVM212 JFI7:JFI212 JPE7:JPE212 JZA7:JZA212 KIW7:KIW212 KSS7:KSS212 LCO7:LCO212 LMK7:LMK212 LWG7:LWG212 MGC7:MGC212 MPY7:MPY212 MZU7:MZU212 NJQ7:NJQ212 NTM7:NTM212 ODI7:ODI212 ONE7:ONE212 OXA7:OXA212 PGW7:PGW212 PQS7:PQS212 QAO7:QAO212 QKK7:QKK212 QUG7:QUG212 REC7:REC212 RNY7:RNY212 RXU7:RXU212 SHQ7:SHQ212 SRM7:SRM212 TBI7:TBI212 TLE7:TLE212 TVA7:TVA212 UEW7:UEW212 UOS7:UOS212 UYO7:UYO212 VIK7:VIK212 VSG7:VSG212 WCC7:WCC212 WLY7:WLY212 WVU7:WVU212 M65543:M65748 JI65543:JI65748 TE65543:TE65748 ADA65543:ADA65748 AMW65543:AMW65748 AWS65543:AWS65748 BGO65543:BGO65748 BQK65543:BQK65748 CAG65543:CAG65748 CKC65543:CKC65748 CTY65543:CTY65748 DDU65543:DDU65748 DNQ65543:DNQ65748 DXM65543:DXM65748 EHI65543:EHI65748 ERE65543:ERE65748 FBA65543:FBA65748 FKW65543:FKW65748 FUS65543:FUS65748 GEO65543:GEO65748 GOK65543:GOK65748 GYG65543:GYG65748 HIC65543:HIC65748 HRY65543:HRY65748 IBU65543:IBU65748 ILQ65543:ILQ65748 IVM65543:IVM65748 JFI65543:JFI65748 JPE65543:JPE65748 JZA65543:JZA65748 KIW65543:KIW65748 KSS65543:KSS65748 LCO65543:LCO65748 LMK65543:LMK65748 LWG65543:LWG65748 MGC65543:MGC65748 MPY65543:MPY65748 MZU65543:MZU65748 NJQ65543:NJQ65748 NTM65543:NTM65748 ODI65543:ODI65748 ONE65543:ONE65748 OXA65543:OXA65748 PGW65543:PGW65748 PQS65543:PQS65748 QAO65543:QAO65748 QKK65543:QKK65748 QUG65543:QUG65748 REC65543:REC65748 RNY65543:RNY65748 RXU65543:RXU65748 SHQ65543:SHQ65748 SRM65543:SRM65748 TBI65543:TBI65748 TLE65543:TLE65748 TVA65543:TVA65748 UEW65543:UEW65748 UOS65543:UOS65748 UYO65543:UYO65748 VIK65543:VIK65748 VSG65543:VSG65748 WCC65543:WCC65748 WLY65543:WLY65748 WVU65543:WVU65748 M131079:M131284 JI131079:JI131284 TE131079:TE131284 ADA131079:ADA131284 AMW131079:AMW131284 AWS131079:AWS131284 BGO131079:BGO131284 BQK131079:BQK131284 CAG131079:CAG131284 CKC131079:CKC131284 CTY131079:CTY131284 DDU131079:DDU131284 DNQ131079:DNQ131284 DXM131079:DXM131284 EHI131079:EHI131284 ERE131079:ERE131284 FBA131079:FBA131284 FKW131079:FKW131284 FUS131079:FUS131284 GEO131079:GEO131284 GOK131079:GOK131284 GYG131079:GYG131284 HIC131079:HIC131284 HRY131079:HRY131284 IBU131079:IBU131284 ILQ131079:ILQ131284 IVM131079:IVM131284 JFI131079:JFI131284 JPE131079:JPE131284 JZA131079:JZA131284 KIW131079:KIW131284 KSS131079:KSS131284 LCO131079:LCO131284 LMK131079:LMK131284 LWG131079:LWG131284 MGC131079:MGC131284 MPY131079:MPY131284 MZU131079:MZU131284 NJQ131079:NJQ131284 NTM131079:NTM131284 ODI131079:ODI131284 ONE131079:ONE131284 OXA131079:OXA131284 PGW131079:PGW131284 PQS131079:PQS131284 QAO131079:QAO131284 QKK131079:QKK131284 QUG131079:QUG131284 REC131079:REC131284 RNY131079:RNY131284 RXU131079:RXU131284 SHQ131079:SHQ131284 SRM131079:SRM131284 TBI131079:TBI131284 TLE131079:TLE131284 TVA131079:TVA131284 UEW131079:UEW131284 UOS131079:UOS131284 UYO131079:UYO131284 VIK131079:VIK131284 VSG131079:VSG131284 WCC131079:WCC131284 WLY131079:WLY131284 WVU131079:WVU131284 M196615:M196820 JI196615:JI196820 TE196615:TE196820 ADA196615:ADA196820 AMW196615:AMW196820 AWS196615:AWS196820 BGO196615:BGO196820 BQK196615:BQK196820 CAG196615:CAG196820 CKC196615:CKC196820 CTY196615:CTY196820 DDU196615:DDU196820 DNQ196615:DNQ196820 DXM196615:DXM196820 EHI196615:EHI196820 ERE196615:ERE196820 FBA196615:FBA196820 FKW196615:FKW196820 FUS196615:FUS196820 GEO196615:GEO196820 GOK196615:GOK196820 GYG196615:GYG196820 HIC196615:HIC196820 HRY196615:HRY196820 IBU196615:IBU196820 ILQ196615:ILQ196820 IVM196615:IVM196820 JFI196615:JFI196820 JPE196615:JPE196820 JZA196615:JZA196820 KIW196615:KIW196820 KSS196615:KSS196820 LCO196615:LCO196820 LMK196615:LMK196820 LWG196615:LWG196820 MGC196615:MGC196820 MPY196615:MPY196820 MZU196615:MZU196820 NJQ196615:NJQ196820 NTM196615:NTM196820 ODI196615:ODI196820 ONE196615:ONE196820 OXA196615:OXA196820 PGW196615:PGW196820 PQS196615:PQS196820 QAO196615:QAO196820 QKK196615:QKK196820 QUG196615:QUG196820 REC196615:REC196820 RNY196615:RNY196820 RXU196615:RXU196820 SHQ196615:SHQ196820 SRM196615:SRM196820 TBI196615:TBI196820 TLE196615:TLE196820 TVA196615:TVA196820 UEW196615:UEW196820 UOS196615:UOS196820 UYO196615:UYO196820 VIK196615:VIK196820 VSG196615:VSG196820 WCC196615:WCC196820 WLY196615:WLY196820 WVU196615:WVU196820 M262151:M262356 JI262151:JI262356 TE262151:TE262356 ADA262151:ADA262356 AMW262151:AMW262356 AWS262151:AWS262356 BGO262151:BGO262356 BQK262151:BQK262356 CAG262151:CAG262356 CKC262151:CKC262356 CTY262151:CTY262356 DDU262151:DDU262356 DNQ262151:DNQ262356 DXM262151:DXM262356 EHI262151:EHI262356 ERE262151:ERE262356 FBA262151:FBA262356 FKW262151:FKW262356 FUS262151:FUS262356 GEO262151:GEO262356 GOK262151:GOK262356 GYG262151:GYG262356 HIC262151:HIC262356 HRY262151:HRY262356 IBU262151:IBU262356 ILQ262151:ILQ262356 IVM262151:IVM262356 JFI262151:JFI262356 JPE262151:JPE262356 JZA262151:JZA262356 KIW262151:KIW262356 KSS262151:KSS262356 LCO262151:LCO262356 LMK262151:LMK262356 LWG262151:LWG262356 MGC262151:MGC262356 MPY262151:MPY262356 MZU262151:MZU262356 NJQ262151:NJQ262356 NTM262151:NTM262356 ODI262151:ODI262356 ONE262151:ONE262356 OXA262151:OXA262356 PGW262151:PGW262356 PQS262151:PQS262356 QAO262151:QAO262356 QKK262151:QKK262356 QUG262151:QUG262356 REC262151:REC262356 RNY262151:RNY262356 RXU262151:RXU262356 SHQ262151:SHQ262356 SRM262151:SRM262356 TBI262151:TBI262356 TLE262151:TLE262356 TVA262151:TVA262356 UEW262151:UEW262356 UOS262151:UOS262356 UYO262151:UYO262356 VIK262151:VIK262356 VSG262151:VSG262356 WCC262151:WCC262356 WLY262151:WLY262356 WVU262151:WVU262356 M327687:M327892 JI327687:JI327892 TE327687:TE327892 ADA327687:ADA327892 AMW327687:AMW327892 AWS327687:AWS327892 BGO327687:BGO327892 BQK327687:BQK327892 CAG327687:CAG327892 CKC327687:CKC327892 CTY327687:CTY327892 DDU327687:DDU327892 DNQ327687:DNQ327892 DXM327687:DXM327892 EHI327687:EHI327892 ERE327687:ERE327892 FBA327687:FBA327892 FKW327687:FKW327892 FUS327687:FUS327892 GEO327687:GEO327892 GOK327687:GOK327892 GYG327687:GYG327892 HIC327687:HIC327892 HRY327687:HRY327892 IBU327687:IBU327892 ILQ327687:ILQ327892 IVM327687:IVM327892 JFI327687:JFI327892 JPE327687:JPE327892 JZA327687:JZA327892 KIW327687:KIW327892 KSS327687:KSS327892 LCO327687:LCO327892 LMK327687:LMK327892 LWG327687:LWG327892 MGC327687:MGC327892 MPY327687:MPY327892 MZU327687:MZU327892 NJQ327687:NJQ327892 NTM327687:NTM327892 ODI327687:ODI327892 ONE327687:ONE327892 OXA327687:OXA327892 PGW327687:PGW327892 PQS327687:PQS327892 QAO327687:QAO327892 QKK327687:QKK327892 QUG327687:QUG327892 REC327687:REC327892 RNY327687:RNY327892 RXU327687:RXU327892 SHQ327687:SHQ327892 SRM327687:SRM327892 TBI327687:TBI327892 TLE327687:TLE327892 TVA327687:TVA327892 UEW327687:UEW327892 UOS327687:UOS327892 UYO327687:UYO327892 VIK327687:VIK327892 VSG327687:VSG327892 WCC327687:WCC327892 WLY327687:WLY327892 WVU327687:WVU327892 M393223:M393428 JI393223:JI393428 TE393223:TE393428 ADA393223:ADA393428 AMW393223:AMW393428 AWS393223:AWS393428 BGO393223:BGO393428 BQK393223:BQK393428 CAG393223:CAG393428 CKC393223:CKC393428 CTY393223:CTY393428 DDU393223:DDU393428 DNQ393223:DNQ393428 DXM393223:DXM393428 EHI393223:EHI393428 ERE393223:ERE393428 FBA393223:FBA393428 FKW393223:FKW393428 FUS393223:FUS393428 GEO393223:GEO393428 GOK393223:GOK393428 GYG393223:GYG393428 HIC393223:HIC393428 HRY393223:HRY393428 IBU393223:IBU393428 ILQ393223:ILQ393428 IVM393223:IVM393428 JFI393223:JFI393428 JPE393223:JPE393428 JZA393223:JZA393428 KIW393223:KIW393428 KSS393223:KSS393428 LCO393223:LCO393428 LMK393223:LMK393428 LWG393223:LWG393428 MGC393223:MGC393428 MPY393223:MPY393428 MZU393223:MZU393428 NJQ393223:NJQ393428 NTM393223:NTM393428 ODI393223:ODI393428 ONE393223:ONE393428 OXA393223:OXA393428 PGW393223:PGW393428 PQS393223:PQS393428 QAO393223:QAO393428 QKK393223:QKK393428 QUG393223:QUG393428 REC393223:REC393428 RNY393223:RNY393428 RXU393223:RXU393428 SHQ393223:SHQ393428 SRM393223:SRM393428 TBI393223:TBI393428 TLE393223:TLE393428 TVA393223:TVA393428 UEW393223:UEW393428 UOS393223:UOS393428 UYO393223:UYO393428 VIK393223:VIK393428 VSG393223:VSG393428 WCC393223:WCC393428 WLY393223:WLY393428 WVU393223:WVU393428 M458759:M458964 JI458759:JI458964 TE458759:TE458964 ADA458759:ADA458964 AMW458759:AMW458964 AWS458759:AWS458964 BGO458759:BGO458964 BQK458759:BQK458964 CAG458759:CAG458964 CKC458759:CKC458964 CTY458759:CTY458964 DDU458759:DDU458964 DNQ458759:DNQ458964 DXM458759:DXM458964 EHI458759:EHI458964 ERE458759:ERE458964 FBA458759:FBA458964 FKW458759:FKW458964 FUS458759:FUS458964 GEO458759:GEO458964 GOK458759:GOK458964 GYG458759:GYG458964 HIC458759:HIC458964 HRY458759:HRY458964 IBU458759:IBU458964 ILQ458759:ILQ458964 IVM458759:IVM458964 JFI458759:JFI458964 JPE458759:JPE458964 JZA458759:JZA458964 KIW458759:KIW458964 KSS458759:KSS458964 LCO458759:LCO458964 LMK458759:LMK458964 LWG458759:LWG458964 MGC458759:MGC458964 MPY458759:MPY458964 MZU458759:MZU458964 NJQ458759:NJQ458964 NTM458759:NTM458964 ODI458759:ODI458964 ONE458759:ONE458964 OXA458759:OXA458964 PGW458759:PGW458964 PQS458759:PQS458964 QAO458759:QAO458964 QKK458759:QKK458964 QUG458759:QUG458964 REC458759:REC458964 RNY458759:RNY458964 RXU458759:RXU458964 SHQ458759:SHQ458964 SRM458759:SRM458964 TBI458759:TBI458964 TLE458759:TLE458964 TVA458759:TVA458964 UEW458759:UEW458964 UOS458759:UOS458964 UYO458759:UYO458964 VIK458759:VIK458964 VSG458759:VSG458964 WCC458759:WCC458964 WLY458759:WLY458964 WVU458759:WVU458964 M524295:M524500 JI524295:JI524500 TE524295:TE524500 ADA524295:ADA524500 AMW524295:AMW524500 AWS524295:AWS524500 BGO524295:BGO524500 BQK524295:BQK524500 CAG524295:CAG524500 CKC524295:CKC524500 CTY524295:CTY524500 DDU524295:DDU524500 DNQ524295:DNQ524500 DXM524295:DXM524500 EHI524295:EHI524500 ERE524295:ERE524500 FBA524295:FBA524500 FKW524295:FKW524500 FUS524295:FUS524500 GEO524295:GEO524500 GOK524295:GOK524500 GYG524295:GYG524500 HIC524295:HIC524500 HRY524295:HRY524500 IBU524295:IBU524500 ILQ524295:ILQ524500 IVM524295:IVM524500 JFI524295:JFI524500 JPE524295:JPE524500 JZA524295:JZA524500 KIW524295:KIW524500 KSS524295:KSS524500 LCO524295:LCO524500 LMK524295:LMK524500 LWG524295:LWG524500 MGC524295:MGC524500 MPY524295:MPY524500 MZU524295:MZU524500 NJQ524295:NJQ524500 NTM524295:NTM524500 ODI524295:ODI524500 ONE524295:ONE524500 OXA524295:OXA524500 PGW524295:PGW524500 PQS524295:PQS524500 QAO524295:QAO524500 QKK524295:QKK524500 QUG524295:QUG524500 REC524295:REC524500 RNY524295:RNY524500 RXU524295:RXU524500 SHQ524295:SHQ524500 SRM524295:SRM524500 TBI524295:TBI524500 TLE524295:TLE524500 TVA524295:TVA524500 UEW524295:UEW524500 UOS524295:UOS524500 UYO524295:UYO524500 VIK524295:VIK524500 VSG524295:VSG524500 WCC524295:WCC524500 WLY524295:WLY524500 WVU524295:WVU524500 M589831:M590036 JI589831:JI590036 TE589831:TE590036 ADA589831:ADA590036 AMW589831:AMW590036 AWS589831:AWS590036 BGO589831:BGO590036 BQK589831:BQK590036 CAG589831:CAG590036 CKC589831:CKC590036 CTY589831:CTY590036 DDU589831:DDU590036 DNQ589831:DNQ590036 DXM589831:DXM590036 EHI589831:EHI590036 ERE589831:ERE590036 FBA589831:FBA590036 FKW589831:FKW590036 FUS589831:FUS590036 GEO589831:GEO590036 GOK589831:GOK590036 GYG589831:GYG590036 HIC589831:HIC590036 HRY589831:HRY590036 IBU589831:IBU590036 ILQ589831:ILQ590036 IVM589831:IVM590036 JFI589831:JFI590036 JPE589831:JPE590036 JZA589831:JZA590036 KIW589831:KIW590036 KSS589831:KSS590036 LCO589831:LCO590036 LMK589831:LMK590036 LWG589831:LWG590036 MGC589831:MGC590036 MPY589831:MPY590036 MZU589831:MZU590036 NJQ589831:NJQ590036 NTM589831:NTM590036 ODI589831:ODI590036 ONE589831:ONE590036 OXA589831:OXA590036 PGW589831:PGW590036 PQS589831:PQS590036 QAO589831:QAO590036 QKK589831:QKK590036 QUG589831:QUG590036 REC589831:REC590036 RNY589831:RNY590036 RXU589831:RXU590036 SHQ589831:SHQ590036 SRM589831:SRM590036 TBI589831:TBI590036 TLE589831:TLE590036 TVA589831:TVA590036 UEW589831:UEW590036 UOS589831:UOS590036 UYO589831:UYO590036 VIK589831:VIK590036 VSG589831:VSG590036 WCC589831:WCC590036 WLY589831:WLY590036 WVU589831:WVU590036 M655367:M655572 JI655367:JI655572 TE655367:TE655572 ADA655367:ADA655572 AMW655367:AMW655572 AWS655367:AWS655572 BGO655367:BGO655572 BQK655367:BQK655572 CAG655367:CAG655572 CKC655367:CKC655572 CTY655367:CTY655572 DDU655367:DDU655572 DNQ655367:DNQ655572 DXM655367:DXM655572 EHI655367:EHI655572 ERE655367:ERE655572 FBA655367:FBA655572 FKW655367:FKW655572 FUS655367:FUS655572 GEO655367:GEO655572 GOK655367:GOK655572 GYG655367:GYG655572 HIC655367:HIC655572 HRY655367:HRY655572 IBU655367:IBU655572 ILQ655367:ILQ655572 IVM655367:IVM655572 JFI655367:JFI655572 JPE655367:JPE655572 JZA655367:JZA655572 KIW655367:KIW655572 KSS655367:KSS655572 LCO655367:LCO655572 LMK655367:LMK655572 LWG655367:LWG655572 MGC655367:MGC655572 MPY655367:MPY655572 MZU655367:MZU655572 NJQ655367:NJQ655572 NTM655367:NTM655572 ODI655367:ODI655572 ONE655367:ONE655572 OXA655367:OXA655572 PGW655367:PGW655572 PQS655367:PQS655572 QAO655367:QAO655572 QKK655367:QKK655572 QUG655367:QUG655572 REC655367:REC655572 RNY655367:RNY655572 RXU655367:RXU655572 SHQ655367:SHQ655572 SRM655367:SRM655572 TBI655367:TBI655572 TLE655367:TLE655572 TVA655367:TVA655572 UEW655367:UEW655572 UOS655367:UOS655572 UYO655367:UYO655572 VIK655367:VIK655572 VSG655367:VSG655572 WCC655367:WCC655572 WLY655367:WLY655572 WVU655367:WVU655572 M720903:M721108 JI720903:JI721108 TE720903:TE721108 ADA720903:ADA721108 AMW720903:AMW721108 AWS720903:AWS721108 BGO720903:BGO721108 BQK720903:BQK721108 CAG720903:CAG721108 CKC720903:CKC721108 CTY720903:CTY721108 DDU720903:DDU721108 DNQ720903:DNQ721108 DXM720903:DXM721108 EHI720903:EHI721108 ERE720903:ERE721108 FBA720903:FBA721108 FKW720903:FKW721108 FUS720903:FUS721108 GEO720903:GEO721108 GOK720903:GOK721108 GYG720903:GYG721108 HIC720903:HIC721108 HRY720903:HRY721108 IBU720903:IBU721108 ILQ720903:ILQ721108 IVM720903:IVM721108 JFI720903:JFI721108 JPE720903:JPE721108 JZA720903:JZA721108 KIW720903:KIW721108 KSS720903:KSS721108 LCO720903:LCO721108 LMK720903:LMK721108 LWG720903:LWG721108 MGC720903:MGC721108 MPY720903:MPY721108 MZU720903:MZU721108 NJQ720903:NJQ721108 NTM720903:NTM721108 ODI720903:ODI721108 ONE720903:ONE721108 OXA720903:OXA721108 PGW720903:PGW721108 PQS720903:PQS721108 QAO720903:QAO721108 QKK720903:QKK721108 QUG720903:QUG721108 REC720903:REC721108 RNY720903:RNY721108 RXU720903:RXU721108 SHQ720903:SHQ721108 SRM720903:SRM721108 TBI720903:TBI721108 TLE720903:TLE721108 TVA720903:TVA721108 UEW720903:UEW721108 UOS720903:UOS721108 UYO720903:UYO721108 VIK720903:VIK721108 VSG720903:VSG721108 WCC720903:WCC721108 WLY720903:WLY721108 WVU720903:WVU721108 M786439:M786644 JI786439:JI786644 TE786439:TE786644 ADA786439:ADA786644 AMW786439:AMW786644 AWS786439:AWS786644 BGO786439:BGO786644 BQK786439:BQK786644 CAG786439:CAG786644 CKC786439:CKC786644 CTY786439:CTY786644 DDU786439:DDU786644 DNQ786439:DNQ786644 DXM786439:DXM786644 EHI786439:EHI786644 ERE786439:ERE786644 FBA786439:FBA786644 FKW786439:FKW786644 FUS786439:FUS786644 GEO786439:GEO786644 GOK786439:GOK786644 GYG786439:GYG786644 HIC786439:HIC786644 HRY786439:HRY786644 IBU786439:IBU786644 ILQ786439:ILQ786644 IVM786439:IVM786644 JFI786439:JFI786644 JPE786439:JPE786644 JZA786439:JZA786644 KIW786439:KIW786644 KSS786439:KSS786644 LCO786439:LCO786644 LMK786439:LMK786644 LWG786439:LWG786644 MGC786439:MGC786644 MPY786439:MPY786644 MZU786439:MZU786644 NJQ786439:NJQ786644 NTM786439:NTM786644 ODI786439:ODI786644 ONE786439:ONE786644 OXA786439:OXA786644 PGW786439:PGW786644 PQS786439:PQS786644 QAO786439:QAO786644 QKK786439:QKK786644 QUG786439:QUG786644 REC786439:REC786644 RNY786439:RNY786644 RXU786439:RXU786644 SHQ786439:SHQ786644 SRM786439:SRM786644 TBI786439:TBI786644 TLE786439:TLE786644 TVA786439:TVA786644 UEW786439:UEW786644 UOS786439:UOS786644 UYO786439:UYO786644 VIK786439:VIK786644 VSG786439:VSG786644 WCC786439:WCC786644 WLY786439:WLY786644 WVU786439:WVU786644 M851975:M852180 JI851975:JI852180 TE851975:TE852180 ADA851975:ADA852180 AMW851975:AMW852180 AWS851975:AWS852180 BGO851975:BGO852180 BQK851975:BQK852180 CAG851975:CAG852180 CKC851975:CKC852180 CTY851975:CTY852180 DDU851975:DDU852180 DNQ851975:DNQ852180 DXM851975:DXM852180 EHI851975:EHI852180 ERE851975:ERE852180 FBA851975:FBA852180 FKW851975:FKW852180 FUS851975:FUS852180 GEO851975:GEO852180 GOK851975:GOK852180 GYG851975:GYG852180 HIC851975:HIC852180 HRY851975:HRY852180 IBU851975:IBU852180 ILQ851975:ILQ852180 IVM851975:IVM852180 JFI851975:JFI852180 JPE851975:JPE852180 JZA851975:JZA852180 KIW851975:KIW852180 KSS851975:KSS852180 LCO851975:LCO852180 LMK851975:LMK852180 LWG851975:LWG852180 MGC851975:MGC852180 MPY851975:MPY852180 MZU851975:MZU852180 NJQ851975:NJQ852180 NTM851975:NTM852180 ODI851975:ODI852180 ONE851975:ONE852180 OXA851975:OXA852180 PGW851975:PGW852180 PQS851975:PQS852180 QAO851975:QAO852180 QKK851975:QKK852180 QUG851975:QUG852180 REC851975:REC852180 RNY851975:RNY852180 RXU851975:RXU852180 SHQ851975:SHQ852180 SRM851975:SRM852180 TBI851975:TBI852180 TLE851975:TLE852180 TVA851975:TVA852180 UEW851975:UEW852180 UOS851975:UOS852180 UYO851975:UYO852180 VIK851975:VIK852180 VSG851975:VSG852180 WCC851975:WCC852180 WLY851975:WLY852180 WVU851975:WVU852180 M917511:M917716 JI917511:JI917716 TE917511:TE917716 ADA917511:ADA917716 AMW917511:AMW917716 AWS917511:AWS917716 BGO917511:BGO917716 BQK917511:BQK917716 CAG917511:CAG917716 CKC917511:CKC917716 CTY917511:CTY917716 DDU917511:DDU917716 DNQ917511:DNQ917716 DXM917511:DXM917716 EHI917511:EHI917716 ERE917511:ERE917716 FBA917511:FBA917716 FKW917511:FKW917716 FUS917511:FUS917716 GEO917511:GEO917716 GOK917511:GOK917716 GYG917511:GYG917716 HIC917511:HIC917716 HRY917511:HRY917716 IBU917511:IBU917716 ILQ917511:ILQ917716 IVM917511:IVM917716 JFI917511:JFI917716 JPE917511:JPE917716 JZA917511:JZA917716 KIW917511:KIW917716 KSS917511:KSS917716 LCO917511:LCO917716 LMK917511:LMK917716 LWG917511:LWG917716 MGC917511:MGC917716 MPY917511:MPY917716 MZU917511:MZU917716 NJQ917511:NJQ917716 NTM917511:NTM917716 ODI917511:ODI917716 ONE917511:ONE917716 OXA917511:OXA917716 PGW917511:PGW917716 PQS917511:PQS917716 QAO917511:QAO917716 QKK917511:QKK917716 QUG917511:QUG917716 REC917511:REC917716 RNY917511:RNY917716 RXU917511:RXU917716 SHQ917511:SHQ917716 SRM917511:SRM917716 TBI917511:TBI917716 TLE917511:TLE917716 TVA917511:TVA917716 UEW917511:UEW917716 UOS917511:UOS917716 UYO917511:UYO917716 VIK917511:VIK917716 VSG917511:VSG917716 WCC917511:WCC917716 WLY917511:WLY917716 WVU917511:WVU917716 M983047:M983252 JI983047:JI983252 TE983047:TE983252 ADA983047:ADA983252 AMW983047:AMW983252 AWS983047:AWS983252 BGO983047:BGO983252 BQK983047:BQK983252 CAG983047:CAG983252 CKC983047:CKC983252 CTY983047:CTY983252 DDU983047:DDU983252 DNQ983047:DNQ983252 DXM983047:DXM983252 EHI983047:EHI983252 ERE983047:ERE983252 FBA983047:FBA983252 FKW983047:FKW983252 FUS983047:FUS983252 GEO983047:GEO983252 GOK983047:GOK983252 GYG983047:GYG983252 HIC983047:HIC983252 HRY983047:HRY983252 IBU983047:IBU983252 ILQ983047:ILQ983252 IVM983047:IVM983252 JFI983047:JFI983252 JPE983047:JPE983252 JZA983047:JZA983252 KIW983047:KIW983252 KSS983047:KSS983252 LCO983047:LCO983252 LMK983047:LMK983252 LWG983047:LWG983252 MGC983047:MGC983252 MPY983047:MPY983252 MZU983047:MZU983252 NJQ983047:NJQ983252 NTM983047:NTM983252 ODI983047:ODI983252 ONE983047:ONE983252 OXA983047:OXA983252 PGW983047:PGW983252 PQS983047:PQS983252 QAO983047:QAO983252 QKK983047:QKK983252 QUG983047:QUG983252 REC983047:REC983252 RNY983047:RNY983252 RXU983047:RXU983252 SHQ983047:SHQ983252 SRM983047:SRM983252 TBI983047:TBI983252 TLE983047:TLE983252 TVA983047:TVA983252 UEW983047:UEW983252 UOS983047:UOS983252 UYO983047:UYO983252 VIK983047:VIK983252 VSG983047:VSG983252 WCC983047:WCC983252 WLY983047:WLY983252 WVU983047:WVU983252">
      <formula1>OR(M7="ثلاث أرباع",M7="ثلاث ارباع",M7="ربع",M7="واحد",M7="نصف",M7="غ",M7&lt;$M$6+0.1)</formula1>
    </dataValidation>
    <dataValidation type="custom" allowBlank="1" showInputMessage="1" showErrorMessage="1" errorTitle="والله أصحى وفوق" error="والله أصحى وفوق وشوف بتكتب ايه" sqref="L7:L212 JH7:JH212 TD7:TD212 ACZ7:ACZ212 AMV7:AMV212 AWR7:AWR212 BGN7:BGN212 BQJ7:BQJ212 CAF7:CAF212 CKB7:CKB212 CTX7:CTX212 DDT7:DDT212 DNP7:DNP212 DXL7:DXL212 EHH7:EHH212 ERD7:ERD212 FAZ7:FAZ212 FKV7:FKV212 FUR7:FUR212 GEN7:GEN212 GOJ7:GOJ212 GYF7:GYF212 HIB7:HIB212 HRX7:HRX212 IBT7:IBT212 ILP7:ILP212 IVL7:IVL212 JFH7:JFH212 JPD7:JPD212 JYZ7:JYZ212 KIV7:KIV212 KSR7:KSR212 LCN7:LCN212 LMJ7:LMJ212 LWF7:LWF212 MGB7:MGB212 MPX7:MPX212 MZT7:MZT212 NJP7:NJP212 NTL7:NTL212 ODH7:ODH212 OND7:OND212 OWZ7:OWZ212 PGV7:PGV212 PQR7:PQR212 QAN7:QAN212 QKJ7:QKJ212 QUF7:QUF212 REB7:REB212 RNX7:RNX212 RXT7:RXT212 SHP7:SHP212 SRL7:SRL212 TBH7:TBH212 TLD7:TLD212 TUZ7:TUZ212 UEV7:UEV212 UOR7:UOR212 UYN7:UYN212 VIJ7:VIJ212 VSF7:VSF212 WCB7:WCB212 WLX7:WLX212 WVT7:WVT212 L65543:L65748 JH65543:JH65748 TD65543:TD65748 ACZ65543:ACZ65748 AMV65543:AMV65748 AWR65543:AWR65748 BGN65543:BGN65748 BQJ65543:BQJ65748 CAF65543:CAF65748 CKB65543:CKB65748 CTX65543:CTX65748 DDT65543:DDT65748 DNP65543:DNP65748 DXL65543:DXL65748 EHH65543:EHH65748 ERD65543:ERD65748 FAZ65543:FAZ65748 FKV65543:FKV65748 FUR65543:FUR65748 GEN65543:GEN65748 GOJ65543:GOJ65748 GYF65543:GYF65748 HIB65543:HIB65748 HRX65543:HRX65748 IBT65543:IBT65748 ILP65543:ILP65748 IVL65543:IVL65748 JFH65543:JFH65748 JPD65543:JPD65748 JYZ65543:JYZ65748 KIV65543:KIV65748 KSR65543:KSR65748 LCN65543:LCN65748 LMJ65543:LMJ65748 LWF65543:LWF65748 MGB65543:MGB65748 MPX65543:MPX65748 MZT65543:MZT65748 NJP65543:NJP65748 NTL65543:NTL65748 ODH65543:ODH65748 OND65543:OND65748 OWZ65543:OWZ65748 PGV65543:PGV65748 PQR65543:PQR65748 QAN65543:QAN65748 QKJ65543:QKJ65748 QUF65543:QUF65748 REB65543:REB65748 RNX65543:RNX65748 RXT65543:RXT65748 SHP65543:SHP65748 SRL65543:SRL65748 TBH65543:TBH65748 TLD65543:TLD65748 TUZ65543:TUZ65748 UEV65543:UEV65748 UOR65543:UOR65748 UYN65543:UYN65748 VIJ65543:VIJ65748 VSF65543:VSF65748 WCB65543:WCB65748 WLX65543:WLX65748 WVT65543:WVT65748 L131079:L131284 JH131079:JH131284 TD131079:TD131284 ACZ131079:ACZ131284 AMV131079:AMV131284 AWR131079:AWR131284 BGN131079:BGN131284 BQJ131079:BQJ131284 CAF131079:CAF131284 CKB131079:CKB131284 CTX131079:CTX131284 DDT131079:DDT131284 DNP131079:DNP131284 DXL131079:DXL131284 EHH131079:EHH131284 ERD131079:ERD131284 FAZ131079:FAZ131284 FKV131079:FKV131284 FUR131079:FUR131284 GEN131079:GEN131284 GOJ131079:GOJ131284 GYF131079:GYF131284 HIB131079:HIB131284 HRX131079:HRX131284 IBT131079:IBT131284 ILP131079:ILP131284 IVL131079:IVL131284 JFH131079:JFH131284 JPD131079:JPD131284 JYZ131079:JYZ131284 KIV131079:KIV131284 KSR131079:KSR131284 LCN131079:LCN131284 LMJ131079:LMJ131284 LWF131079:LWF131284 MGB131079:MGB131284 MPX131079:MPX131284 MZT131079:MZT131284 NJP131079:NJP131284 NTL131079:NTL131284 ODH131079:ODH131284 OND131079:OND131284 OWZ131079:OWZ131284 PGV131079:PGV131284 PQR131079:PQR131284 QAN131079:QAN131284 QKJ131079:QKJ131284 QUF131079:QUF131284 REB131079:REB131284 RNX131079:RNX131284 RXT131079:RXT131284 SHP131079:SHP131284 SRL131079:SRL131284 TBH131079:TBH131284 TLD131079:TLD131284 TUZ131079:TUZ131284 UEV131079:UEV131284 UOR131079:UOR131284 UYN131079:UYN131284 VIJ131079:VIJ131284 VSF131079:VSF131284 WCB131079:WCB131284 WLX131079:WLX131284 WVT131079:WVT131284 L196615:L196820 JH196615:JH196820 TD196615:TD196820 ACZ196615:ACZ196820 AMV196615:AMV196820 AWR196615:AWR196820 BGN196615:BGN196820 BQJ196615:BQJ196820 CAF196615:CAF196820 CKB196615:CKB196820 CTX196615:CTX196820 DDT196615:DDT196820 DNP196615:DNP196820 DXL196615:DXL196820 EHH196615:EHH196820 ERD196615:ERD196820 FAZ196615:FAZ196820 FKV196615:FKV196820 FUR196615:FUR196820 GEN196615:GEN196820 GOJ196615:GOJ196820 GYF196615:GYF196820 HIB196615:HIB196820 HRX196615:HRX196820 IBT196615:IBT196820 ILP196615:ILP196820 IVL196615:IVL196820 JFH196615:JFH196820 JPD196615:JPD196820 JYZ196615:JYZ196820 KIV196615:KIV196820 KSR196615:KSR196820 LCN196615:LCN196820 LMJ196615:LMJ196820 LWF196615:LWF196820 MGB196615:MGB196820 MPX196615:MPX196820 MZT196615:MZT196820 NJP196615:NJP196820 NTL196615:NTL196820 ODH196615:ODH196820 OND196615:OND196820 OWZ196615:OWZ196820 PGV196615:PGV196820 PQR196615:PQR196820 QAN196615:QAN196820 QKJ196615:QKJ196820 QUF196615:QUF196820 REB196615:REB196820 RNX196615:RNX196820 RXT196615:RXT196820 SHP196615:SHP196820 SRL196615:SRL196820 TBH196615:TBH196820 TLD196615:TLD196820 TUZ196615:TUZ196820 UEV196615:UEV196820 UOR196615:UOR196820 UYN196615:UYN196820 VIJ196615:VIJ196820 VSF196615:VSF196820 WCB196615:WCB196820 WLX196615:WLX196820 WVT196615:WVT196820 L262151:L262356 JH262151:JH262356 TD262151:TD262356 ACZ262151:ACZ262356 AMV262151:AMV262356 AWR262151:AWR262356 BGN262151:BGN262356 BQJ262151:BQJ262356 CAF262151:CAF262356 CKB262151:CKB262356 CTX262151:CTX262356 DDT262151:DDT262356 DNP262151:DNP262356 DXL262151:DXL262356 EHH262151:EHH262356 ERD262151:ERD262356 FAZ262151:FAZ262356 FKV262151:FKV262356 FUR262151:FUR262356 GEN262151:GEN262356 GOJ262151:GOJ262356 GYF262151:GYF262356 HIB262151:HIB262356 HRX262151:HRX262356 IBT262151:IBT262356 ILP262151:ILP262356 IVL262151:IVL262356 JFH262151:JFH262356 JPD262151:JPD262356 JYZ262151:JYZ262356 KIV262151:KIV262356 KSR262151:KSR262356 LCN262151:LCN262356 LMJ262151:LMJ262356 LWF262151:LWF262356 MGB262151:MGB262356 MPX262151:MPX262356 MZT262151:MZT262356 NJP262151:NJP262356 NTL262151:NTL262356 ODH262151:ODH262356 OND262151:OND262356 OWZ262151:OWZ262356 PGV262151:PGV262356 PQR262151:PQR262356 QAN262151:QAN262356 QKJ262151:QKJ262356 QUF262151:QUF262356 REB262151:REB262356 RNX262151:RNX262356 RXT262151:RXT262356 SHP262151:SHP262356 SRL262151:SRL262356 TBH262151:TBH262356 TLD262151:TLD262356 TUZ262151:TUZ262356 UEV262151:UEV262356 UOR262151:UOR262356 UYN262151:UYN262356 VIJ262151:VIJ262356 VSF262151:VSF262356 WCB262151:WCB262356 WLX262151:WLX262356 WVT262151:WVT262356 L327687:L327892 JH327687:JH327892 TD327687:TD327892 ACZ327687:ACZ327892 AMV327687:AMV327892 AWR327687:AWR327892 BGN327687:BGN327892 BQJ327687:BQJ327892 CAF327687:CAF327892 CKB327687:CKB327892 CTX327687:CTX327892 DDT327687:DDT327892 DNP327687:DNP327892 DXL327687:DXL327892 EHH327687:EHH327892 ERD327687:ERD327892 FAZ327687:FAZ327892 FKV327687:FKV327892 FUR327687:FUR327892 GEN327687:GEN327892 GOJ327687:GOJ327892 GYF327687:GYF327892 HIB327687:HIB327892 HRX327687:HRX327892 IBT327687:IBT327892 ILP327687:ILP327892 IVL327687:IVL327892 JFH327687:JFH327892 JPD327687:JPD327892 JYZ327687:JYZ327892 KIV327687:KIV327892 KSR327687:KSR327892 LCN327687:LCN327892 LMJ327687:LMJ327892 LWF327687:LWF327892 MGB327687:MGB327892 MPX327687:MPX327892 MZT327687:MZT327892 NJP327687:NJP327892 NTL327687:NTL327892 ODH327687:ODH327892 OND327687:OND327892 OWZ327687:OWZ327892 PGV327687:PGV327892 PQR327687:PQR327892 QAN327687:QAN327892 QKJ327687:QKJ327892 QUF327687:QUF327892 REB327687:REB327892 RNX327687:RNX327892 RXT327687:RXT327892 SHP327687:SHP327892 SRL327687:SRL327892 TBH327687:TBH327892 TLD327687:TLD327892 TUZ327687:TUZ327892 UEV327687:UEV327892 UOR327687:UOR327892 UYN327687:UYN327892 VIJ327687:VIJ327892 VSF327687:VSF327892 WCB327687:WCB327892 WLX327687:WLX327892 WVT327687:WVT327892 L393223:L393428 JH393223:JH393428 TD393223:TD393428 ACZ393223:ACZ393428 AMV393223:AMV393428 AWR393223:AWR393428 BGN393223:BGN393428 BQJ393223:BQJ393428 CAF393223:CAF393428 CKB393223:CKB393428 CTX393223:CTX393428 DDT393223:DDT393428 DNP393223:DNP393428 DXL393223:DXL393428 EHH393223:EHH393428 ERD393223:ERD393428 FAZ393223:FAZ393428 FKV393223:FKV393428 FUR393223:FUR393428 GEN393223:GEN393428 GOJ393223:GOJ393428 GYF393223:GYF393428 HIB393223:HIB393428 HRX393223:HRX393428 IBT393223:IBT393428 ILP393223:ILP393428 IVL393223:IVL393428 JFH393223:JFH393428 JPD393223:JPD393428 JYZ393223:JYZ393428 KIV393223:KIV393428 KSR393223:KSR393428 LCN393223:LCN393428 LMJ393223:LMJ393428 LWF393223:LWF393428 MGB393223:MGB393428 MPX393223:MPX393428 MZT393223:MZT393428 NJP393223:NJP393428 NTL393223:NTL393428 ODH393223:ODH393428 OND393223:OND393428 OWZ393223:OWZ393428 PGV393223:PGV393428 PQR393223:PQR393428 QAN393223:QAN393428 QKJ393223:QKJ393428 QUF393223:QUF393428 REB393223:REB393428 RNX393223:RNX393428 RXT393223:RXT393428 SHP393223:SHP393428 SRL393223:SRL393428 TBH393223:TBH393428 TLD393223:TLD393428 TUZ393223:TUZ393428 UEV393223:UEV393428 UOR393223:UOR393428 UYN393223:UYN393428 VIJ393223:VIJ393428 VSF393223:VSF393428 WCB393223:WCB393428 WLX393223:WLX393428 WVT393223:WVT393428 L458759:L458964 JH458759:JH458964 TD458759:TD458964 ACZ458759:ACZ458964 AMV458759:AMV458964 AWR458759:AWR458964 BGN458759:BGN458964 BQJ458759:BQJ458964 CAF458759:CAF458964 CKB458759:CKB458964 CTX458759:CTX458964 DDT458759:DDT458964 DNP458759:DNP458964 DXL458759:DXL458964 EHH458759:EHH458964 ERD458759:ERD458964 FAZ458759:FAZ458964 FKV458759:FKV458964 FUR458759:FUR458964 GEN458759:GEN458964 GOJ458759:GOJ458964 GYF458759:GYF458964 HIB458759:HIB458964 HRX458759:HRX458964 IBT458759:IBT458964 ILP458759:ILP458964 IVL458759:IVL458964 JFH458759:JFH458964 JPD458759:JPD458964 JYZ458759:JYZ458964 KIV458759:KIV458964 KSR458759:KSR458964 LCN458759:LCN458964 LMJ458759:LMJ458964 LWF458759:LWF458964 MGB458759:MGB458964 MPX458759:MPX458964 MZT458759:MZT458964 NJP458759:NJP458964 NTL458759:NTL458964 ODH458759:ODH458964 OND458759:OND458964 OWZ458759:OWZ458964 PGV458759:PGV458964 PQR458759:PQR458964 QAN458759:QAN458964 QKJ458759:QKJ458964 QUF458759:QUF458964 REB458759:REB458964 RNX458759:RNX458964 RXT458759:RXT458964 SHP458759:SHP458964 SRL458759:SRL458964 TBH458759:TBH458964 TLD458759:TLD458964 TUZ458759:TUZ458964 UEV458759:UEV458964 UOR458759:UOR458964 UYN458759:UYN458964 VIJ458759:VIJ458964 VSF458759:VSF458964 WCB458759:WCB458964 WLX458759:WLX458964 WVT458759:WVT458964 L524295:L524500 JH524295:JH524500 TD524295:TD524500 ACZ524295:ACZ524500 AMV524295:AMV524500 AWR524295:AWR524500 BGN524295:BGN524500 BQJ524295:BQJ524500 CAF524295:CAF524500 CKB524295:CKB524500 CTX524295:CTX524500 DDT524295:DDT524500 DNP524295:DNP524500 DXL524295:DXL524500 EHH524295:EHH524500 ERD524295:ERD524500 FAZ524295:FAZ524500 FKV524295:FKV524500 FUR524295:FUR524500 GEN524295:GEN524500 GOJ524295:GOJ524500 GYF524295:GYF524500 HIB524295:HIB524500 HRX524295:HRX524500 IBT524295:IBT524500 ILP524295:ILP524500 IVL524295:IVL524500 JFH524295:JFH524500 JPD524295:JPD524500 JYZ524295:JYZ524500 KIV524295:KIV524500 KSR524295:KSR524500 LCN524295:LCN524500 LMJ524295:LMJ524500 LWF524295:LWF524500 MGB524295:MGB524500 MPX524295:MPX524500 MZT524295:MZT524500 NJP524295:NJP524500 NTL524295:NTL524500 ODH524295:ODH524500 OND524295:OND524500 OWZ524295:OWZ524500 PGV524295:PGV524500 PQR524295:PQR524500 QAN524295:QAN524500 QKJ524295:QKJ524500 QUF524295:QUF524500 REB524295:REB524500 RNX524295:RNX524500 RXT524295:RXT524500 SHP524295:SHP524500 SRL524295:SRL524500 TBH524295:TBH524500 TLD524295:TLD524500 TUZ524295:TUZ524500 UEV524295:UEV524500 UOR524295:UOR524500 UYN524295:UYN524500 VIJ524295:VIJ524500 VSF524295:VSF524500 WCB524295:WCB524500 WLX524295:WLX524500 WVT524295:WVT524500 L589831:L590036 JH589831:JH590036 TD589831:TD590036 ACZ589831:ACZ590036 AMV589831:AMV590036 AWR589831:AWR590036 BGN589831:BGN590036 BQJ589831:BQJ590036 CAF589831:CAF590036 CKB589831:CKB590036 CTX589831:CTX590036 DDT589831:DDT590036 DNP589831:DNP590036 DXL589831:DXL590036 EHH589831:EHH590036 ERD589831:ERD590036 FAZ589831:FAZ590036 FKV589831:FKV590036 FUR589831:FUR590036 GEN589831:GEN590036 GOJ589831:GOJ590036 GYF589831:GYF590036 HIB589831:HIB590036 HRX589831:HRX590036 IBT589831:IBT590036 ILP589831:ILP590036 IVL589831:IVL590036 JFH589831:JFH590036 JPD589831:JPD590036 JYZ589831:JYZ590036 KIV589831:KIV590036 KSR589831:KSR590036 LCN589831:LCN590036 LMJ589831:LMJ590036 LWF589831:LWF590036 MGB589831:MGB590036 MPX589831:MPX590036 MZT589831:MZT590036 NJP589831:NJP590036 NTL589831:NTL590036 ODH589831:ODH590036 OND589831:OND590036 OWZ589831:OWZ590036 PGV589831:PGV590036 PQR589831:PQR590036 QAN589831:QAN590036 QKJ589831:QKJ590036 QUF589831:QUF590036 REB589831:REB590036 RNX589831:RNX590036 RXT589831:RXT590036 SHP589831:SHP590036 SRL589831:SRL590036 TBH589831:TBH590036 TLD589831:TLD590036 TUZ589831:TUZ590036 UEV589831:UEV590036 UOR589831:UOR590036 UYN589831:UYN590036 VIJ589831:VIJ590036 VSF589831:VSF590036 WCB589831:WCB590036 WLX589831:WLX590036 WVT589831:WVT590036 L655367:L655572 JH655367:JH655572 TD655367:TD655572 ACZ655367:ACZ655572 AMV655367:AMV655572 AWR655367:AWR655572 BGN655367:BGN655572 BQJ655367:BQJ655572 CAF655367:CAF655572 CKB655367:CKB655572 CTX655367:CTX655572 DDT655367:DDT655572 DNP655367:DNP655572 DXL655367:DXL655572 EHH655367:EHH655572 ERD655367:ERD655572 FAZ655367:FAZ655572 FKV655367:FKV655572 FUR655367:FUR655572 GEN655367:GEN655572 GOJ655367:GOJ655572 GYF655367:GYF655572 HIB655367:HIB655572 HRX655367:HRX655572 IBT655367:IBT655572 ILP655367:ILP655572 IVL655367:IVL655572 JFH655367:JFH655572 JPD655367:JPD655572 JYZ655367:JYZ655572 KIV655367:KIV655572 KSR655367:KSR655572 LCN655367:LCN655572 LMJ655367:LMJ655572 LWF655367:LWF655572 MGB655367:MGB655572 MPX655367:MPX655572 MZT655367:MZT655572 NJP655367:NJP655572 NTL655367:NTL655572 ODH655367:ODH655572 OND655367:OND655572 OWZ655367:OWZ655572 PGV655367:PGV655572 PQR655367:PQR655572 QAN655367:QAN655572 QKJ655367:QKJ655572 QUF655367:QUF655572 REB655367:REB655572 RNX655367:RNX655572 RXT655367:RXT655572 SHP655367:SHP655572 SRL655367:SRL655572 TBH655367:TBH655572 TLD655367:TLD655572 TUZ655367:TUZ655572 UEV655367:UEV655572 UOR655367:UOR655572 UYN655367:UYN655572 VIJ655367:VIJ655572 VSF655367:VSF655572 WCB655367:WCB655572 WLX655367:WLX655572 WVT655367:WVT655572 L720903:L721108 JH720903:JH721108 TD720903:TD721108 ACZ720903:ACZ721108 AMV720903:AMV721108 AWR720903:AWR721108 BGN720903:BGN721108 BQJ720903:BQJ721108 CAF720903:CAF721108 CKB720903:CKB721108 CTX720903:CTX721108 DDT720903:DDT721108 DNP720903:DNP721108 DXL720903:DXL721108 EHH720903:EHH721108 ERD720903:ERD721108 FAZ720903:FAZ721108 FKV720903:FKV721108 FUR720903:FUR721108 GEN720903:GEN721108 GOJ720903:GOJ721108 GYF720903:GYF721108 HIB720903:HIB721108 HRX720903:HRX721108 IBT720903:IBT721108 ILP720903:ILP721108 IVL720903:IVL721108 JFH720903:JFH721108 JPD720903:JPD721108 JYZ720903:JYZ721108 KIV720903:KIV721108 KSR720903:KSR721108 LCN720903:LCN721108 LMJ720903:LMJ721108 LWF720903:LWF721108 MGB720903:MGB721108 MPX720903:MPX721108 MZT720903:MZT721108 NJP720903:NJP721108 NTL720903:NTL721108 ODH720903:ODH721108 OND720903:OND721108 OWZ720903:OWZ721108 PGV720903:PGV721108 PQR720903:PQR721108 QAN720903:QAN721108 QKJ720903:QKJ721108 QUF720903:QUF721108 REB720903:REB721108 RNX720903:RNX721108 RXT720903:RXT721108 SHP720903:SHP721108 SRL720903:SRL721108 TBH720903:TBH721108 TLD720903:TLD721108 TUZ720903:TUZ721108 UEV720903:UEV721108 UOR720903:UOR721108 UYN720903:UYN721108 VIJ720903:VIJ721108 VSF720903:VSF721108 WCB720903:WCB721108 WLX720903:WLX721108 WVT720903:WVT721108 L786439:L786644 JH786439:JH786644 TD786439:TD786644 ACZ786439:ACZ786644 AMV786439:AMV786644 AWR786439:AWR786644 BGN786439:BGN786644 BQJ786439:BQJ786644 CAF786439:CAF786644 CKB786439:CKB786644 CTX786439:CTX786644 DDT786439:DDT786644 DNP786439:DNP786644 DXL786439:DXL786644 EHH786439:EHH786644 ERD786439:ERD786644 FAZ786439:FAZ786644 FKV786439:FKV786644 FUR786439:FUR786644 GEN786439:GEN786644 GOJ786439:GOJ786644 GYF786439:GYF786644 HIB786439:HIB786644 HRX786439:HRX786644 IBT786439:IBT786644 ILP786439:ILP786644 IVL786439:IVL786644 JFH786439:JFH786644 JPD786439:JPD786644 JYZ786439:JYZ786644 KIV786439:KIV786644 KSR786439:KSR786644 LCN786439:LCN786644 LMJ786439:LMJ786644 LWF786439:LWF786644 MGB786439:MGB786644 MPX786439:MPX786644 MZT786439:MZT786644 NJP786439:NJP786644 NTL786439:NTL786644 ODH786439:ODH786644 OND786439:OND786644 OWZ786439:OWZ786644 PGV786439:PGV786644 PQR786439:PQR786644 QAN786439:QAN786644 QKJ786439:QKJ786644 QUF786439:QUF786644 REB786439:REB786644 RNX786439:RNX786644 RXT786439:RXT786644 SHP786439:SHP786644 SRL786439:SRL786644 TBH786439:TBH786644 TLD786439:TLD786644 TUZ786439:TUZ786644 UEV786439:UEV786644 UOR786439:UOR786644 UYN786439:UYN786644 VIJ786439:VIJ786644 VSF786439:VSF786644 WCB786439:WCB786644 WLX786439:WLX786644 WVT786439:WVT786644 L851975:L852180 JH851975:JH852180 TD851975:TD852180 ACZ851975:ACZ852180 AMV851975:AMV852180 AWR851975:AWR852180 BGN851975:BGN852180 BQJ851975:BQJ852180 CAF851975:CAF852180 CKB851975:CKB852180 CTX851975:CTX852180 DDT851975:DDT852180 DNP851975:DNP852180 DXL851975:DXL852180 EHH851975:EHH852180 ERD851975:ERD852180 FAZ851975:FAZ852180 FKV851975:FKV852180 FUR851975:FUR852180 GEN851975:GEN852180 GOJ851975:GOJ852180 GYF851975:GYF852180 HIB851975:HIB852180 HRX851975:HRX852180 IBT851975:IBT852180 ILP851975:ILP852180 IVL851975:IVL852180 JFH851975:JFH852180 JPD851975:JPD852180 JYZ851975:JYZ852180 KIV851975:KIV852180 KSR851975:KSR852180 LCN851975:LCN852180 LMJ851975:LMJ852180 LWF851975:LWF852180 MGB851975:MGB852180 MPX851975:MPX852180 MZT851975:MZT852180 NJP851975:NJP852180 NTL851975:NTL852180 ODH851975:ODH852180 OND851975:OND852180 OWZ851975:OWZ852180 PGV851975:PGV852180 PQR851975:PQR852180 QAN851975:QAN852180 QKJ851975:QKJ852180 QUF851975:QUF852180 REB851975:REB852180 RNX851975:RNX852180 RXT851975:RXT852180 SHP851975:SHP852180 SRL851975:SRL852180 TBH851975:TBH852180 TLD851975:TLD852180 TUZ851975:TUZ852180 UEV851975:UEV852180 UOR851975:UOR852180 UYN851975:UYN852180 VIJ851975:VIJ852180 VSF851975:VSF852180 WCB851975:WCB852180 WLX851975:WLX852180 WVT851975:WVT852180 L917511:L917716 JH917511:JH917716 TD917511:TD917716 ACZ917511:ACZ917716 AMV917511:AMV917716 AWR917511:AWR917716 BGN917511:BGN917716 BQJ917511:BQJ917716 CAF917511:CAF917716 CKB917511:CKB917716 CTX917511:CTX917716 DDT917511:DDT917716 DNP917511:DNP917716 DXL917511:DXL917716 EHH917511:EHH917716 ERD917511:ERD917716 FAZ917511:FAZ917716 FKV917511:FKV917716 FUR917511:FUR917716 GEN917511:GEN917716 GOJ917511:GOJ917716 GYF917511:GYF917716 HIB917511:HIB917716 HRX917511:HRX917716 IBT917511:IBT917716 ILP917511:ILP917716 IVL917511:IVL917716 JFH917511:JFH917716 JPD917511:JPD917716 JYZ917511:JYZ917716 KIV917511:KIV917716 KSR917511:KSR917716 LCN917511:LCN917716 LMJ917511:LMJ917716 LWF917511:LWF917716 MGB917511:MGB917716 MPX917511:MPX917716 MZT917511:MZT917716 NJP917511:NJP917716 NTL917511:NTL917716 ODH917511:ODH917716 OND917511:OND917716 OWZ917511:OWZ917716 PGV917511:PGV917716 PQR917511:PQR917716 QAN917511:QAN917716 QKJ917511:QKJ917716 QUF917511:QUF917716 REB917511:REB917716 RNX917511:RNX917716 RXT917511:RXT917716 SHP917511:SHP917716 SRL917511:SRL917716 TBH917511:TBH917716 TLD917511:TLD917716 TUZ917511:TUZ917716 UEV917511:UEV917716 UOR917511:UOR917716 UYN917511:UYN917716 VIJ917511:VIJ917716 VSF917511:VSF917716 WCB917511:WCB917716 WLX917511:WLX917716 WVT917511:WVT917716 L983047:L983252 JH983047:JH983252 TD983047:TD983252 ACZ983047:ACZ983252 AMV983047:AMV983252 AWR983047:AWR983252 BGN983047:BGN983252 BQJ983047:BQJ983252 CAF983047:CAF983252 CKB983047:CKB983252 CTX983047:CTX983252 DDT983047:DDT983252 DNP983047:DNP983252 DXL983047:DXL983252 EHH983047:EHH983252 ERD983047:ERD983252 FAZ983047:FAZ983252 FKV983047:FKV983252 FUR983047:FUR983252 GEN983047:GEN983252 GOJ983047:GOJ983252 GYF983047:GYF983252 HIB983047:HIB983252 HRX983047:HRX983252 IBT983047:IBT983252 ILP983047:ILP983252 IVL983047:IVL983252 JFH983047:JFH983252 JPD983047:JPD983252 JYZ983047:JYZ983252 KIV983047:KIV983252 KSR983047:KSR983252 LCN983047:LCN983252 LMJ983047:LMJ983252 LWF983047:LWF983252 MGB983047:MGB983252 MPX983047:MPX983252 MZT983047:MZT983252 NJP983047:NJP983252 NTL983047:NTL983252 ODH983047:ODH983252 OND983047:OND983252 OWZ983047:OWZ983252 PGV983047:PGV983252 PQR983047:PQR983252 QAN983047:QAN983252 QKJ983047:QKJ983252 QUF983047:QUF983252 REB983047:REB983252 RNX983047:RNX983252 RXT983047:RXT983252 SHP983047:SHP983252 SRL983047:SRL983252 TBH983047:TBH983252 TLD983047:TLD983252 TUZ983047:TUZ983252 UEV983047:UEV983252 UOR983047:UOR983252 UYN983047:UYN983252 VIJ983047:VIJ983252 VSF983047:VSF983252 WCB983047:WCB983252 WLX983047:WLX983252 WVT983047:WVT983252">
      <formula1>OR(L7="ثلاث أرباع",L7="ثلاث ارباع",L7="ربع",L7="واحد",L7="نصف",L7="غ",L7&lt;$L$6+0.1)</formula1>
    </dataValidation>
    <dataValidation type="custom" allowBlank="1" showInputMessage="1" showErrorMessage="1" errorTitle="والله أصحى وفوق" error="والله أصحى وفوق وشوف بتكتب ايه" sqref="K7:K212 JG7:JG212 TC7:TC212 ACY7:ACY212 AMU7:AMU212 AWQ7:AWQ212 BGM7:BGM212 BQI7:BQI212 CAE7:CAE212 CKA7:CKA212 CTW7:CTW212 DDS7:DDS212 DNO7:DNO212 DXK7:DXK212 EHG7:EHG212 ERC7:ERC212 FAY7:FAY212 FKU7:FKU212 FUQ7:FUQ212 GEM7:GEM212 GOI7:GOI212 GYE7:GYE212 HIA7:HIA212 HRW7:HRW212 IBS7:IBS212 ILO7:ILO212 IVK7:IVK212 JFG7:JFG212 JPC7:JPC212 JYY7:JYY212 KIU7:KIU212 KSQ7:KSQ212 LCM7:LCM212 LMI7:LMI212 LWE7:LWE212 MGA7:MGA212 MPW7:MPW212 MZS7:MZS212 NJO7:NJO212 NTK7:NTK212 ODG7:ODG212 ONC7:ONC212 OWY7:OWY212 PGU7:PGU212 PQQ7:PQQ212 QAM7:QAM212 QKI7:QKI212 QUE7:QUE212 REA7:REA212 RNW7:RNW212 RXS7:RXS212 SHO7:SHO212 SRK7:SRK212 TBG7:TBG212 TLC7:TLC212 TUY7:TUY212 UEU7:UEU212 UOQ7:UOQ212 UYM7:UYM212 VII7:VII212 VSE7:VSE212 WCA7:WCA212 WLW7:WLW212 WVS7:WVS212 K65543:K65748 JG65543:JG65748 TC65543:TC65748 ACY65543:ACY65748 AMU65543:AMU65748 AWQ65543:AWQ65748 BGM65543:BGM65748 BQI65543:BQI65748 CAE65543:CAE65748 CKA65543:CKA65748 CTW65543:CTW65748 DDS65543:DDS65748 DNO65543:DNO65748 DXK65543:DXK65748 EHG65543:EHG65748 ERC65543:ERC65748 FAY65543:FAY65748 FKU65543:FKU65748 FUQ65543:FUQ65748 GEM65543:GEM65748 GOI65543:GOI65748 GYE65543:GYE65748 HIA65543:HIA65748 HRW65543:HRW65748 IBS65543:IBS65748 ILO65543:ILO65748 IVK65543:IVK65748 JFG65543:JFG65748 JPC65543:JPC65748 JYY65543:JYY65748 KIU65543:KIU65748 KSQ65543:KSQ65748 LCM65543:LCM65748 LMI65543:LMI65748 LWE65543:LWE65748 MGA65543:MGA65748 MPW65543:MPW65748 MZS65543:MZS65748 NJO65543:NJO65748 NTK65543:NTK65748 ODG65543:ODG65748 ONC65543:ONC65748 OWY65543:OWY65748 PGU65543:PGU65748 PQQ65543:PQQ65748 QAM65543:QAM65748 QKI65543:QKI65748 QUE65543:QUE65748 REA65543:REA65748 RNW65543:RNW65748 RXS65543:RXS65748 SHO65543:SHO65748 SRK65543:SRK65748 TBG65543:TBG65748 TLC65543:TLC65748 TUY65543:TUY65748 UEU65543:UEU65748 UOQ65543:UOQ65748 UYM65543:UYM65748 VII65543:VII65748 VSE65543:VSE65748 WCA65543:WCA65748 WLW65543:WLW65748 WVS65543:WVS65748 K131079:K131284 JG131079:JG131284 TC131079:TC131284 ACY131079:ACY131284 AMU131079:AMU131284 AWQ131079:AWQ131284 BGM131079:BGM131284 BQI131079:BQI131284 CAE131079:CAE131284 CKA131079:CKA131284 CTW131079:CTW131284 DDS131079:DDS131284 DNO131079:DNO131284 DXK131079:DXK131284 EHG131079:EHG131284 ERC131079:ERC131284 FAY131079:FAY131284 FKU131079:FKU131284 FUQ131079:FUQ131284 GEM131079:GEM131284 GOI131079:GOI131284 GYE131079:GYE131284 HIA131079:HIA131284 HRW131079:HRW131284 IBS131079:IBS131284 ILO131079:ILO131284 IVK131079:IVK131284 JFG131079:JFG131284 JPC131079:JPC131284 JYY131079:JYY131284 KIU131079:KIU131284 KSQ131079:KSQ131284 LCM131079:LCM131284 LMI131079:LMI131284 LWE131079:LWE131284 MGA131079:MGA131284 MPW131079:MPW131284 MZS131079:MZS131284 NJO131079:NJO131284 NTK131079:NTK131284 ODG131079:ODG131284 ONC131079:ONC131284 OWY131079:OWY131284 PGU131079:PGU131284 PQQ131079:PQQ131284 QAM131079:QAM131284 QKI131079:QKI131284 QUE131079:QUE131284 REA131079:REA131284 RNW131079:RNW131284 RXS131079:RXS131284 SHO131079:SHO131284 SRK131079:SRK131284 TBG131079:TBG131284 TLC131079:TLC131284 TUY131079:TUY131284 UEU131079:UEU131284 UOQ131079:UOQ131284 UYM131079:UYM131284 VII131079:VII131284 VSE131079:VSE131284 WCA131079:WCA131284 WLW131079:WLW131284 WVS131079:WVS131284 K196615:K196820 JG196615:JG196820 TC196615:TC196820 ACY196615:ACY196820 AMU196615:AMU196820 AWQ196615:AWQ196820 BGM196615:BGM196820 BQI196615:BQI196820 CAE196615:CAE196820 CKA196615:CKA196820 CTW196615:CTW196820 DDS196615:DDS196820 DNO196615:DNO196820 DXK196615:DXK196820 EHG196615:EHG196820 ERC196615:ERC196820 FAY196615:FAY196820 FKU196615:FKU196820 FUQ196615:FUQ196820 GEM196615:GEM196820 GOI196615:GOI196820 GYE196615:GYE196820 HIA196615:HIA196820 HRW196615:HRW196820 IBS196615:IBS196820 ILO196615:ILO196820 IVK196615:IVK196820 JFG196615:JFG196820 JPC196615:JPC196820 JYY196615:JYY196820 KIU196615:KIU196820 KSQ196615:KSQ196820 LCM196615:LCM196820 LMI196615:LMI196820 LWE196615:LWE196820 MGA196615:MGA196820 MPW196615:MPW196820 MZS196615:MZS196820 NJO196615:NJO196820 NTK196615:NTK196820 ODG196615:ODG196820 ONC196615:ONC196820 OWY196615:OWY196820 PGU196615:PGU196820 PQQ196615:PQQ196820 QAM196615:QAM196820 QKI196615:QKI196820 QUE196615:QUE196820 REA196615:REA196820 RNW196615:RNW196820 RXS196615:RXS196820 SHO196615:SHO196820 SRK196615:SRK196820 TBG196615:TBG196820 TLC196615:TLC196820 TUY196615:TUY196820 UEU196615:UEU196820 UOQ196615:UOQ196820 UYM196615:UYM196820 VII196615:VII196820 VSE196615:VSE196820 WCA196615:WCA196820 WLW196615:WLW196820 WVS196615:WVS196820 K262151:K262356 JG262151:JG262356 TC262151:TC262356 ACY262151:ACY262356 AMU262151:AMU262356 AWQ262151:AWQ262356 BGM262151:BGM262356 BQI262151:BQI262356 CAE262151:CAE262356 CKA262151:CKA262356 CTW262151:CTW262356 DDS262151:DDS262356 DNO262151:DNO262356 DXK262151:DXK262356 EHG262151:EHG262356 ERC262151:ERC262356 FAY262151:FAY262356 FKU262151:FKU262356 FUQ262151:FUQ262356 GEM262151:GEM262356 GOI262151:GOI262356 GYE262151:GYE262356 HIA262151:HIA262356 HRW262151:HRW262356 IBS262151:IBS262356 ILO262151:ILO262356 IVK262151:IVK262356 JFG262151:JFG262356 JPC262151:JPC262356 JYY262151:JYY262356 KIU262151:KIU262356 KSQ262151:KSQ262356 LCM262151:LCM262356 LMI262151:LMI262356 LWE262151:LWE262356 MGA262151:MGA262356 MPW262151:MPW262356 MZS262151:MZS262356 NJO262151:NJO262356 NTK262151:NTK262356 ODG262151:ODG262356 ONC262151:ONC262356 OWY262151:OWY262356 PGU262151:PGU262356 PQQ262151:PQQ262356 QAM262151:QAM262356 QKI262151:QKI262356 QUE262151:QUE262356 REA262151:REA262356 RNW262151:RNW262356 RXS262151:RXS262356 SHO262151:SHO262356 SRK262151:SRK262356 TBG262151:TBG262356 TLC262151:TLC262356 TUY262151:TUY262356 UEU262151:UEU262356 UOQ262151:UOQ262356 UYM262151:UYM262356 VII262151:VII262356 VSE262151:VSE262356 WCA262151:WCA262356 WLW262151:WLW262356 WVS262151:WVS262356 K327687:K327892 JG327687:JG327892 TC327687:TC327892 ACY327687:ACY327892 AMU327687:AMU327892 AWQ327687:AWQ327892 BGM327687:BGM327892 BQI327687:BQI327892 CAE327687:CAE327892 CKA327687:CKA327892 CTW327687:CTW327892 DDS327687:DDS327892 DNO327687:DNO327892 DXK327687:DXK327892 EHG327687:EHG327892 ERC327687:ERC327892 FAY327687:FAY327892 FKU327687:FKU327892 FUQ327687:FUQ327892 GEM327687:GEM327892 GOI327687:GOI327892 GYE327687:GYE327892 HIA327687:HIA327892 HRW327687:HRW327892 IBS327687:IBS327892 ILO327687:ILO327892 IVK327687:IVK327892 JFG327687:JFG327892 JPC327687:JPC327892 JYY327687:JYY327892 KIU327687:KIU327892 KSQ327687:KSQ327892 LCM327687:LCM327892 LMI327687:LMI327892 LWE327687:LWE327892 MGA327687:MGA327892 MPW327687:MPW327892 MZS327687:MZS327892 NJO327687:NJO327892 NTK327687:NTK327892 ODG327687:ODG327892 ONC327687:ONC327892 OWY327687:OWY327892 PGU327687:PGU327892 PQQ327687:PQQ327892 QAM327687:QAM327892 QKI327687:QKI327892 QUE327687:QUE327892 REA327687:REA327892 RNW327687:RNW327892 RXS327687:RXS327892 SHO327687:SHO327892 SRK327687:SRK327892 TBG327687:TBG327892 TLC327687:TLC327892 TUY327687:TUY327892 UEU327687:UEU327892 UOQ327687:UOQ327892 UYM327687:UYM327892 VII327687:VII327892 VSE327687:VSE327892 WCA327687:WCA327892 WLW327687:WLW327892 WVS327687:WVS327892 K393223:K393428 JG393223:JG393428 TC393223:TC393428 ACY393223:ACY393428 AMU393223:AMU393428 AWQ393223:AWQ393428 BGM393223:BGM393428 BQI393223:BQI393428 CAE393223:CAE393428 CKA393223:CKA393428 CTW393223:CTW393428 DDS393223:DDS393428 DNO393223:DNO393428 DXK393223:DXK393428 EHG393223:EHG393428 ERC393223:ERC393428 FAY393223:FAY393428 FKU393223:FKU393428 FUQ393223:FUQ393428 GEM393223:GEM393428 GOI393223:GOI393428 GYE393223:GYE393428 HIA393223:HIA393428 HRW393223:HRW393428 IBS393223:IBS393428 ILO393223:ILO393428 IVK393223:IVK393428 JFG393223:JFG393428 JPC393223:JPC393428 JYY393223:JYY393428 KIU393223:KIU393428 KSQ393223:KSQ393428 LCM393223:LCM393428 LMI393223:LMI393428 LWE393223:LWE393428 MGA393223:MGA393428 MPW393223:MPW393428 MZS393223:MZS393428 NJO393223:NJO393428 NTK393223:NTK393428 ODG393223:ODG393428 ONC393223:ONC393428 OWY393223:OWY393428 PGU393223:PGU393428 PQQ393223:PQQ393428 QAM393223:QAM393428 QKI393223:QKI393428 QUE393223:QUE393428 REA393223:REA393428 RNW393223:RNW393428 RXS393223:RXS393428 SHO393223:SHO393428 SRK393223:SRK393428 TBG393223:TBG393428 TLC393223:TLC393428 TUY393223:TUY393428 UEU393223:UEU393428 UOQ393223:UOQ393428 UYM393223:UYM393428 VII393223:VII393428 VSE393223:VSE393428 WCA393223:WCA393428 WLW393223:WLW393428 WVS393223:WVS393428 K458759:K458964 JG458759:JG458964 TC458759:TC458964 ACY458759:ACY458964 AMU458759:AMU458964 AWQ458759:AWQ458964 BGM458759:BGM458964 BQI458759:BQI458964 CAE458759:CAE458964 CKA458759:CKA458964 CTW458759:CTW458964 DDS458759:DDS458964 DNO458759:DNO458964 DXK458759:DXK458964 EHG458759:EHG458964 ERC458759:ERC458964 FAY458759:FAY458964 FKU458759:FKU458964 FUQ458759:FUQ458964 GEM458759:GEM458964 GOI458759:GOI458964 GYE458759:GYE458964 HIA458759:HIA458964 HRW458759:HRW458964 IBS458759:IBS458964 ILO458759:ILO458964 IVK458759:IVK458964 JFG458759:JFG458964 JPC458759:JPC458964 JYY458759:JYY458964 KIU458759:KIU458964 KSQ458759:KSQ458964 LCM458759:LCM458964 LMI458759:LMI458964 LWE458759:LWE458964 MGA458759:MGA458964 MPW458759:MPW458964 MZS458759:MZS458964 NJO458759:NJO458964 NTK458759:NTK458964 ODG458759:ODG458964 ONC458759:ONC458964 OWY458759:OWY458964 PGU458759:PGU458964 PQQ458759:PQQ458964 QAM458759:QAM458964 QKI458759:QKI458964 QUE458759:QUE458964 REA458759:REA458964 RNW458759:RNW458964 RXS458759:RXS458964 SHO458759:SHO458964 SRK458759:SRK458964 TBG458759:TBG458964 TLC458759:TLC458964 TUY458759:TUY458964 UEU458759:UEU458964 UOQ458759:UOQ458964 UYM458759:UYM458964 VII458759:VII458964 VSE458759:VSE458964 WCA458759:WCA458964 WLW458759:WLW458964 WVS458759:WVS458964 K524295:K524500 JG524295:JG524500 TC524295:TC524500 ACY524295:ACY524500 AMU524295:AMU524500 AWQ524295:AWQ524500 BGM524295:BGM524500 BQI524295:BQI524500 CAE524295:CAE524500 CKA524295:CKA524500 CTW524295:CTW524500 DDS524295:DDS524500 DNO524295:DNO524500 DXK524295:DXK524500 EHG524295:EHG524500 ERC524295:ERC524500 FAY524295:FAY524500 FKU524295:FKU524500 FUQ524295:FUQ524500 GEM524295:GEM524500 GOI524295:GOI524500 GYE524295:GYE524500 HIA524295:HIA524500 HRW524295:HRW524500 IBS524295:IBS524500 ILO524295:ILO524500 IVK524295:IVK524500 JFG524295:JFG524500 JPC524295:JPC524500 JYY524295:JYY524500 KIU524295:KIU524500 KSQ524295:KSQ524500 LCM524295:LCM524500 LMI524295:LMI524500 LWE524295:LWE524500 MGA524295:MGA524500 MPW524295:MPW524500 MZS524295:MZS524500 NJO524295:NJO524500 NTK524295:NTK524500 ODG524295:ODG524500 ONC524295:ONC524500 OWY524295:OWY524500 PGU524295:PGU524500 PQQ524295:PQQ524500 QAM524295:QAM524500 QKI524295:QKI524500 QUE524295:QUE524500 REA524295:REA524500 RNW524295:RNW524500 RXS524295:RXS524500 SHO524295:SHO524500 SRK524295:SRK524500 TBG524295:TBG524500 TLC524295:TLC524500 TUY524295:TUY524500 UEU524295:UEU524500 UOQ524295:UOQ524500 UYM524295:UYM524500 VII524295:VII524500 VSE524295:VSE524500 WCA524295:WCA524500 WLW524295:WLW524500 WVS524295:WVS524500 K589831:K590036 JG589831:JG590036 TC589831:TC590036 ACY589831:ACY590036 AMU589831:AMU590036 AWQ589831:AWQ590036 BGM589831:BGM590036 BQI589831:BQI590036 CAE589831:CAE590036 CKA589831:CKA590036 CTW589831:CTW590036 DDS589831:DDS590036 DNO589831:DNO590036 DXK589831:DXK590036 EHG589831:EHG590036 ERC589831:ERC590036 FAY589831:FAY590036 FKU589831:FKU590036 FUQ589831:FUQ590036 GEM589831:GEM590036 GOI589831:GOI590036 GYE589831:GYE590036 HIA589831:HIA590036 HRW589831:HRW590036 IBS589831:IBS590036 ILO589831:ILO590036 IVK589831:IVK590036 JFG589831:JFG590036 JPC589831:JPC590036 JYY589831:JYY590036 KIU589831:KIU590036 KSQ589831:KSQ590036 LCM589831:LCM590036 LMI589831:LMI590036 LWE589831:LWE590036 MGA589831:MGA590036 MPW589831:MPW590036 MZS589831:MZS590036 NJO589831:NJO590036 NTK589831:NTK590036 ODG589831:ODG590036 ONC589831:ONC590036 OWY589831:OWY590036 PGU589831:PGU590036 PQQ589831:PQQ590036 QAM589831:QAM590036 QKI589831:QKI590036 QUE589831:QUE590036 REA589831:REA590036 RNW589831:RNW590036 RXS589831:RXS590036 SHO589831:SHO590036 SRK589831:SRK590036 TBG589831:TBG590036 TLC589831:TLC590036 TUY589831:TUY590036 UEU589831:UEU590036 UOQ589831:UOQ590036 UYM589831:UYM590036 VII589831:VII590036 VSE589831:VSE590036 WCA589831:WCA590036 WLW589831:WLW590036 WVS589831:WVS590036 K655367:K655572 JG655367:JG655572 TC655367:TC655572 ACY655367:ACY655572 AMU655367:AMU655572 AWQ655367:AWQ655572 BGM655367:BGM655572 BQI655367:BQI655572 CAE655367:CAE655572 CKA655367:CKA655572 CTW655367:CTW655572 DDS655367:DDS655572 DNO655367:DNO655572 DXK655367:DXK655572 EHG655367:EHG655572 ERC655367:ERC655572 FAY655367:FAY655572 FKU655367:FKU655572 FUQ655367:FUQ655572 GEM655367:GEM655572 GOI655367:GOI655572 GYE655367:GYE655572 HIA655367:HIA655572 HRW655367:HRW655572 IBS655367:IBS655572 ILO655367:ILO655572 IVK655367:IVK655572 JFG655367:JFG655572 JPC655367:JPC655572 JYY655367:JYY655572 KIU655367:KIU655572 KSQ655367:KSQ655572 LCM655367:LCM655572 LMI655367:LMI655572 LWE655367:LWE655572 MGA655367:MGA655572 MPW655367:MPW655572 MZS655367:MZS655572 NJO655367:NJO655572 NTK655367:NTK655572 ODG655367:ODG655572 ONC655367:ONC655572 OWY655367:OWY655572 PGU655367:PGU655572 PQQ655367:PQQ655572 QAM655367:QAM655572 QKI655367:QKI655572 QUE655367:QUE655572 REA655367:REA655572 RNW655367:RNW655572 RXS655367:RXS655572 SHO655367:SHO655572 SRK655367:SRK655572 TBG655367:TBG655572 TLC655367:TLC655572 TUY655367:TUY655572 UEU655367:UEU655572 UOQ655367:UOQ655572 UYM655367:UYM655572 VII655367:VII655572 VSE655367:VSE655572 WCA655367:WCA655572 WLW655367:WLW655572 WVS655367:WVS655572 K720903:K721108 JG720903:JG721108 TC720903:TC721108 ACY720903:ACY721108 AMU720903:AMU721108 AWQ720903:AWQ721108 BGM720903:BGM721108 BQI720903:BQI721108 CAE720903:CAE721108 CKA720903:CKA721108 CTW720903:CTW721108 DDS720903:DDS721108 DNO720903:DNO721108 DXK720903:DXK721108 EHG720903:EHG721108 ERC720903:ERC721108 FAY720903:FAY721108 FKU720903:FKU721108 FUQ720903:FUQ721108 GEM720903:GEM721108 GOI720903:GOI721108 GYE720903:GYE721108 HIA720903:HIA721108 HRW720903:HRW721108 IBS720903:IBS721108 ILO720903:ILO721108 IVK720903:IVK721108 JFG720903:JFG721108 JPC720903:JPC721108 JYY720903:JYY721108 KIU720903:KIU721108 KSQ720903:KSQ721108 LCM720903:LCM721108 LMI720903:LMI721108 LWE720903:LWE721108 MGA720903:MGA721108 MPW720903:MPW721108 MZS720903:MZS721108 NJO720903:NJO721108 NTK720903:NTK721108 ODG720903:ODG721108 ONC720903:ONC721108 OWY720903:OWY721108 PGU720903:PGU721108 PQQ720903:PQQ721108 QAM720903:QAM721108 QKI720903:QKI721108 QUE720903:QUE721108 REA720903:REA721108 RNW720903:RNW721108 RXS720903:RXS721108 SHO720903:SHO721108 SRK720903:SRK721108 TBG720903:TBG721108 TLC720903:TLC721108 TUY720903:TUY721108 UEU720903:UEU721108 UOQ720903:UOQ721108 UYM720903:UYM721108 VII720903:VII721108 VSE720903:VSE721108 WCA720903:WCA721108 WLW720903:WLW721108 WVS720903:WVS721108 K786439:K786644 JG786439:JG786644 TC786439:TC786644 ACY786439:ACY786644 AMU786439:AMU786644 AWQ786439:AWQ786644 BGM786439:BGM786644 BQI786439:BQI786644 CAE786439:CAE786644 CKA786439:CKA786644 CTW786439:CTW786644 DDS786439:DDS786644 DNO786439:DNO786644 DXK786439:DXK786644 EHG786439:EHG786644 ERC786439:ERC786644 FAY786439:FAY786644 FKU786439:FKU786644 FUQ786439:FUQ786644 GEM786439:GEM786644 GOI786439:GOI786644 GYE786439:GYE786644 HIA786439:HIA786644 HRW786439:HRW786644 IBS786439:IBS786644 ILO786439:ILO786644 IVK786439:IVK786644 JFG786439:JFG786644 JPC786439:JPC786644 JYY786439:JYY786644 KIU786439:KIU786644 KSQ786439:KSQ786644 LCM786439:LCM786644 LMI786439:LMI786644 LWE786439:LWE786644 MGA786439:MGA786644 MPW786439:MPW786644 MZS786439:MZS786644 NJO786439:NJO786644 NTK786439:NTK786644 ODG786439:ODG786644 ONC786439:ONC786644 OWY786439:OWY786644 PGU786439:PGU786644 PQQ786439:PQQ786644 QAM786439:QAM786644 QKI786439:QKI786644 QUE786439:QUE786644 REA786439:REA786644 RNW786439:RNW786644 RXS786439:RXS786644 SHO786439:SHO786644 SRK786439:SRK786644 TBG786439:TBG786644 TLC786439:TLC786644 TUY786439:TUY786644 UEU786439:UEU786644 UOQ786439:UOQ786644 UYM786439:UYM786644 VII786439:VII786644 VSE786439:VSE786644 WCA786439:WCA786644 WLW786439:WLW786644 WVS786439:WVS786644 K851975:K852180 JG851975:JG852180 TC851975:TC852180 ACY851975:ACY852180 AMU851975:AMU852180 AWQ851975:AWQ852180 BGM851975:BGM852180 BQI851975:BQI852180 CAE851975:CAE852180 CKA851975:CKA852180 CTW851975:CTW852180 DDS851975:DDS852180 DNO851975:DNO852180 DXK851975:DXK852180 EHG851975:EHG852180 ERC851975:ERC852180 FAY851975:FAY852180 FKU851975:FKU852180 FUQ851975:FUQ852180 GEM851975:GEM852180 GOI851975:GOI852180 GYE851975:GYE852180 HIA851975:HIA852180 HRW851975:HRW852180 IBS851975:IBS852180 ILO851975:ILO852180 IVK851975:IVK852180 JFG851975:JFG852180 JPC851975:JPC852180 JYY851975:JYY852180 KIU851975:KIU852180 KSQ851975:KSQ852180 LCM851975:LCM852180 LMI851975:LMI852180 LWE851975:LWE852180 MGA851975:MGA852180 MPW851975:MPW852180 MZS851975:MZS852180 NJO851975:NJO852180 NTK851975:NTK852180 ODG851975:ODG852180 ONC851975:ONC852180 OWY851975:OWY852180 PGU851975:PGU852180 PQQ851975:PQQ852180 QAM851975:QAM852180 QKI851975:QKI852180 QUE851975:QUE852180 REA851975:REA852180 RNW851975:RNW852180 RXS851975:RXS852180 SHO851975:SHO852180 SRK851975:SRK852180 TBG851975:TBG852180 TLC851975:TLC852180 TUY851975:TUY852180 UEU851975:UEU852180 UOQ851975:UOQ852180 UYM851975:UYM852180 VII851975:VII852180 VSE851975:VSE852180 WCA851975:WCA852180 WLW851975:WLW852180 WVS851975:WVS852180 K917511:K917716 JG917511:JG917716 TC917511:TC917716 ACY917511:ACY917716 AMU917511:AMU917716 AWQ917511:AWQ917716 BGM917511:BGM917716 BQI917511:BQI917716 CAE917511:CAE917716 CKA917511:CKA917716 CTW917511:CTW917716 DDS917511:DDS917716 DNO917511:DNO917716 DXK917511:DXK917716 EHG917511:EHG917716 ERC917511:ERC917716 FAY917511:FAY917716 FKU917511:FKU917716 FUQ917511:FUQ917716 GEM917511:GEM917716 GOI917511:GOI917716 GYE917511:GYE917716 HIA917511:HIA917716 HRW917511:HRW917716 IBS917511:IBS917716 ILO917511:ILO917716 IVK917511:IVK917716 JFG917511:JFG917716 JPC917511:JPC917716 JYY917511:JYY917716 KIU917511:KIU917716 KSQ917511:KSQ917716 LCM917511:LCM917716 LMI917511:LMI917716 LWE917511:LWE917716 MGA917511:MGA917716 MPW917511:MPW917716 MZS917511:MZS917716 NJO917511:NJO917716 NTK917511:NTK917716 ODG917511:ODG917716 ONC917511:ONC917716 OWY917511:OWY917716 PGU917511:PGU917716 PQQ917511:PQQ917716 QAM917511:QAM917716 QKI917511:QKI917716 QUE917511:QUE917716 REA917511:REA917716 RNW917511:RNW917716 RXS917511:RXS917716 SHO917511:SHO917716 SRK917511:SRK917716 TBG917511:TBG917716 TLC917511:TLC917716 TUY917511:TUY917716 UEU917511:UEU917716 UOQ917511:UOQ917716 UYM917511:UYM917716 VII917511:VII917716 VSE917511:VSE917716 WCA917511:WCA917716 WLW917511:WLW917716 WVS917511:WVS917716 K983047:K983252 JG983047:JG983252 TC983047:TC983252 ACY983047:ACY983252 AMU983047:AMU983252 AWQ983047:AWQ983252 BGM983047:BGM983252 BQI983047:BQI983252 CAE983047:CAE983252 CKA983047:CKA983252 CTW983047:CTW983252 DDS983047:DDS983252 DNO983047:DNO983252 DXK983047:DXK983252 EHG983047:EHG983252 ERC983047:ERC983252 FAY983047:FAY983252 FKU983047:FKU983252 FUQ983047:FUQ983252 GEM983047:GEM983252 GOI983047:GOI983252 GYE983047:GYE983252 HIA983047:HIA983252 HRW983047:HRW983252 IBS983047:IBS983252 ILO983047:ILO983252 IVK983047:IVK983252 JFG983047:JFG983252 JPC983047:JPC983252 JYY983047:JYY983252 KIU983047:KIU983252 KSQ983047:KSQ983252 LCM983047:LCM983252 LMI983047:LMI983252 LWE983047:LWE983252 MGA983047:MGA983252 MPW983047:MPW983252 MZS983047:MZS983252 NJO983047:NJO983252 NTK983047:NTK983252 ODG983047:ODG983252 ONC983047:ONC983252 OWY983047:OWY983252 PGU983047:PGU983252 PQQ983047:PQQ983252 QAM983047:QAM983252 QKI983047:QKI983252 QUE983047:QUE983252 REA983047:REA983252 RNW983047:RNW983252 RXS983047:RXS983252 SHO983047:SHO983252 SRK983047:SRK983252 TBG983047:TBG983252 TLC983047:TLC983252 TUY983047:TUY983252 UEU983047:UEU983252 UOQ983047:UOQ983252 UYM983047:UYM983252 VII983047:VII983252 VSE983047:VSE983252 WCA983047:WCA983252 WLW983047:WLW983252 WVS983047:WVS983252">
      <formula1>OR(K7="ثلاث أرباع",K7="ثلاث ارباع",K7="ربع",K7="واحد",K7="نصف",K7="غ",K7&lt;$K$6+0.1)</formula1>
    </dataValidation>
    <dataValidation type="custom" allowBlank="1" showInputMessage="1" showErrorMessage="1" errorTitle="والله أصحى وفوق" error="والله أصحى وفوق وشوف بتكتب ايه" sqref="J7:J212 JF7:JF212 TB7:TB212 ACX7:ACX212 AMT7:AMT212 AWP7:AWP212 BGL7:BGL212 BQH7:BQH212 CAD7:CAD212 CJZ7:CJZ212 CTV7:CTV212 DDR7:DDR212 DNN7:DNN212 DXJ7:DXJ212 EHF7:EHF212 ERB7:ERB212 FAX7:FAX212 FKT7:FKT212 FUP7:FUP212 GEL7:GEL212 GOH7:GOH212 GYD7:GYD212 HHZ7:HHZ212 HRV7:HRV212 IBR7:IBR212 ILN7:ILN212 IVJ7:IVJ212 JFF7:JFF212 JPB7:JPB212 JYX7:JYX212 KIT7:KIT212 KSP7:KSP212 LCL7:LCL212 LMH7:LMH212 LWD7:LWD212 MFZ7:MFZ212 MPV7:MPV212 MZR7:MZR212 NJN7:NJN212 NTJ7:NTJ212 ODF7:ODF212 ONB7:ONB212 OWX7:OWX212 PGT7:PGT212 PQP7:PQP212 QAL7:QAL212 QKH7:QKH212 QUD7:QUD212 RDZ7:RDZ212 RNV7:RNV212 RXR7:RXR212 SHN7:SHN212 SRJ7:SRJ212 TBF7:TBF212 TLB7:TLB212 TUX7:TUX212 UET7:UET212 UOP7:UOP212 UYL7:UYL212 VIH7:VIH212 VSD7:VSD212 WBZ7:WBZ212 WLV7:WLV212 WVR7:WVR212 J65543:J65748 JF65543:JF65748 TB65543:TB65748 ACX65543:ACX65748 AMT65543:AMT65748 AWP65543:AWP65748 BGL65543:BGL65748 BQH65543:BQH65748 CAD65543:CAD65748 CJZ65543:CJZ65748 CTV65543:CTV65748 DDR65543:DDR65748 DNN65543:DNN65748 DXJ65543:DXJ65748 EHF65543:EHF65748 ERB65543:ERB65748 FAX65543:FAX65748 FKT65543:FKT65748 FUP65543:FUP65748 GEL65543:GEL65748 GOH65543:GOH65748 GYD65543:GYD65748 HHZ65543:HHZ65748 HRV65543:HRV65748 IBR65543:IBR65748 ILN65543:ILN65748 IVJ65543:IVJ65748 JFF65543:JFF65748 JPB65543:JPB65748 JYX65543:JYX65748 KIT65543:KIT65748 KSP65543:KSP65748 LCL65543:LCL65748 LMH65543:LMH65748 LWD65543:LWD65748 MFZ65543:MFZ65748 MPV65543:MPV65748 MZR65543:MZR65748 NJN65543:NJN65748 NTJ65543:NTJ65748 ODF65543:ODF65748 ONB65543:ONB65748 OWX65543:OWX65748 PGT65543:PGT65748 PQP65543:PQP65748 QAL65543:QAL65748 QKH65543:QKH65748 QUD65543:QUD65748 RDZ65543:RDZ65748 RNV65543:RNV65748 RXR65543:RXR65748 SHN65543:SHN65748 SRJ65543:SRJ65748 TBF65543:TBF65748 TLB65543:TLB65748 TUX65543:TUX65748 UET65543:UET65748 UOP65543:UOP65748 UYL65543:UYL65748 VIH65543:VIH65748 VSD65543:VSD65748 WBZ65543:WBZ65748 WLV65543:WLV65748 WVR65543:WVR65748 J131079:J131284 JF131079:JF131284 TB131079:TB131284 ACX131079:ACX131284 AMT131079:AMT131284 AWP131079:AWP131284 BGL131079:BGL131284 BQH131079:BQH131284 CAD131079:CAD131284 CJZ131079:CJZ131284 CTV131079:CTV131284 DDR131079:DDR131284 DNN131079:DNN131284 DXJ131079:DXJ131284 EHF131079:EHF131284 ERB131079:ERB131284 FAX131079:FAX131284 FKT131079:FKT131284 FUP131079:FUP131284 GEL131079:GEL131284 GOH131079:GOH131284 GYD131079:GYD131284 HHZ131079:HHZ131284 HRV131079:HRV131284 IBR131079:IBR131284 ILN131079:ILN131284 IVJ131079:IVJ131284 JFF131079:JFF131284 JPB131079:JPB131284 JYX131079:JYX131284 KIT131079:KIT131284 KSP131079:KSP131284 LCL131079:LCL131284 LMH131079:LMH131284 LWD131079:LWD131284 MFZ131079:MFZ131284 MPV131079:MPV131284 MZR131079:MZR131284 NJN131079:NJN131284 NTJ131079:NTJ131284 ODF131079:ODF131284 ONB131079:ONB131284 OWX131079:OWX131284 PGT131079:PGT131284 PQP131079:PQP131284 QAL131079:QAL131284 QKH131079:QKH131284 QUD131079:QUD131284 RDZ131079:RDZ131284 RNV131079:RNV131284 RXR131079:RXR131284 SHN131079:SHN131284 SRJ131079:SRJ131284 TBF131079:TBF131284 TLB131079:TLB131284 TUX131079:TUX131284 UET131079:UET131284 UOP131079:UOP131284 UYL131079:UYL131284 VIH131079:VIH131284 VSD131079:VSD131284 WBZ131079:WBZ131284 WLV131079:WLV131284 WVR131079:WVR131284 J196615:J196820 JF196615:JF196820 TB196615:TB196820 ACX196615:ACX196820 AMT196615:AMT196820 AWP196615:AWP196820 BGL196615:BGL196820 BQH196615:BQH196820 CAD196615:CAD196820 CJZ196615:CJZ196820 CTV196615:CTV196820 DDR196615:DDR196820 DNN196615:DNN196820 DXJ196615:DXJ196820 EHF196615:EHF196820 ERB196615:ERB196820 FAX196615:FAX196820 FKT196615:FKT196820 FUP196615:FUP196820 GEL196615:GEL196820 GOH196615:GOH196820 GYD196615:GYD196820 HHZ196615:HHZ196820 HRV196615:HRV196820 IBR196615:IBR196820 ILN196615:ILN196820 IVJ196615:IVJ196820 JFF196615:JFF196820 JPB196615:JPB196820 JYX196615:JYX196820 KIT196615:KIT196820 KSP196615:KSP196820 LCL196615:LCL196820 LMH196615:LMH196820 LWD196615:LWD196820 MFZ196615:MFZ196820 MPV196615:MPV196820 MZR196615:MZR196820 NJN196615:NJN196820 NTJ196615:NTJ196820 ODF196615:ODF196820 ONB196615:ONB196820 OWX196615:OWX196820 PGT196615:PGT196820 PQP196615:PQP196820 QAL196615:QAL196820 QKH196615:QKH196820 QUD196615:QUD196820 RDZ196615:RDZ196820 RNV196615:RNV196820 RXR196615:RXR196820 SHN196615:SHN196820 SRJ196615:SRJ196820 TBF196615:TBF196820 TLB196615:TLB196820 TUX196615:TUX196820 UET196615:UET196820 UOP196615:UOP196820 UYL196615:UYL196820 VIH196615:VIH196820 VSD196615:VSD196820 WBZ196615:WBZ196820 WLV196615:WLV196820 WVR196615:WVR196820 J262151:J262356 JF262151:JF262356 TB262151:TB262356 ACX262151:ACX262356 AMT262151:AMT262356 AWP262151:AWP262356 BGL262151:BGL262356 BQH262151:BQH262356 CAD262151:CAD262356 CJZ262151:CJZ262356 CTV262151:CTV262356 DDR262151:DDR262356 DNN262151:DNN262356 DXJ262151:DXJ262356 EHF262151:EHF262356 ERB262151:ERB262356 FAX262151:FAX262356 FKT262151:FKT262356 FUP262151:FUP262356 GEL262151:GEL262356 GOH262151:GOH262356 GYD262151:GYD262356 HHZ262151:HHZ262356 HRV262151:HRV262356 IBR262151:IBR262356 ILN262151:ILN262356 IVJ262151:IVJ262356 JFF262151:JFF262356 JPB262151:JPB262356 JYX262151:JYX262356 KIT262151:KIT262356 KSP262151:KSP262356 LCL262151:LCL262356 LMH262151:LMH262356 LWD262151:LWD262356 MFZ262151:MFZ262356 MPV262151:MPV262356 MZR262151:MZR262356 NJN262151:NJN262356 NTJ262151:NTJ262356 ODF262151:ODF262356 ONB262151:ONB262356 OWX262151:OWX262356 PGT262151:PGT262356 PQP262151:PQP262356 QAL262151:QAL262356 QKH262151:QKH262356 QUD262151:QUD262356 RDZ262151:RDZ262356 RNV262151:RNV262356 RXR262151:RXR262356 SHN262151:SHN262356 SRJ262151:SRJ262356 TBF262151:TBF262356 TLB262151:TLB262356 TUX262151:TUX262356 UET262151:UET262356 UOP262151:UOP262356 UYL262151:UYL262356 VIH262151:VIH262356 VSD262151:VSD262356 WBZ262151:WBZ262356 WLV262151:WLV262356 WVR262151:WVR262356 J327687:J327892 JF327687:JF327892 TB327687:TB327892 ACX327687:ACX327892 AMT327687:AMT327892 AWP327687:AWP327892 BGL327687:BGL327892 BQH327687:BQH327892 CAD327687:CAD327892 CJZ327687:CJZ327892 CTV327687:CTV327892 DDR327687:DDR327892 DNN327687:DNN327892 DXJ327687:DXJ327892 EHF327687:EHF327892 ERB327687:ERB327892 FAX327687:FAX327892 FKT327687:FKT327892 FUP327687:FUP327892 GEL327687:GEL327892 GOH327687:GOH327892 GYD327687:GYD327892 HHZ327687:HHZ327892 HRV327687:HRV327892 IBR327687:IBR327892 ILN327687:ILN327892 IVJ327687:IVJ327892 JFF327687:JFF327892 JPB327687:JPB327892 JYX327687:JYX327892 KIT327687:KIT327892 KSP327687:KSP327892 LCL327687:LCL327892 LMH327687:LMH327892 LWD327687:LWD327892 MFZ327687:MFZ327892 MPV327687:MPV327892 MZR327687:MZR327892 NJN327687:NJN327892 NTJ327687:NTJ327892 ODF327687:ODF327892 ONB327687:ONB327892 OWX327687:OWX327892 PGT327687:PGT327892 PQP327687:PQP327892 QAL327687:QAL327892 QKH327687:QKH327892 QUD327687:QUD327892 RDZ327687:RDZ327892 RNV327687:RNV327892 RXR327687:RXR327892 SHN327687:SHN327892 SRJ327687:SRJ327892 TBF327687:TBF327892 TLB327687:TLB327892 TUX327687:TUX327892 UET327687:UET327892 UOP327687:UOP327892 UYL327687:UYL327892 VIH327687:VIH327892 VSD327687:VSD327892 WBZ327687:WBZ327892 WLV327687:WLV327892 WVR327687:WVR327892 J393223:J393428 JF393223:JF393428 TB393223:TB393428 ACX393223:ACX393428 AMT393223:AMT393428 AWP393223:AWP393428 BGL393223:BGL393428 BQH393223:BQH393428 CAD393223:CAD393428 CJZ393223:CJZ393428 CTV393223:CTV393428 DDR393223:DDR393428 DNN393223:DNN393428 DXJ393223:DXJ393428 EHF393223:EHF393428 ERB393223:ERB393428 FAX393223:FAX393428 FKT393223:FKT393428 FUP393223:FUP393428 GEL393223:GEL393428 GOH393223:GOH393428 GYD393223:GYD393428 HHZ393223:HHZ393428 HRV393223:HRV393428 IBR393223:IBR393428 ILN393223:ILN393428 IVJ393223:IVJ393428 JFF393223:JFF393428 JPB393223:JPB393428 JYX393223:JYX393428 KIT393223:KIT393428 KSP393223:KSP393428 LCL393223:LCL393428 LMH393223:LMH393428 LWD393223:LWD393428 MFZ393223:MFZ393428 MPV393223:MPV393428 MZR393223:MZR393428 NJN393223:NJN393428 NTJ393223:NTJ393428 ODF393223:ODF393428 ONB393223:ONB393428 OWX393223:OWX393428 PGT393223:PGT393428 PQP393223:PQP393428 QAL393223:QAL393428 QKH393223:QKH393428 QUD393223:QUD393428 RDZ393223:RDZ393428 RNV393223:RNV393428 RXR393223:RXR393428 SHN393223:SHN393428 SRJ393223:SRJ393428 TBF393223:TBF393428 TLB393223:TLB393428 TUX393223:TUX393428 UET393223:UET393428 UOP393223:UOP393428 UYL393223:UYL393428 VIH393223:VIH393428 VSD393223:VSD393428 WBZ393223:WBZ393428 WLV393223:WLV393428 WVR393223:WVR393428 J458759:J458964 JF458759:JF458964 TB458759:TB458964 ACX458759:ACX458964 AMT458759:AMT458964 AWP458759:AWP458964 BGL458759:BGL458964 BQH458759:BQH458964 CAD458759:CAD458964 CJZ458759:CJZ458964 CTV458759:CTV458964 DDR458759:DDR458964 DNN458759:DNN458964 DXJ458759:DXJ458964 EHF458759:EHF458964 ERB458759:ERB458964 FAX458759:FAX458964 FKT458759:FKT458964 FUP458759:FUP458964 GEL458759:GEL458964 GOH458759:GOH458964 GYD458759:GYD458964 HHZ458759:HHZ458964 HRV458759:HRV458964 IBR458759:IBR458964 ILN458759:ILN458964 IVJ458759:IVJ458964 JFF458759:JFF458964 JPB458759:JPB458964 JYX458759:JYX458964 KIT458759:KIT458964 KSP458759:KSP458964 LCL458759:LCL458964 LMH458759:LMH458964 LWD458759:LWD458964 MFZ458759:MFZ458964 MPV458759:MPV458964 MZR458759:MZR458964 NJN458759:NJN458964 NTJ458759:NTJ458964 ODF458759:ODF458964 ONB458759:ONB458964 OWX458759:OWX458964 PGT458759:PGT458964 PQP458759:PQP458964 QAL458759:QAL458964 QKH458759:QKH458964 QUD458759:QUD458964 RDZ458759:RDZ458964 RNV458759:RNV458964 RXR458759:RXR458964 SHN458759:SHN458964 SRJ458759:SRJ458964 TBF458759:TBF458964 TLB458759:TLB458964 TUX458759:TUX458964 UET458759:UET458964 UOP458759:UOP458964 UYL458759:UYL458964 VIH458759:VIH458964 VSD458759:VSD458964 WBZ458759:WBZ458964 WLV458759:WLV458964 WVR458759:WVR458964 J524295:J524500 JF524295:JF524500 TB524295:TB524500 ACX524295:ACX524500 AMT524295:AMT524500 AWP524295:AWP524500 BGL524295:BGL524500 BQH524295:BQH524500 CAD524295:CAD524500 CJZ524295:CJZ524500 CTV524295:CTV524500 DDR524295:DDR524500 DNN524295:DNN524500 DXJ524295:DXJ524500 EHF524295:EHF524500 ERB524295:ERB524500 FAX524295:FAX524500 FKT524295:FKT524500 FUP524295:FUP524500 GEL524295:GEL524500 GOH524295:GOH524500 GYD524295:GYD524500 HHZ524295:HHZ524500 HRV524295:HRV524500 IBR524295:IBR524500 ILN524295:ILN524500 IVJ524295:IVJ524500 JFF524295:JFF524500 JPB524295:JPB524500 JYX524295:JYX524500 KIT524295:KIT524500 KSP524295:KSP524500 LCL524295:LCL524500 LMH524295:LMH524500 LWD524295:LWD524500 MFZ524295:MFZ524500 MPV524295:MPV524500 MZR524295:MZR524500 NJN524295:NJN524500 NTJ524295:NTJ524500 ODF524295:ODF524500 ONB524295:ONB524500 OWX524295:OWX524500 PGT524295:PGT524500 PQP524295:PQP524500 QAL524295:QAL524500 QKH524295:QKH524500 QUD524295:QUD524500 RDZ524295:RDZ524500 RNV524295:RNV524500 RXR524295:RXR524500 SHN524295:SHN524500 SRJ524295:SRJ524500 TBF524295:TBF524500 TLB524295:TLB524500 TUX524295:TUX524500 UET524295:UET524500 UOP524295:UOP524500 UYL524295:UYL524500 VIH524295:VIH524500 VSD524295:VSD524500 WBZ524295:WBZ524500 WLV524295:WLV524500 WVR524295:WVR524500 J589831:J590036 JF589831:JF590036 TB589831:TB590036 ACX589831:ACX590036 AMT589831:AMT590036 AWP589831:AWP590036 BGL589831:BGL590036 BQH589831:BQH590036 CAD589831:CAD590036 CJZ589831:CJZ590036 CTV589831:CTV590036 DDR589831:DDR590036 DNN589831:DNN590036 DXJ589831:DXJ590036 EHF589831:EHF590036 ERB589831:ERB590036 FAX589831:FAX590036 FKT589831:FKT590036 FUP589831:FUP590036 GEL589831:GEL590036 GOH589831:GOH590036 GYD589831:GYD590036 HHZ589831:HHZ590036 HRV589831:HRV590036 IBR589831:IBR590036 ILN589831:ILN590036 IVJ589831:IVJ590036 JFF589831:JFF590036 JPB589831:JPB590036 JYX589831:JYX590036 KIT589831:KIT590036 KSP589831:KSP590036 LCL589831:LCL590036 LMH589831:LMH590036 LWD589831:LWD590036 MFZ589831:MFZ590036 MPV589831:MPV590036 MZR589831:MZR590036 NJN589831:NJN590036 NTJ589831:NTJ590036 ODF589831:ODF590036 ONB589831:ONB590036 OWX589831:OWX590036 PGT589831:PGT590036 PQP589831:PQP590036 QAL589831:QAL590036 QKH589831:QKH590036 QUD589831:QUD590036 RDZ589831:RDZ590036 RNV589831:RNV590036 RXR589831:RXR590036 SHN589831:SHN590036 SRJ589831:SRJ590036 TBF589831:TBF590036 TLB589831:TLB590036 TUX589831:TUX590036 UET589831:UET590036 UOP589831:UOP590036 UYL589831:UYL590036 VIH589831:VIH590036 VSD589831:VSD590036 WBZ589831:WBZ590036 WLV589831:WLV590036 WVR589831:WVR590036 J655367:J655572 JF655367:JF655572 TB655367:TB655572 ACX655367:ACX655572 AMT655367:AMT655572 AWP655367:AWP655572 BGL655367:BGL655572 BQH655367:BQH655572 CAD655367:CAD655572 CJZ655367:CJZ655572 CTV655367:CTV655572 DDR655367:DDR655572 DNN655367:DNN655572 DXJ655367:DXJ655572 EHF655367:EHF655572 ERB655367:ERB655572 FAX655367:FAX655572 FKT655367:FKT655572 FUP655367:FUP655572 GEL655367:GEL655572 GOH655367:GOH655572 GYD655367:GYD655572 HHZ655367:HHZ655572 HRV655367:HRV655572 IBR655367:IBR655572 ILN655367:ILN655572 IVJ655367:IVJ655572 JFF655367:JFF655572 JPB655367:JPB655572 JYX655367:JYX655572 KIT655367:KIT655572 KSP655367:KSP655572 LCL655367:LCL655572 LMH655367:LMH655572 LWD655367:LWD655572 MFZ655367:MFZ655572 MPV655367:MPV655572 MZR655367:MZR655572 NJN655367:NJN655572 NTJ655367:NTJ655572 ODF655367:ODF655572 ONB655367:ONB655572 OWX655367:OWX655572 PGT655367:PGT655572 PQP655367:PQP655572 QAL655367:QAL655572 QKH655367:QKH655572 QUD655367:QUD655572 RDZ655367:RDZ655572 RNV655367:RNV655572 RXR655367:RXR655572 SHN655367:SHN655572 SRJ655367:SRJ655572 TBF655367:TBF655572 TLB655367:TLB655572 TUX655367:TUX655572 UET655367:UET655572 UOP655367:UOP655572 UYL655367:UYL655572 VIH655367:VIH655572 VSD655367:VSD655572 WBZ655367:WBZ655572 WLV655367:WLV655572 WVR655367:WVR655572 J720903:J721108 JF720903:JF721108 TB720903:TB721108 ACX720903:ACX721108 AMT720903:AMT721108 AWP720903:AWP721108 BGL720903:BGL721108 BQH720903:BQH721108 CAD720903:CAD721108 CJZ720903:CJZ721108 CTV720903:CTV721108 DDR720903:DDR721108 DNN720903:DNN721108 DXJ720903:DXJ721108 EHF720903:EHF721108 ERB720903:ERB721108 FAX720903:FAX721108 FKT720903:FKT721108 FUP720903:FUP721108 GEL720903:GEL721108 GOH720903:GOH721108 GYD720903:GYD721108 HHZ720903:HHZ721108 HRV720903:HRV721108 IBR720903:IBR721108 ILN720903:ILN721108 IVJ720903:IVJ721108 JFF720903:JFF721108 JPB720903:JPB721108 JYX720903:JYX721108 KIT720903:KIT721108 KSP720903:KSP721108 LCL720903:LCL721108 LMH720903:LMH721108 LWD720903:LWD721108 MFZ720903:MFZ721108 MPV720903:MPV721108 MZR720903:MZR721108 NJN720903:NJN721108 NTJ720903:NTJ721108 ODF720903:ODF721108 ONB720903:ONB721108 OWX720903:OWX721108 PGT720903:PGT721108 PQP720903:PQP721108 QAL720903:QAL721108 QKH720903:QKH721108 QUD720903:QUD721108 RDZ720903:RDZ721108 RNV720903:RNV721108 RXR720903:RXR721108 SHN720903:SHN721108 SRJ720903:SRJ721108 TBF720903:TBF721108 TLB720903:TLB721108 TUX720903:TUX721108 UET720903:UET721108 UOP720903:UOP721108 UYL720903:UYL721108 VIH720903:VIH721108 VSD720903:VSD721108 WBZ720903:WBZ721108 WLV720903:WLV721108 WVR720903:WVR721108 J786439:J786644 JF786439:JF786644 TB786439:TB786644 ACX786439:ACX786644 AMT786439:AMT786644 AWP786439:AWP786644 BGL786439:BGL786644 BQH786439:BQH786644 CAD786439:CAD786644 CJZ786439:CJZ786644 CTV786439:CTV786644 DDR786439:DDR786644 DNN786439:DNN786644 DXJ786439:DXJ786644 EHF786439:EHF786644 ERB786439:ERB786644 FAX786439:FAX786644 FKT786439:FKT786644 FUP786439:FUP786644 GEL786439:GEL786644 GOH786439:GOH786644 GYD786439:GYD786644 HHZ786439:HHZ786644 HRV786439:HRV786644 IBR786439:IBR786644 ILN786439:ILN786644 IVJ786439:IVJ786644 JFF786439:JFF786644 JPB786439:JPB786644 JYX786439:JYX786644 KIT786439:KIT786644 KSP786439:KSP786644 LCL786439:LCL786644 LMH786439:LMH786644 LWD786439:LWD786644 MFZ786439:MFZ786644 MPV786439:MPV786644 MZR786439:MZR786644 NJN786439:NJN786644 NTJ786439:NTJ786644 ODF786439:ODF786644 ONB786439:ONB786644 OWX786439:OWX786644 PGT786439:PGT786644 PQP786439:PQP786644 QAL786439:QAL786644 QKH786439:QKH786644 QUD786439:QUD786644 RDZ786439:RDZ786644 RNV786439:RNV786644 RXR786439:RXR786644 SHN786439:SHN786644 SRJ786439:SRJ786644 TBF786439:TBF786644 TLB786439:TLB786644 TUX786439:TUX786644 UET786439:UET786644 UOP786439:UOP786644 UYL786439:UYL786644 VIH786439:VIH786644 VSD786439:VSD786644 WBZ786439:WBZ786644 WLV786439:WLV786644 WVR786439:WVR786644 J851975:J852180 JF851975:JF852180 TB851975:TB852180 ACX851975:ACX852180 AMT851975:AMT852180 AWP851975:AWP852180 BGL851975:BGL852180 BQH851975:BQH852180 CAD851975:CAD852180 CJZ851975:CJZ852180 CTV851975:CTV852180 DDR851975:DDR852180 DNN851975:DNN852180 DXJ851975:DXJ852180 EHF851975:EHF852180 ERB851975:ERB852180 FAX851975:FAX852180 FKT851975:FKT852180 FUP851975:FUP852180 GEL851975:GEL852180 GOH851975:GOH852180 GYD851975:GYD852180 HHZ851975:HHZ852180 HRV851975:HRV852180 IBR851975:IBR852180 ILN851975:ILN852180 IVJ851975:IVJ852180 JFF851975:JFF852180 JPB851975:JPB852180 JYX851975:JYX852180 KIT851975:KIT852180 KSP851975:KSP852180 LCL851975:LCL852180 LMH851975:LMH852180 LWD851975:LWD852180 MFZ851975:MFZ852180 MPV851975:MPV852180 MZR851975:MZR852180 NJN851975:NJN852180 NTJ851975:NTJ852180 ODF851975:ODF852180 ONB851975:ONB852180 OWX851975:OWX852180 PGT851975:PGT852180 PQP851975:PQP852180 QAL851975:QAL852180 QKH851975:QKH852180 QUD851975:QUD852180 RDZ851975:RDZ852180 RNV851975:RNV852180 RXR851975:RXR852180 SHN851975:SHN852180 SRJ851975:SRJ852180 TBF851975:TBF852180 TLB851975:TLB852180 TUX851975:TUX852180 UET851975:UET852180 UOP851975:UOP852180 UYL851975:UYL852180 VIH851975:VIH852180 VSD851975:VSD852180 WBZ851975:WBZ852180 WLV851975:WLV852180 WVR851975:WVR852180 J917511:J917716 JF917511:JF917716 TB917511:TB917716 ACX917511:ACX917716 AMT917511:AMT917716 AWP917511:AWP917716 BGL917511:BGL917716 BQH917511:BQH917716 CAD917511:CAD917716 CJZ917511:CJZ917716 CTV917511:CTV917716 DDR917511:DDR917716 DNN917511:DNN917716 DXJ917511:DXJ917716 EHF917511:EHF917716 ERB917511:ERB917716 FAX917511:FAX917716 FKT917511:FKT917716 FUP917511:FUP917716 GEL917511:GEL917716 GOH917511:GOH917716 GYD917511:GYD917716 HHZ917511:HHZ917716 HRV917511:HRV917716 IBR917511:IBR917716 ILN917511:ILN917716 IVJ917511:IVJ917716 JFF917511:JFF917716 JPB917511:JPB917716 JYX917511:JYX917716 KIT917511:KIT917716 KSP917511:KSP917716 LCL917511:LCL917716 LMH917511:LMH917716 LWD917511:LWD917716 MFZ917511:MFZ917716 MPV917511:MPV917716 MZR917511:MZR917716 NJN917511:NJN917716 NTJ917511:NTJ917716 ODF917511:ODF917716 ONB917511:ONB917716 OWX917511:OWX917716 PGT917511:PGT917716 PQP917511:PQP917716 QAL917511:QAL917716 QKH917511:QKH917716 QUD917511:QUD917716 RDZ917511:RDZ917716 RNV917511:RNV917716 RXR917511:RXR917716 SHN917511:SHN917716 SRJ917511:SRJ917716 TBF917511:TBF917716 TLB917511:TLB917716 TUX917511:TUX917716 UET917511:UET917716 UOP917511:UOP917716 UYL917511:UYL917716 VIH917511:VIH917716 VSD917511:VSD917716 WBZ917511:WBZ917716 WLV917511:WLV917716 WVR917511:WVR917716 J983047:J983252 JF983047:JF983252 TB983047:TB983252 ACX983047:ACX983252 AMT983047:AMT983252 AWP983047:AWP983252 BGL983047:BGL983252 BQH983047:BQH983252 CAD983047:CAD983252 CJZ983047:CJZ983252 CTV983047:CTV983252 DDR983047:DDR983252 DNN983047:DNN983252 DXJ983047:DXJ983252 EHF983047:EHF983252 ERB983047:ERB983252 FAX983047:FAX983252 FKT983047:FKT983252 FUP983047:FUP983252 GEL983047:GEL983252 GOH983047:GOH983252 GYD983047:GYD983252 HHZ983047:HHZ983252 HRV983047:HRV983252 IBR983047:IBR983252 ILN983047:ILN983252 IVJ983047:IVJ983252 JFF983047:JFF983252 JPB983047:JPB983252 JYX983047:JYX983252 KIT983047:KIT983252 KSP983047:KSP983252 LCL983047:LCL983252 LMH983047:LMH983252 LWD983047:LWD983252 MFZ983047:MFZ983252 MPV983047:MPV983252 MZR983047:MZR983252 NJN983047:NJN983252 NTJ983047:NTJ983252 ODF983047:ODF983252 ONB983047:ONB983252 OWX983047:OWX983252 PGT983047:PGT983252 PQP983047:PQP983252 QAL983047:QAL983252 QKH983047:QKH983252 QUD983047:QUD983252 RDZ983047:RDZ983252 RNV983047:RNV983252 RXR983047:RXR983252 SHN983047:SHN983252 SRJ983047:SRJ983252 TBF983047:TBF983252 TLB983047:TLB983252 TUX983047:TUX983252 UET983047:UET983252 UOP983047:UOP983252 UYL983047:UYL983252 VIH983047:VIH983252 VSD983047:VSD983252 WBZ983047:WBZ983252 WLV983047:WLV983252 WVR983047:WVR983252">
      <formula1>OR(J7="ثلاث أرباع",J7="ثلاث ارباع",J7="ربع",J7="واحد",J7="نصف",J7="غ",J7&lt;$J$6+0.1)</formula1>
    </dataValidation>
    <dataValidation type="custom" allowBlank="1" showInputMessage="1" showErrorMessage="1" errorTitle="والله أصحى وفوق" error="والله أصحى وفوق وشوف بتكتب ايه" sqref="I7:I212 JE7:JE212 TA7:TA212 ACW7:ACW212 AMS7:AMS212 AWO7:AWO212 BGK7:BGK212 BQG7:BQG212 CAC7:CAC212 CJY7:CJY212 CTU7:CTU212 DDQ7:DDQ212 DNM7:DNM212 DXI7:DXI212 EHE7:EHE212 ERA7:ERA212 FAW7:FAW212 FKS7:FKS212 FUO7:FUO212 GEK7:GEK212 GOG7:GOG212 GYC7:GYC212 HHY7:HHY212 HRU7:HRU212 IBQ7:IBQ212 ILM7:ILM212 IVI7:IVI212 JFE7:JFE212 JPA7:JPA212 JYW7:JYW212 KIS7:KIS212 KSO7:KSO212 LCK7:LCK212 LMG7:LMG212 LWC7:LWC212 MFY7:MFY212 MPU7:MPU212 MZQ7:MZQ212 NJM7:NJM212 NTI7:NTI212 ODE7:ODE212 ONA7:ONA212 OWW7:OWW212 PGS7:PGS212 PQO7:PQO212 QAK7:QAK212 QKG7:QKG212 QUC7:QUC212 RDY7:RDY212 RNU7:RNU212 RXQ7:RXQ212 SHM7:SHM212 SRI7:SRI212 TBE7:TBE212 TLA7:TLA212 TUW7:TUW212 UES7:UES212 UOO7:UOO212 UYK7:UYK212 VIG7:VIG212 VSC7:VSC212 WBY7:WBY212 WLU7:WLU212 WVQ7:WVQ212 I65543:I65748 JE65543:JE65748 TA65543:TA65748 ACW65543:ACW65748 AMS65543:AMS65748 AWO65543:AWO65748 BGK65543:BGK65748 BQG65543:BQG65748 CAC65543:CAC65748 CJY65543:CJY65748 CTU65543:CTU65748 DDQ65543:DDQ65748 DNM65543:DNM65748 DXI65543:DXI65748 EHE65543:EHE65748 ERA65543:ERA65748 FAW65543:FAW65748 FKS65543:FKS65748 FUO65543:FUO65748 GEK65543:GEK65748 GOG65543:GOG65748 GYC65543:GYC65748 HHY65543:HHY65748 HRU65543:HRU65748 IBQ65543:IBQ65748 ILM65543:ILM65748 IVI65543:IVI65748 JFE65543:JFE65748 JPA65543:JPA65748 JYW65543:JYW65748 KIS65543:KIS65748 KSO65543:KSO65748 LCK65543:LCK65748 LMG65543:LMG65748 LWC65543:LWC65748 MFY65543:MFY65748 MPU65543:MPU65748 MZQ65543:MZQ65748 NJM65543:NJM65748 NTI65543:NTI65748 ODE65543:ODE65748 ONA65543:ONA65748 OWW65543:OWW65748 PGS65543:PGS65748 PQO65543:PQO65748 QAK65543:QAK65748 QKG65543:QKG65748 QUC65543:QUC65748 RDY65543:RDY65748 RNU65543:RNU65748 RXQ65543:RXQ65748 SHM65543:SHM65748 SRI65543:SRI65748 TBE65543:TBE65748 TLA65543:TLA65748 TUW65543:TUW65748 UES65543:UES65748 UOO65543:UOO65748 UYK65543:UYK65748 VIG65543:VIG65748 VSC65543:VSC65748 WBY65543:WBY65748 WLU65543:WLU65748 WVQ65543:WVQ65748 I131079:I131284 JE131079:JE131284 TA131079:TA131284 ACW131079:ACW131284 AMS131079:AMS131284 AWO131079:AWO131284 BGK131079:BGK131284 BQG131079:BQG131284 CAC131079:CAC131284 CJY131079:CJY131284 CTU131079:CTU131284 DDQ131079:DDQ131284 DNM131079:DNM131284 DXI131079:DXI131284 EHE131079:EHE131284 ERA131079:ERA131284 FAW131079:FAW131284 FKS131079:FKS131284 FUO131079:FUO131284 GEK131079:GEK131284 GOG131079:GOG131284 GYC131079:GYC131284 HHY131079:HHY131284 HRU131079:HRU131284 IBQ131079:IBQ131284 ILM131079:ILM131284 IVI131079:IVI131284 JFE131079:JFE131284 JPA131079:JPA131284 JYW131079:JYW131284 KIS131079:KIS131284 KSO131079:KSO131284 LCK131079:LCK131284 LMG131079:LMG131284 LWC131079:LWC131284 MFY131079:MFY131284 MPU131079:MPU131284 MZQ131079:MZQ131284 NJM131079:NJM131284 NTI131079:NTI131284 ODE131079:ODE131284 ONA131079:ONA131284 OWW131079:OWW131284 PGS131079:PGS131284 PQO131079:PQO131284 QAK131079:QAK131284 QKG131079:QKG131284 QUC131079:QUC131284 RDY131079:RDY131284 RNU131079:RNU131284 RXQ131079:RXQ131284 SHM131079:SHM131284 SRI131079:SRI131284 TBE131079:TBE131284 TLA131079:TLA131284 TUW131079:TUW131284 UES131079:UES131284 UOO131079:UOO131284 UYK131079:UYK131284 VIG131079:VIG131284 VSC131079:VSC131284 WBY131079:WBY131284 WLU131079:WLU131284 WVQ131079:WVQ131284 I196615:I196820 JE196615:JE196820 TA196615:TA196820 ACW196615:ACW196820 AMS196615:AMS196820 AWO196615:AWO196820 BGK196615:BGK196820 BQG196615:BQG196820 CAC196615:CAC196820 CJY196615:CJY196820 CTU196615:CTU196820 DDQ196615:DDQ196820 DNM196615:DNM196820 DXI196615:DXI196820 EHE196615:EHE196820 ERA196615:ERA196820 FAW196615:FAW196820 FKS196615:FKS196820 FUO196615:FUO196820 GEK196615:GEK196820 GOG196615:GOG196820 GYC196615:GYC196820 HHY196615:HHY196820 HRU196615:HRU196820 IBQ196615:IBQ196820 ILM196615:ILM196820 IVI196615:IVI196820 JFE196615:JFE196820 JPA196615:JPA196820 JYW196615:JYW196820 KIS196615:KIS196820 KSO196615:KSO196820 LCK196615:LCK196820 LMG196615:LMG196820 LWC196615:LWC196820 MFY196615:MFY196820 MPU196615:MPU196820 MZQ196615:MZQ196820 NJM196615:NJM196820 NTI196615:NTI196820 ODE196615:ODE196820 ONA196615:ONA196820 OWW196615:OWW196820 PGS196615:PGS196820 PQO196615:PQO196820 QAK196615:QAK196820 QKG196615:QKG196820 QUC196615:QUC196820 RDY196615:RDY196820 RNU196615:RNU196820 RXQ196615:RXQ196820 SHM196615:SHM196820 SRI196615:SRI196820 TBE196615:TBE196820 TLA196615:TLA196820 TUW196615:TUW196820 UES196615:UES196820 UOO196615:UOO196820 UYK196615:UYK196820 VIG196615:VIG196820 VSC196615:VSC196820 WBY196615:WBY196820 WLU196615:WLU196820 WVQ196615:WVQ196820 I262151:I262356 JE262151:JE262356 TA262151:TA262356 ACW262151:ACW262356 AMS262151:AMS262356 AWO262151:AWO262356 BGK262151:BGK262356 BQG262151:BQG262356 CAC262151:CAC262356 CJY262151:CJY262356 CTU262151:CTU262356 DDQ262151:DDQ262356 DNM262151:DNM262356 DXI262151:DXI262356 EHE262151:EHE262356 ERA262151:ERA262356 FAW262151:FAW262356 FKS262151:FKS262356 FUO262151:FUO262356 GEK262151:GEK262356 GOG262151:GOG262356 GYC262151:GYC262356 HHY262151:HHY262356 HRU262151:HRU262356 IBQ262151:IBQ262356 ILM262151:ILM262356 IVI262151:IVI262356 JFE262151:JFE262356 JPA262151:JPA262356 JYW262151:JYW262356 KIS262151:KIS262356 KSO262151:KSO262356 LCK262151:LCK262356 LMG262151:LMG262356 LWC262151:LWC262356 MFY262151:MFY262356 MPU262151:MPU262356 MZQ262151:MZQ262356 NJM262151:NJM262356 NTI262151:NTI262356 ODE262151:ODE262356 ONA262151:ONA262356 OWW262151:OWW262356 PGS262151:PGS262356 PQO262151:PQO262356 QAK262151:QAK262356 QKG262151:QKG262356 QUC262151:QUC262356 RDY262151:RDY262356 RNU262151:RNU262356 RXQ262151:RXQ262356 SHM262151:SHM262356 SRI262151:SRI262356 TBE262151:TBE262356 TLA262151:TLA262356 TUW262151:TUW262356 UES262151:UES262356 UOO262151:UOO262356 UYK262151:UYK262356 VIG262151:VIG262356 VSC262151:VSC262356 WBY262151:WBY262356 WLU262151:WLU262356 WVQ262151:WVQ262356 I327687:I327892 JE327687:JE327892 TA327687:TA327892 ACW327687:ACW327892 AMS327687:AMS327892 AWO327687:AWO327892 BGK327687:BGK327892 BQG327687:BQG327892 CAC327687:CAC327892 CJY327687:CJY327892 CTU327687:CTU327892 DDQ327687:DDQ327892 DNM327687:DNM327892 DXI327687:DXI327892 EHE327687:EHE327892 ERA327687:ERA327892 FAW327687:FAW327892 FKS327687:FKS327892 FUO327687:FUO327892 GEK327687:GEK327892 GOG327687:GOG327892 GYC327687:GYC327892 HHY327687:HHY327892 HRU327687:HRU327892 IBQ327687:IBQ327892 ILM327687:ILM327892 IVI327687:IVI327892 JFE327687:JFE327892 JPA327687:JPA327892 JYW327687:JYW327892 KIS327687:KIS327892 KSO327687:KSO327892 LCK327687:LCK327892 LMG327687:LMG327892 LWC327687:LWC327892 MFY327687:MFY327892 MPU327687:MPU327892 MZQ327687:MZQ327892 NJM327687:NJM327892 NTI327687:NTI327892 ODE327687:ODE327892 ONA327687:ONA327892 OWW327687:OWW327892 PGS327687:PGS327892 PQO327687:PQO327892 QAK327687:QAK327892 QKG327687:QKG327892 QUC327687:QUC327892 RDY327687:RDY327892 RNU327687:RNU327892 RXQ327687:RXQ327892 SHM327687:SHM327892 SRI327687:SRI327892 TBE327687:TBE327892 TLA327687:TLA327892 TUW327687:TUW327892 UES327687:UES327892 UOO327687:UOO327892 UYK327687:UYK327892 VIG327687:VIG327892 VSC327687:VSC327892 WBY327687:WBY327892 WLU327687:WLU327892 WVQ327687:WVQ327892 I393223:I393428 JE393223:JE393428 TA393223:TA393428 ACW393223:ACW393428 AMS393223:AMS393428 AWO393223:AWO393428 BGK393223:BGK393428 BQG393223:BQG393428 CAC393223:CAC393428 CJY393223:CJY393428 CTU393223:CTU393428 DDQ393223:DDQ393428 DNM393223:DNM393428 DXI393223:DXI393428 EHE393223:EHE393428 ERA393223:ERA393428 FAW393223:FAW393428 FKS393223:FKS393428 FUO393223:FUO393428 GEK393223:GEK393428 GOG393223:GOG393428 GYC393223:GYC393428 HHY393223:HHY393428 HRU393223:HRU393428 IBQ393223:IBQ393428 ILM393223:ILM393428 IVI393223:IVI393428 JFE393223:JFE393428 JPA393223:JPA393428 JYW393223:JYW393428 KIS393223:KIS393428 KSO393223:KSO393428 LCK393223:LCK393428 LMG393223:LMG393428 LWC393223:LWC393428 MFY393223:MFY393428 MPU393223:MPU393428 MZQ393223:MZQ393428 NJM393223:NJM393428 NTI393223:NTI393428 ODE393223:ODE393428 ONA393223:ONA393428 OWW393223:OWW393428 PGS393223:PGS393428 PQO393223:PQO393428 QAK393223:QAK393428 QKG393223:QKG393428 QUC393223:QUC393428 RDY393223:RDY393428 RNU393223:RNU393428 RXQ393223:RXQ393428 SHM393223:SHM393428 SRI393223:SRI393428 TBE393223:TBE393428 TLA393223:TLA393428 TUW393223:TUW393428 UES393223:UES393428 UOO393223:UOO393428 UYK393223:UYK393428 VIG393223:VIG393428 VSC393223:VSC393428 WBY393223:WBY393428 WLU393223:WLU393428 WVQ393223:WVQ393428 I458759:I458964 JE458759:JE458964 TA458759:TA458964 ACW458759:ACW458964 AMS458759:AMS458964 AWO458759:AWO458964 BGK458759:BGK458964 BQG458759:BQG458964 CAC458759:CAC458964 CJY458759:CJY458964 CTU458759:CTU458964 DDQ458759:DDQ458964 DNM458759:DNM458964 DXI458759:DXI458964 EHE458759:EHE458964 ERA458759:ERA458964 FAW458759:FAW458964 FKS458759:FKS458964 FUO458759:FUO458964 GEK458759:GEK458964 GOG458759:GOG458964 GYC458759:GYC458964 HHY458759:HHY458964 HRU458759:HRU458964 IBQ458759:IBQ458964 ILM458759:ILM458964 IVI458759:IVI458964 JFE458759:JFE458964 JPA458759:JPA458964 JYW458759:JYW458964 KIS458759:KIS458964 KSO458759:KSO458964 LCK458759:LCK458964 LMG458759:LMG458964 LWC458759:LWC458964 MFY458759:MFY458964 MPU458759:MPU458964 MZQ458759:MZQ458964 NJM458759:NJM458964 NTI458759:NTI458964 ODE458759:ODE458964 ONA458759:ONA458964 OWW458759:OWW458964 PGS458759:PGS458964 PQO458759:PQO458964 QAK458759:QAK458964 QKG458759:QKG458964 QUC458759:QUC458964 RDY458759:RDY458964 RNU458759:RNU458964 RXQ458759:RXQ458964 SHM458759:SHM458964 SRI458759:SRI458964 TBE458759:TBE458964 TLA458759:TLA458964 TUW458759:TUW458964 UES458759:UES458964 UOO458759:UOO458964 UYK458759:UYK458964 VIG458759:VIG458964 VSC458759:VSC458964 WBY458759:WBY458964 WLU458759:WLU458964 WVQ458759:WVQ458964 I524295:I524500 JE524295:JE524500 TA524295:TA524500 ACW524295:ACW524500 AMS524295:AMS524500 AWO524295:AWO524500 BGK524295:BGK524500 BQG524295:BQG524500 CAC524295:CAC524500 CJY524295:CJY524500 CTU524295:CTU524500 DDQ524295:DDQ524500 DNM524295:DNM524500 DXI524295:DXI524500 EHE524295:EHE524500 ERA524295:ERA524500 FAW524295:FAW524500 FKS524295:FKS524500 FUO524295:FUO524500 GEK524295:GEK524500 GOG524295:GOG524500 GYC524295:GYC524500 HHY524295:HHY524500 HRU524295:HRU524500 IBQ524295:IBQ524500 ILM524295:ILM524500 IVI524295:IVI524500 JFE524295:JFE524500 JPA524295:JPA524500 JYW524295:JYW524500 KIS524295:KIS524500 KSO524295:KSO524500 LCK524295:LCK524500 LMG524295:LMG524500 LWC524295:LWC524500 MFY524295:MFY524500 MPU524295:MPU524500 MZQ524295:MZQ524500 NJM524295:NJM524500 NTI524295:NTI524500 ODE524295:ODE524500 ONA524295:ONA524500 OWW524295:OWW524500 PGS524295:PGS524500 PQO524295:PQO524500 QAK524295:QAK524500 QKG524295:QKG524500 QUC524295:QUC524500 RDY524295:RDY524500 RNU524295:RNU524500 RXQ524295:RXQ524500 SHM524295:SHM524500 SRI524295:SRI524500 TBE524295:TBE524500 TLA524295:TLA524500 TUW524295:TUW524500 UES524295:UES524500 UOO524295:UOO524500 UYK524295:UYK524500 VIG524295:VIG524500 VSC524295:VSC524500 WBY524295:WBY524500 WLU524295:WLU524500 WVQ524295:WVQ524500 I589831:I590036 JE589831:JE590036 TA589831:TA590036 ACW589831:ACW590036 AMS589831:AMS590036 AWO589831:AWO590036 BGK589831:BGK590036 BQG589831:BQG590036 CAC589831:CAC590036 CJY589831:CJY590036 CTU589831:CTU590036 DDQ589831:DDQ590036 DNM589831:DNM590036 DXI589831:DXI590036 EHE589831:EHE590036 ERA589831:ERA590036 FAW589831:FAW590036 FKS589831:FKS590036 FUO589831:FUO590036 GEK589831:GEK590036 GOG589831:GOG590036 GYC589831:GYC590036 HHY589831:HHY590036 HRU589831:HRU590036 IBQ589831:IBQ590036 ILM589831:ILM590036 IVI589831:IVI590036 JFE589831:JFE590036 JPA589831:JPA590036 JYW589831:JYW590036 KIS589831:KIS590036 KSO589831:KSO590036 LCK589831:LCK590036 LMG589831:LMG590036 LWC589831:LWC590036 MFY589831:MFY590036 MPU589831:MPU590036 MZQ589831:MZQ590036 NJM589831:NJM590036 NTI589831:NTI590036 ODE589831:ODE590036 ONA589831:ONA590036 OWW589831:OWW590036 PGS589831:PGS590036 PQO589831:PQO590036 QAK589831:QAK590036 QKG589831:QKG590036 QUC589831:QUC590036 RDY589831:RDY590036 RNU589831:RNU590036 RXQ589831:RXQ590036 SHM589831:SHM590036 SRI589831:SRI590036 TBE589831:TBE590036 TLA589831:TLA590036 TUW589831:TUW590036 UES589831:UES590036 UOO589831:UOO590036 UYK589831:UYK590036 VIG589831:VIG590036 VSC589831:VSC590036 WBY589831:WBY590036 WLU589831:WLU590036 WVQ589831:WVQ590036 I655367:I655572 JE655367:JE655572 TA655367:TA655572 ACW655367:ACW655572 AMS655367:AMS655572 AWO655367:AWO655572 BGK655367:BGK655572 BQG655367:BQG655572 CAC655367:CAC655572 CJY655367:CJY655572 CTU655367:CTU655572 DDQ655367:DDQ655572 DNM655367:DNM655572 DXI655367:DXI655572 EHE655367:EHE655572 ERA655367:ERA655572 FAW655367:FAW655572 FKS655367:FKS655572 FUO655367:FUO655572 GEK655367:GEK655572 GOG655367:GOG655572 GYC655367:GYC655572 HHY655367:HHY655572 HRU655367:HRU655572 IBQ655367:IBQ655572 ILM655367:ILM655572 IVI655367:IVI655572 JFE655367:JFE655572 JPA655367:JPA655572 JYW655367:JYW655572 KIS655367:KIS655572 KSO655367:KSO655572 LCK655367:LCK655572 LMG655367:LMG655572 LWC655367:LWC655572 MFY655367:MFY655572 MPU655367:MPU655572 MZQ655367:MZQ655572 NJM655367:NJM655572 NTI655367:NTI655572 ODE655367:ODE655572 ONA655367:ONA655572 OWW655367:OWW655572 PGS655367:PGS655572 PQO655367:PQO655572 QAK655367:QAK655572 QKG655367:QKG655572 QUC655367:QUC655572 RDY655367:RDY655572 RNU655367:RNU655572 RXQ655367:RXQ655572 SHM655367:SHM655572 SRI655367:SRI655572 TBE655367:TBE655572 TLA655367:TLA655572 TUW655367:TUW655572 UES655367:UES655572 UOO655367:UOO655572 UYK655367:UYK655572 VIG655367:VIG655572 VSC655367:VSC655572 WBY655367:WBY655572 WLU655367:WLU655572 WVQ655367:WVQ655572 I720903:I721108 JE720903:JE721108 TA720903:TA721108 ACW720903:ACW721108 AMS720903:AMS721108 AWO720903:AWO721108 BGK720903:BGK721108 BQG720903:BQG721108 CAC720903:CAC721108 CJY720903:CJY721108 CTU720903:CTU721108 DDQ720903:DDQ721108 DNM720903:DNM721108 DXI720903:DXI721108 EHE720903:EHE721108 ERA720903:ERA721108 FAW720903:FAW721108 FKS720903:FKS721108 FUO720903:FUO721108 GEK720903:GEK721108 GOG720903:GOG721108 GYC720903:GYC721108 HHY720903:HHY721108 HRU720903:HRU721108 IBQ720903:IBQ721108 ILM720903:ILM721108 IVI720903:IVI721108 JFE720903:JFE721108 JPA720903:JPA721108 JYW720903:JYW721108 KIS720903:KIS721108 KSO720903:KSO721108 LCK720903:LCK721108 LMG720903:LMG721108 LWC720903:LWC721108 MFY720903:MFY721108 MPU720903:MPU721108 MZQ720903:MZQ721108 NJM720903:NJM721108 NTI720903:NTI721108 ODE720903:ODE721108 ONA720903:ONA721108 OWW720903:OWW721108 PGS720903:PGS721108 PQO720903:PQO721108 QAK720903:QAK721108 QKG720903:QKG721108 QUC720903:QUC721108 RDY720903:RDY721108 RNU720903:RNU721108 RXQ720903:RXQ721108 SHM720903:SHM721108 SRI720903:SRI721108 TBE720903:TBE721108 TLA720903:TLA721108 TUW720903:TUW721108 UES720903:UES721108 UOO720903:UOO721108 UYK720903:UYK721108 VIG720903:VIG721108 VSC720903:VSC721108 WBY720903:WBY721108 WLU720903:WLU721108 WVQ720903:WVQ721108 I786439:I786644 JE786439:JE786644 TA786439:TA786644 ACW786439:ACW786644 AMS786439:AMS786644 AWO786439:AWO786644 BGK786439:BGK786644 BQG786439:BQG786644 CAC786439:CAC786644 CJY786439:CJY786644 CTU786439:CTU786644 DDQ786439:DDQ786644 DNM786439:DNM786644 DXI786439:DXI786644 EHE786439:EHE786644 ERA786439:ERA786644 FAW786439:FAW786644 FKS786439:FKS786644 FUO786439:FUO786644 GEK786439:GEK786644 GOG786439:GOG786644 GYC786439:GYC786644 HHY786439:HHY786644 HRU786439:HRU786644 IBQ786439:IBQ786644 ILM786439:ILM786644 IVI786439:IVI786644 JFE786439:JFE786644 JPA786439:JPA786644 JYW786439:JYW786644 KIS786439:KIS786644 KSO786439:KSO786644 LCK786439:LCK786644 LMG786439:LMG786644 LWC786439:LWC786644 MFY786439:MFY786644 MPU786439:MPU786644 MZQ786439:MZQ786644 NJM786439:NJM786644 NTI786439:NTI786644 ODE786439:ODE786644 ONA786439:ONA786644 OWW786439:OWW786644 PGS786439:PGS786644 PQO786439:PQO786644 QAK786439:QAK786644 QKG786439:QKG786644 QUC786439:QUC786644 RDY786439:RDY786644 RNU786439:RNU786644 RXQ786439:RXQ786644 SHM786439:SHM786644 SRI786439:SRI786644 TBE786439:TBE786644 TLA786439:TLA786644 TUW786439:TUW786644 UES786439:UES786644 UOO786439:UOO786644 UYK786439:UYK786644 VIG786439:VIG786644 VSC786439:VSC786644 WBY786439:WBY786644 WLU786439:WLU786644 WVQ786439:WVQ786644 I851975:I852180 JE851975:JE852180 TA851975:TA852180 ACW851975:ACW852180 AMS851975:AMS852180 AWO851975:AWO852180 BGK851975:BGK852180 BQG851975:BQG852180 CAC851975:CAC852180 CJY851975:CJY852180 CTU851975:CTU852180 DDQ851975:DDQ852180 DNM851975:DNM852180 DXI851975:DXI852180 EHE851975:EHE852180 ERA851975:ERA852180 FAW851975:FAW852180 FKS851975:FKS852180 FUO851975:FUO852180 GEK851975:GEK852180 GOG851975:GOG852180 GYC851975:GYC852180 HHY851975:HHY852180 HRU851975:HRU852180 IBQ851975:IBQ852180 ILM851975:ILM852180 IVI851975:IVI852180 JFE851975:JFE852180 JPA851975:JPA852180 JYW851975:JYW852180 KIS851975:KIS852180 KSO851975:KSO852180 LCK851975:LCK852180 LMG851975:LMG852180 LWC851975:LWC852180 MFY851975:MFY852180 MPU851975:MPU852180 MZQ851975:MZQ852180 NJM851975:NJM852180 NTI851975:NTI852180 ODE851975:ODE852180 ONA851975:ONA852180 OWW851975:OWW852180 PGS851975:PGS852180 PQO851975:PQO852180 QAK851975:QAK852180 QKG851975:QKG852180 QUC851975:QUC852180 RDY851975:RDY852180 RNU851975:RNU852180 RXQ851975:RXQ852180 SHM851975:SHM852180 SRI851975:SRI852180 TBE851975:TBE852180 TLA851975:TLA852180 TUW851975:TUW852180 UES851975:UES852180 UOO851975:UOO852180 UYK851975:UYK852180 VIG851975:VIG852180 VSC851975:VSC852180 WBY851975:WBY852180 WLU851975:WLU852180 WVQ851975:WVQ852180 I917511:I917716 JE917511:JE917716 TA917511:TA917716 ACW917511:ACW917716 AMS917511:AMS917716 AWO917511:AWO917716 BGK917511:BGK917716 BQG917511:BQG917716 CAC917511:CAC917716 CJY917511:CJY917716 CTU917511:CTU917716 DDQ917511:DDQ917716 DNM917511:DNM917716 DXI917511:DXI917716 EHE917511:EHE917716 ERA917511:ERA917716 FAW917511:FAW917716 FKS917511:FKS917716 FUO917511:FUO917716 GEK917511:GEK917716 GOG917511:GOG917716 GYC917511:GYC917716 HHY917511:HHY917716 HRU917511:HRU917716 IBQ917511:IBQ917716 ILM917511:ILM917716 IVI917511:IVI917716 JFE917511:JFE917716 JPA917511:JPA917716 JYW917511:JYW917716 KIS917511:KIS917716 KSO917511:KSO917716 LCK917511:LCK917716 LMG917511:LMG917716 LWC917511:LWC917716 MFY917511:MFY917716 MPU917511:MPU917716 MZQ917511:MZQ917716 NJM917511:NJM917716 NTI917511:NTI917716 ODE917511:ODE917716 ONA917511:ONA917716 OWW917511:OWW917716 PGS917511:PGS917716 PQO917511:PQO917716 QAK917511:QAK917716 QKG917511:QKG917716 QUC917511:QUC917716 RDY917511:RDY917716 RNU917511:RNU917716 RXQ917511:RXQ917716 SHM917511:SHM917716 SRI917511:SRI917716 TBE917511:TBE917716 TLA917511:TLA917716 TUW917511:TUW917716 UES917511:UES917716 UOO917511:UOO917716 UYK917511:UYK917716 VIG917511:VIG917716 VSC917511:VSC917716 WBY917511:WBY917716 WLU917511:WLU917716 WVQ917511:WVQ917716 I983047:I983252 JE983047:JE983252 TA983047:TA983252 ACW983047:ACW983252 AMS983047:AMS983252 AWO983047:AWO983252 BGK983047:BGK983252 BQG983047:BQG983252 CAC983047:CAC983252 CJY983047:CJY983252 CTU983047:CTU983252 DDQ983047:DDQ983252 DNM983047:DNM983252 DXI983047:DXI983252 EHE983047:EHE983252 ERA983047:ERA983252 FAW983047:FAW983252 FKS983047:FKS983252 FUO983047:FUO983252 GEK983047:GEK983252 GOG983047:GOG983252 GYC983047:GYC983252 HHY983047:HHY983252 HRU983047:HRU983252 IBQ983047:IBQ983252 ILM983047:ILM983252 IVI983047:IVI983252 JFE983047:JFE983252 JPA983047:JPA983252 JYW983047:JYW983252 KIS983047:KIS983252 KSO983047:KSO983252 LCK983047:LCK983252 LMG983047:LMG983252 LWC983047:LWC983252 MFY983047:MFY983252 MPU983047:MPU983252 MZQ983047:MZQ983252 NJM983047:NJM983252 NTI983047:NTI983252 ODE983047:ODE983252 ONA983047:ONA983252 OWW983047:OWW983252 PGS983047:PGS983252 PQO983047:PQO983252 QAK983047:QAK983252 QKG983047:QKG983252 QUC983047:QUC983252 RDY983047:RDY983252 RNU983047:RNU983252 RXQ983047:RXQ983252 SHM983047:SHM983252 SRI983047:SRI983252 TBE983047:TBE983252 TLA983047:TLA983252 TUW983047:TUW983252 UES983047:UES983252 UOO983047:UOO983252 UYK983047:UYK983252 VIG983047:VIG983252 VSC983047:VSC983252 WBY983047:WBY983252 WLU983047:WLU983252 WVQ983047:WVQ983252">
      <formula1>OR(I7="ثلاث أرباع",I7="ثلاث ارباع",I7="ربع",I7="واحد",I7="نصف",I7="غ",I7&lt;$I$6+0.1)</formula1>
    </dataValidation>
    <dataValidation type="custom" allowBlank="1" showInputMessage="1" showErrorMessage="1" errorTitle="والله أصحى وفوق" error="والله أصحى وفوق وشوف بتكتب ايه" sqref="H7:H212 JD7:JD212 SZ7:SZ212 ACV7:ACV212 AMR7:AMR212 AWN7:AWN212 BGJ7:BGJ212 BQF7:BQF212 CAB7:CAB212 CJX7:CJX212 CTT7:CTT212 DDP7:DDP212 DNL7:DNL212 DXH7:DXH212 EHD7:EHD212 EQZ7:EQZ212 FAV7:FAV212 FKR7:FKR212 FUN7:FUN212 GEJ7:GEJ212 GOF7:GOF212 GYB7:GYB212 HHX7:HHX212 HRT7:HRT212 IBP7:IBP212 ILL7:ILL212 IVH7:IVH212 JFD7:JFD212 JOZ7:JOZ212 JYV7:JYV212 KIR7:KIR212 KSN7:KSN212 LCJ7:LCJ212 LMF7:LMF212 LWB7:LWB212 MFX7:MFX212 MPT7:MPT212 MZP7:MZP212 NJL7:NJL212 NTH7:NTH212 ODD7:ODD212 OMZ7:OMZ212 OWV7:OWV212 PGR7:PGR212 PQN7:PQN212 QAJ7:QAJ212 QKF7:QKF212 QUB7:QUB212 RDX7:RDX212 RNT7:RNT212 RXP7:RXP212 SHL7:SHL212 SRH7:SRH212 TBD7:TBD212 TKZ7:TKZ212 TUV7:TUV212 UER7:UER212 UON7:UON212 UYJ7:UYJ212 VIF7:VIF212 VSB7:VSB212 WBX7:WBX212 WLT7:WLT212 WVP7:WVP212 H65543:H65748 JD65543:JD65748 SZ65543:SZ65748 ACV65543:ACV65748 AMR65543:AMR65748 AWN65543:AWN65748 BGJ65543:BGJ65748 BQF65543:BQF65748 CAB65543:CAB65748 CJX65543:CJX65748 CTT65543:CTT65748 DDP65543:DDP65748 DNL65543:DNL65748 DXH65543:DXH65748 EHD65543:EHD65748 EQZ65543:EQZ65748 FAV65543:FAV65748 FKR65543:FKR65748 FUN65543:FUN65748 GEJ65543:GEJ65748 GOF65543:GOF65748 GYB65543:GYB65748 HHX65543:HHX65748 HRT65543:HRT65748 IBP65543:IBP65748 ILL65543:ILL65748 IVH65543:IVH65748 JFD65543:JFD65748 JOZ65543:JOZ65748 JYV65543:JYV65748 KIR65543:KIR65748 KSN65543:KSN65748 LCJ65543:LCJ65748 LMF65543:LMF65748 LWB65543:LWB65748 MFX65543:MFX65748 MPT65543:MPT65748 MZP65543:MZP65748 NJL65543:NJL65748 NTH65543:NTH65748 ODD65543:ODD65748 OMZ65543:OMZ65748 OWV65543:OWV65748 PGR65543:PGR65748 PQN65543:PQN65748 QAJ65543:QAJ65748 QKF65543:QKF65748 QUB65543:QUB65748 RDX65543:RDX65748 RNT65543:RNT65748 RXP65543:RXP65748 SHL65543:SHL65748 SRH65543:SRH65748 TBD65543:TBD65748 TKZ65543:TKZ65748 TUV65543:TUV65748 UER65543:UER65748 UON65543:UON65748 UYJ65543:UYJ65748 VIF65543:VIF65748 VSB65543:VSB65748 WBX65543:WBX65748 WLT65543:WLT65748 WVP65543:WVP65748 H131079:H131284 JD131079:JD131284 SZ131079:SZ131284 ACV131079:ACV131284 AMR131079:AMR131284 AWN131079:AWN131284 BGJ131079:BGJ131284 BQF131079:BQF131284 CAB131079:CAB131284 CJX131079:CJX131284 CTT131079:CTT131284 DDP131079:DDP131284 DNL131079:DNL131284 DXH131079:DXH131284 EHD131079:EHD131284 EQZ131079:EQZ131284 FAV131079:FAV131284 FKR131079:FKR131284 FUN131079:FUN131284 GEJ131079:GEJ131284 GOF131079:GOF131284 GYB131079:GYB131284 HHX131079:HHX131284 HRT131079:HRT131284 IBP131079:IBP131284 ILL131079:ILL131284 IVH131079:IVH131284 JFD131079:JFD131284 JOZ131079:JOZ131284 JYV131079:JYV131284 KIR131079:KIR131284 KSN131079:KSN131284 LCJ131079:LCJ131284 LMF131079:LMF131284 LWB131079:LWB131284 MFX131079:MFX131284 MPT131079:MPT131284 MZP131079:MZP131284 NJL131079:NJL131284 NTH131079:NTH131284 ODD131079:ODD131284 OMZ131079:OMZ131284 OWV131079:OWV131284 PGR131079:PGR131284 PQN131079:PQN131284 QAJ131079:QAJ131284 QKF131079:QKF131284 QUB131079:QUB131284 RDX131079:RDX131284 RNT131079:RNT131284 RXP131079:RXP131284 SHL131079:SHL131284 SRH131079:SRH131284 TBD131079:TBD131284 TKZ131079:TKZ131284 TUV131079:TUV131284 UER131079:UER131284 UON131079:UON131284 UYJ131079:UYJ131284 VIF131079:VIF131284 VSB131079:VSB131284 WBX131079:WBX131284 WLT131079:WLT131284 WVP131079:WVP131284 H196615:H196820 JD196615:JD196820 SZ196615:SZ196820 ACV196615:ACV196820 AMR196615:AMR196820 AWN196615:AWN196820 BGJ196615:BGJ196820 BQF196615:BQF196820 CAB196615:CAB196820 CJX196615:CJX196820 CTT196615:CTT196820 DDP196615:DDP196820 DNL196615:DNL196820 DXH196615:DXH196820 EHD196615:EHD196820 EQZ196615:EQZ196820 FAV196615:FAV196820 FKR196615:FKR196820 FUN196615:FUN196820 GEJ196615:GEJ196820 GOF196615:GOF196820 GYB196615:GYB196820 HHX196615:HHX196820 HRT196615:HRT196820 IBP196615:IBP196820 ILL196615:ILL196820 IVH196615:IVH196820 JFD196615:JFD196820 JOZ196615:JOZ196820 JYV196615:JYV196820 KIR196615:KIR196820 KSN196615:KSN196820 LCJ196615:LCJ196820 LMF196615:LMF196820 LWB196615:LWB196820 MFX196615:MFX196820 MPT196615:MPT196820 MZP196615:MZP196820 NJL196615:NJL196820 NTH196615:NTH196820 ODD196615:ODD196820 OMZ196615:OMZ196820 OWV196615:OWV196820 PGR196615:PGR196820 PQN196615:PQN196820 QAJ196615:QAJ196820 QKF196615:QKF196820 QUB196615:QUB196820 RDX196615:RDX196820 RNT196615:RNT196820 RXP196615:RXP196820 SHL196615:SHL196820 SRH196615:SRH196820 TBD196615:TBD196820 TKZ196615:TKZ196820 TUV196615:TUV196820 UER196615:UER196820 UON196615:UON196820 UYJ196615:UYJ196820 VIF196615:VIF196820 VSB196615:VSB196820 WBX196615:WBX196820 WLT196615:WLT196820 WVP196615:WVP196820 H262151:H262356 JD262151:JD262356 SZ262151:SZ262356 ACV262151:ACV262356 AMR262151:AMR262356 AWN262151:AWN262356 BGJ262151:BGJ262356 BQF262151:BQF262356 CAB262151:CAB262356 CJX262151:CJX262356 CTT262151:CTT262356 DDP262151:DDP262356 DNL262151:DNL262356 DXH262151:DXH262356 EHD262151:EHD262356 EQZ262151:EQZ262356 FAV262151:FAV262356 FKR262151:FKR262356 FUN262151:FUN262356 GEJ262151:GEJ262356 GOF262151:GOF262356 GYB262151:GYB262356 HHX262151:HHX262356 HRT262151:HRT262356 IBP262151:IBP262356 ILL262151:ILL262356 IVH262151:IVH262356 JFD262151:JFD262356 JOZ262151:JOZ262356 JYV262151:JYV262356 KIR262151:KIR262356 KSN262151:KSN262356 LCJ262151:LCJ262356 LMF262151:LMF262356 LWB262151:LWB262356 MFX262151:MFX262356 MPT262151:MPT262356 MZP262151:MZP262356 NJL262151:NJL262356 NTH262151:NTH262356 ODD262151:ODD262356 OMZ262151:OMZ262356 OWV262151:OWV262356 PGR262151:PGR262356 PQN262151:PQN262356 QAJ262151:QAJ262356 QKF262151:QKF262356 QUB262151:QUB262356 RDX262151:RDX262356 RNT262151:RNT262356 RXP262151:RXP262356 SHL262151:SHL262356 SRH262151:SRH262356 TBD262151:TBD262356 TKZ262151:TKZ262356 TUV262151:TUV262356 UER262151:UER262356 UON262151:UON262356 UYJ262151:UYJ262356 VIF262151:VIF262356 VSB262151:VSB262356 WBX262151:WBX262356 WLT262151:WLT262356 WVP262151:WVP262356 H327687:H327892 JD327687:JD327892 SZ327687:SZ327892 ACV327687:ACV327892 AMR327687:AMR327892 AWN327687:AWN327892 BGJ327687:BGJ327892 BQF327687:BQF327892 CAB327687:CAB327892 CJX327687:CJX327892 CTT327687:CTT327892 DDP327687:DDP327892 DNL327687:DNL327892 DXH327687:DXH327892 EHD327687:EHD327892 EQZ327687:EQZ327892 FAV327687:FAV327892 FKR327687:FKR327892 FUN327687:FUN327892 GEJ327687:GEJ327892 GOF327687:GOF327892 GYB327687:GYB327892 HHX327687:HHX327892 HRT327687:HRT327892 IBP327687:IBP327892 ILL327687:ILL327892 IVH327687:IVH327892 JFD327687:JFD327892 JOZ327687:JOZ327892 JYV327687:JYV327892 KIR327687:KIR327892 KSN327687:KSN327892 LCJ327687:LCJ327892 LMF327687:LMF327892 LWB327687:LWB327892 MFX327687:MFX327892 MPT327687:MPT327892 MZP327687:MZP327892 NJL327687:NJL327892 NTH327687:NTH327892 ODD327687:ODD327892 OMZ327687:OMZ327892 OWV327687:OWV327892 PGR327687:PGR327892 PQN327687:PQN327892 QAJ327687:QAJ327892 QKF327687:QKF327892 QUB327687:QUB327892 RDX327687:RDX327892 RNT327687:RNT327892 RXP327687:RXP327892 SHL327687:SHL327892 SRH327687:SRH327892 TBD327687:TBD327892 TKZ327687:TKZ327892 TUV327687:TUV327892 UER327687:UER327892 UON327687:UON327892 UYJ327687:UYJ327892 VIF327687:VIF327892 VSB327687:VSB327892 WBX327687:WBX327892 WLT327687:WLT327892 WVP327687:WVP327892 H393223:H393428 JD393223:JD393428 SZ393223:SZ393428 ACV393223:ACV393428 AMR393223:AMR393428 AWN393223:AWN393428 BGJ393223:BGJ393428 BQF393223:BQF393428 CAB393223:CAB393428 CJX393223:CJX393428 CTT393223:CTT393428 DDP393223:DDP393428 DNL393223:DNL393428 DXH393223:DXH393428 EHD393223:EHD393428 EQZ393223:EQZ393428 FAV393223:FAV393428 FKR393223:FKR393428 FUN393223:FUN393428 GEJ393223:GEJ393428 GOF393223:GOF393428 GYB393223:GYB393428 HHX393223:HHX393428 HRT393223:HRT393428 IBP393223:IBP393428 ILL393223:ILL393428 IVH393223:IVH393428 JFD393223:JFD393428 JOZ393223:JOZ393428 JYV393223:JYV393428 KIR393223:KIR393428 KSN393223:KSN393428 LCJ393223:LCJ393428 LMF393223:LMF393428 LWB393223:LWB393428 MFX393223:MFX393428 MPT393223:MPT393428 MZP393223:MZP393428 NJL393223:NJL393428 NTH393223:NTH393428 ODD393223:ODD393428 OMZ393223:OMZ393428 OWV393223:OWV393428 PGR393223:PGR393428 PQN393223:PQN393428 QAJ393223:QAJ393428 QKF393223:QKF393428 QUB393223:QUB393428 RDX393223:RDX393428 RNT393223:RNT393428 RXP393223:RXP393428 SHL393223:SHL393428 SRH393223:SRH393428 TBD393223:TBD393428 TKZ393223:TKZ393428 TUV393223:TUV393428 UER393223:UER393428 UON393223:UON393428 UYJ393223:UYJ393428 VIF393223:VIF393428 VSB393223:VSB393428 WBX393223:WBX393428 WLT393223:WLT393428 WVP393223:WVP393428 H458759:H458964 JD458759:JD458964 SZ458759:SZ458964 ACV458759:ACV458964 AMR458759:AMR458964 AWN458759:AWN458964 BGJ458759:BGJ458964 BQF458759:BQF458964 CAB458759:CAB458964 CJX458759:CJX458964 CTT458759:CTT458964 DDP458759:DDP458964 DNL458759:DNL458964 DXH458759:DXH458964 EHD458759:EHD458964 EQZ458759:EQZ458964 FAV458759:FAV458964 FKR458759:FKR458964 FUN458759:FUN458964 GEJ458759:GEJ458964 GOF458759:GOF458964 GYB458759:GYB458964 HHX458759:HHX458964 HRT458759:HRT458964 IBP458759:IBP458964 ILL458759:ILL458964 IVH458759:IVH458964 JFD458759:JFD458964 JOZ458759:JOZ458964 JYV458759:JYV458964 KIR458759:KIR458964 KSN458759:KSN458964 LCJ458759:LCJ458964 LMF458759:LMF458964 LWB458759:LWB458964 MFX458759:MFX458964 MPT458759:MPT458964 MZP458759:MZP458964 NJL458759:NJL458964 NTH458759:NTH458964 ODD458759:ODD458964 OMZ458759:OMZ458964 OWV458759:OWV458964 PGR458759:PGR458964 PQN458759:PQN458964 QAJ458759:QAJ458964 QKF458759:QKF458964 QUB458759:QUB458964 RDX458759:RDX458964 RNT458759:RNT458964 RXP458759:RXP458964 SHL458759:SHL458964 SRH458759:SRH458964 TBD458759:TBD458964 TKZ458759:TKZ458964 TUV458759:TUV458964 UER458759:UER458964 UON458759:UON458964 UYJ458759:UYJ458964 VIF458759:VIF458964 VSB458759:VSB458964 WBX458759:WBX458964 WLT458759:WLT458964 WVP458759:WVP458964 H524295:H524500 JD524295:JD524500 SZ524295:SZ524500 ACV524295:ACV524500 AMR524295:AMR524500 AWN524295:AWN524500 BGJ524295:BGJ524500 BQF524295:BQF524500 CAB524295:CAB524500 CJX524295:CJX524500 CTT524295:CTT524500 DDP524295:DDP524500 DNL524295:DNL524500 DXH524295:DXH524500 EHD524295:EHD524500 EQZ524295:EQZ524500 FAV524295:FAV524500 FKR524295:FKR524500 FUN524295:FUN524500 GEJ524295:GEJ524500 GOF524295:GOF524500 GYB524295:GYB524500 HHX524295:HHX524500 HRT524295:HRT524500 IBP524295:IBP524500 ILL524295:ILL524500 IVH524295:IVH524500 JFD524295:JFD524500 JOZ524295:JOZ524500 JYV524295:JYV524500 KIR524295:KIR524500 KSN524295:KSN524500 LCJ524295:LCJ524500 LMF524295:LMF524500 LWB524295:LWB524500 MFX524295:MFX524500 MPT524295:MPT524500 MZP524295:MZP524500 NJL524295:NJL524500 NTH524295:NTH524500 ODD524295:ODD524500 OMZ524295:OMZ524500 OWV524295:OWV524500 PGR524295:PGR524500 PQN524295:PQN524500 QAJ524295:QAJ524500 QKF524295:QKF524500 QUB524295:QUB524500 RDX524295:RDX524500 RNT524295:RNT524500 RXP524295:RXP524500 SHL524295:SHL524500 SRH524295:SRH524500 TBD524295:TBD524500 TKZ524295:TKZ524500 TUV524295:TUV524500 UER524295:UER524500 UON524295:UON524500 UYJ524295:UYJ524500 VIF524295:VIF524500 VSB524295:VSB524500 WBX524295:WBX524500 WLT524295:WLT524500 WVP524295:WVP524500 H589831:H590036 JD589831:JD590036 SZ589831:SZ590036 ACV589831:ACV590036 AMR589831:AMR590036 AWN589831:AWN590036 BGJ589831:BGJ590036 BQF589831:BQF590036 CAB589831:CAB590036 CJX589831:CJX590036 CTT589831:CTT590036 DDP589831:DDP590036 DNL589831:DNL590036 DXH589831:DXH590036 EHD589831:EHD590036 EQZ589831:EQZ590036 FAV589831:FAV590036 FKR589831:FKR590036 FUN589831:FUN590036 GEJ589831:GEJ590036 GOF589831:GOF590036 GYB589831:GYB590036 HHX589831:HHX590036 HRT589831:HRT590036 IBP589831:IBP590036 ILL589831:ILL590036 IVH589831:IVH590036 JFD589831:JFD590036 JOZ589831:JOZ590036 JYV589831:JYV590036 KIR589831:KIR590036 KSN589831:KSN590036 LCJ589831:LCJ590036 LMF589831:LMF590036 LWB589831:LWB590036 MFX589831:MFX590036 MPT589831:MPT590036 MZP589831:MZP590036 NJL589831:NJL590036 NTH589831:NTH590036 ODD589831:ODD590036 OMZ589831:OMZ590036 OWV589831:OWV590036 PGR589831:PGR590036 PQN589831:PQN590036 QAJ589831:QAJ590036 QKF589831:QKF590036 QUB589831:QUB590036 RDX589831:RDX590036 RNT589831:RNT590036 RXP589831:RXP590036 SHL589831:SHL590036 SRH589831:SRH590036 TBD589831:TBD590036 TKZ589831:TKZ590036 TUV589831:TUV590036 UER589831:UER590036 UON589831:UON590036 UYJ589831:UYJ590036 VIF589831:VIF590036 VSB589831:VSB590036 WBX589831:WBX590036 WLT589831:WLT590036 WVP589831:WVP590036 H655367:H655572 JD655367:JD655572 SZ655367:SZ655572 ACV655367:ACV655572 AMR655367:AMR655572 AWN655367:AWN655572 BGJ655367:BGJ655572 BQF655367:BQF655572 CAB655367:CAB655572 CJX655367:CJX655572 CTT655367:CTT655572 DDP655367:DDP655572 DNL655367:DNL655572 DXH655367:DXH655572 EHD655367:EHD655572 EQZ655367:EQZ655572 FAV655367:FAV655572 FKR655367:FKR655572 FUN655367:FUN655572 GEJ655367:GEJ655572 GOF655367:GOF655572 GYB655367:GYB655572 HHX655367:HHX655572 HRT655367:HRT655572 IBP655367:IBP655572 ILL655367:ILL655572 IVH655367:IVH655572 JFD655367:JFD655572 JOZ655367:JOZ655572 JYV655367:JYV655572 KIR655367:KIR655572 KSN655367:KSN655572 LCJ655367:LCJ655572 LMF655367:LMF655572 LWB655367:LWB655572 MFX655367:MFX655572 MPT655367:MPT655572 MZP655367:MZP655572 NJL655367:NJL655572 NTH655367:NTH655572 ODD655367:ODD655572 OMZ655367:OMZ655572 OWV655367:OWV655572 PGR655367:PGR655572 PQN655367:PQN655572 QAJ655367:QAJ655572 QKF655367:QKF655572 QUB655367:QUB655572 RDX655367:RDX655572 RNT655367:RNT655572 RXP655367:RXP655572 SHL655367:SHL655572 SRH655367:SRH655572 TBD655367:TBD655572 TKZ655367:TKZ655572 TUV655367:TUV655572 UER655367:UER655572 UON655367:UON655572 UYJ655367:UYJ655572 VIF655367:VIF655572 VSB655367:VSB655572 WBX655367:WBX655572 WLT655367:WLT655572 WVP655367:WVP655572 H720903:H721108 JD720903:JD721108 SZ720903:SZ721108 ACV720903:ACV721108 AMR720903:AMR721108 AWN720903:AWN721108 BGJ720903:BGJ721108 BQF720903:BQF721108 CAB720903:CAB721108 CJX720903:CJX721108 CTT720903:CTT721108 DDP720903:DDP721108 DNL720903:DNL721108 DXH720903:DXH721108 EHD720903:EHD721108 EQZ720903:EQZ721108 FAV720903:FAV721108 FKR720903:FKR721108 FUN720903:FUN721108 GEJ720903:GEJ721108 GOF720903:GOF721108 GYB720903:GYB721108 HHX720903:HHX721108 HRT720903:HRT721108 IBP720903:IBP721108 ILL720903:ILL721108 IVH720903:IVH721108 JFD720903:JFD721108 JOZ720903:JOZ721108 JYV720903:JYV721108 KIR720903:KIR721108 KSN720903:KSN721108 LCJ720903:LCJ721108 LMF720903:LMF721108 LWB720903:LWB721108 MFX720903:MFX721108 MPT720903:MPT721108 MZP720903:MZP721108 NJL720903:NJL721108 NTH720903:NTH721108 ODD720903:ODD721108 OMZ720903:OMZ721108 OWV720903:OWV721108 PGR720903:PGR721108 PQN720903:PQN721108 QAJ720903:QAJ721108 QKF720903:QKF721108 QUB720903:QUB721108 RDX720903:RDX721108 RNT720903:RNT721108 RXP720903:RXP721108 SHL720903:SHL721108 SRH720903:SRH721108 TBD720903:TBD721108 TKZ720903:TKZ721108 TUV720903:TUV721108 UER720903:UER721108 UON720903:UON721108 UYJ720903:UYJ721108 VIF720903:VIF721108 VSB720903:VSB721108 WBX720903:WBX721108 WLT720903:WLT721108 WVP720903:WVP721108 H786439:H786644 JD786439:JD786644 SZ786439:SZ786644 ACV786439:ACV786644 AMR786439:AMR786644 AWN786439:AWN786644 BGJ786439:BGJ786644 BQF786439:BQF786644 CAB786439:CAB786644 CJX786439:CJX786644 CTT786439:CTT786644 DDP786439:DDP786644 DNL786439:DNL786644 DXH786439:DXH786644 EHD786439:EHD786644 EQZ786439:EQZ786644 FAV786439:FAV786644 FKR786439:FKR786644 FUN786439:FUN786644 GEJ786439:GEJ786644 GOF786439:GOF786644 GYB786439:GYB786644 HHX786439:HHX786644 HRT786439:HRT786644 IBP786439:IBP786644 ILL786439:ILL786644 IVH786439:IVH786644 JFD786439:JFD786644 JOZ786439:JOZ786644 JYV786439:JYV786644 KIR786439:KIR786644 KSN786439:KSN786644 LCJ786439:LCJ786644 LMF786439:LMF786644 LWB786439:LWB786644 MFX786439:MFX786644 MPT786439:MPT786644 MZP786439:MZP786644 NJL786439:NJL786644 NTH786439:NTH786644 ODD786439:ODD786644 OMZ786439:OMZ786644 OWV786439:OWV786644 PGR786439:PGR786644 PQN786439:PQN786644 QAJ786439:QAJ786644 QKF786439:QKF786644 QUB786439:QUB786644 RDX786439:RDX786644 RNT786439:RNT786644 RXP786439:RXP786644 SHL786439:SHL786644 SRH786439:SRH786644 TBD786439:TBD786644 TKZ786439:TKZ786644 TUV786439:TUV786644 UER786439:UER786644 UON786439:UON786644 UYJ786439:UYJ786644 VIF786439:VIF786644 VSB786439:VSB786644 WBX786439:WBX786644 WLT786439:WLT786644 WVP786439:WVP786644 H851975:H852180 JD851975:JD852180 SZ851975:SZ852180 ACV851975:ACV852180 AMR851975:AMR852180 AWN851975:AWN852180 BGJ851975:BGJ852180 BQF851975:BQF852180 CAB851975:CAB852180 CJX851975:CJX852180 CTT851975:CTT852180 DDP851975:DDP852180 DNL851975:DNL852180 DXH851975:DXH852180 EHD851975:EHD852180 EQZ851975:EQZ852180 FAV851975:FAV852180 FKR851975:FKR852180 FUN851975:FUN852180 GEJ851975:GEJ852180 GOF851975:GOF852180 GYB851975:GYB852180 HHX851975:HHX852180 HRT851975:HRT852180 IBP851975:IBP852180 ILL851975:ILL852180 IVH851975:IVH852180 JFD851975:JFD852180 JOZ851975:JOZ852180 JYV851975:JYV852180 KIR851975:KIR852180 KSN851975:KSN852180 LCJ851975:LCJ852180 LMF851975:LMF852180 LWB851975:LWB852180 MFX851975:MFX852180 MPT851975:MPT852180 MZP851975:MZP852180 NJL851975:NJL852180 NTH851975:NTH852180 ODD851975:ODD852180 OMZ851975:OMZ852180 OWV851975:OWV852180 PGR851975:PGR852180 PQN851975:PQN852180 QAJ851975:QAJ852180 QKF851975:QKF852180 QUB851975:QUB852180 RDX851975:RDX852180 RNT851975:RNT852180 RXP851975:RXP852180 SHL851975:SHL852180 SRH851975:SRH852180 TBD851975:TBD852180 TKZ851975:TKZ852180 TUV851975:TUV852180 UER851975:UER852180 UON851975:UON852180 UYJ851975:UYJ852180 VIF851975:VIF852180 VSB851975:VSB852180 WBX851975:WBX852180 WLT851975:WLT852180 WVP851975:WVP852180 H917511:H917716 JD917511:JD917716 SZ917511:SZ917716 ACV917511:ACV917716 AMR917511:AMR917716 AWN917511:AWN917716 BGJ917511:BGJ917716 BQF917511:BQF917716 CAB917511:CAB917716 CJX917511:CJX917716 CTT917511:CTT917716 DDP917511:DDP917716 DNL917511:DNL917716 DXH917511:DXH917716 EHD917511:EHD917716 EQZ917511:EQZ917716 FAV917511:FAV917716 FKR917511:FKR917716 FUN917511:FUN917716 GEJ917511:GEJ917716 GOF917511:GOF917716 GYB917511:GYB917716 HHX917511:HHX917716 HRT917511:HRT917716 IBP917511:IBP917716 ILL917511:ILL917716 IVH917511:IVH917716 JFD917511:JFD917716 JOZ917511:JOZ917716 JYV917511:JYV917716 KIR917511:KIR917716 KSN917511:KSN917716 LCJ917511:LCJ917716 LMF917511:LMF917716 LWB917511:LWB917716 MFX917511:MFX917716 MPT917511:MPT917716 MZP917511:MZP917716 NJL917511:NJL917716 NTH917511:NTH917716 ODD917511:ODD917716 OMZ917511:OMZ917716 OWV917511:OWV917716 PGR917511:PGR917716 PQN917511:PQN917716 QAJ917511:QAJ917716 QKF917511:QKF917716 QUB917511:QUB917716 RDX917511:RDX917716 RNT917511:RNT917716 RXP917511:RXP917716 SHL917511:SHL917716 SRH917511:SRH917716 TBD917511:TBD917716 TKZ917511:TKZ917716 TUV917511:TUV917716 UER917511:UER917716 UON917511:UON917716 UYJ917511:UYJ917716 VIF917511:VIF917716 VSB917511:VSB917716 WBX917511:WBX917716 WLT917511:WLT917716 WVP917511:WVP917716 H983047:H983252 JD983047:JD983252 SZ983047:SZ983252 ACV983047:ACV983252 AMR983047:AMR983252 AWN983047:AWN983252 BGJ983047:BGJ983252 BQF983047:BQF983252 CAB983047:CAB983252 CJX983047:CJX983252 CTT983047:CTT983252 DDP983047:DDP983252 DNL983047:DNL983252 DXH983047:DXH983252 EHD983047:EHD983252 EQZ983047:EQZ983252 FAV983047:FAV983252 FKR983047:FKR983252 FUN983047:FUN983252 GEJ983047:GEJ983252 GOF983047:GOF983252 GYB983047:GYB983252 HHX983047:HHX983252 HRT983047:HRT983252 IBP983047:IBP983252 ILL983047:ILL983252 IVH983047:IVH983252 JFD983047:JFD983252 JOZ983047:JOZ983252 JYV983047:JYV983252 KIR983047:KIR983252 KSN983047:KSN983252 LCJ983047:LCJ983252 LMF983047:LMF983252 LWB983047:LWB983252 MFX983047:MFX983252 MPT983047:MPT983252 MZP983047:MZP983252 NJL983047:NJL983252 NTH983047:NTH983252 ODD983047:ODD983252 OMZ983047:OMZ983252 OWV983047:OWV983252 PGR983047:PGR983252 PQN983047:PQN983252 QAJ983047:QAJ983252 QKF983047:QKF983252 QUB983047:QUB983252 RDX983047:RDX983252 RNT983047:RNT983252 RXP983047:RXP983252 SHL983047:SHL983252 SRH983047:SRH983252 TBD983047:TBD983252 TKZ983047:TKZ983252 TUV983047:TUV983252 UER983047:UER983252 UON983047:UON983252 UYJ983047:UYJ983252 VIF983047:VIF983252 VSB983047:VSB983252 WBX983047:WBX983252 WLT983047:WLT983252 WVP983047:WVP983252">
      <formula1>OR(H7="ثلاث أرباع",H7="ثلاث ارباع",H7="ربع",H7="واحد",H7="نصف",H7="غ",H7&lt;$H$6+0.1)</formula1>
    </dataValidation>
    <dataValidation type="custom" allowBlank="1" showInputMessage="1" showErrorMessage="1" errorTitle="والله أصحى وفوق" error="والله أصحى وفوق وشوف بتكتب ايه" sqref="G7:G212 JC7:JC212 SY7:SY212 ACU7:ACU212 AMQ7:AMQ212 AWM7:AWM212 BGI7:BGI212 BQE7:BQE212 CAA7:CAA212 CJW7:CJW212 CTS7:CTS212 DDO7:DDO212 DNK7:DNK212 DXG7:DXG212 EHC7:EHC212 EQY7:EQY212 FAU7:FAU212 FKQ7:FKQ212 FUM7:FUM212 GEI7:GEI212 GOE7:GOE212 GYA7:GYA212 HHW7:HHW212 HRS7:HRS212 IBO7:IBO212 ILK7:ILK212 IVG7:IVG212 JFC7:JFC212 JOY7:JOY212 JYU7:JYU212 KIQ7:KIQ212 KSM7:KSM212 LCI7:LCI212 LME7:LME212 LWA7:LWA212 MFW7:MFW212 MPS7:MPS212 MZO7:MZO212 NJK7:NJK212 NTG7:NTG212 ODC7:ODC212 OMY7:OMY212 OWU7:OWU212 PGQ7:PGQ212 PQM7:PQM212 QAI7:QAI212 QKE7:QKE212 QUA7:QUA212 RDW7:RDW212 RNS7:RNS212 RXO7:RXO212 SHK7:SHK212 SRG7:SRG212 TBC7:TBC212 TKY7:TKY212 TUU7:TUU212 UEQ7:UEQ212 UOM7:UOM212 UYI7:UYI212 VIE7:VIE212 VSA7:VSA212 WBW7:WBW212 WLS7:WLS212 WVO7:WVO212 G65543:G65748 JC65543:JC65748 SY65543:SY65748 ACU65543:ACU65748 AMQ65543:AMQ65748 AWM65543:AWM65748 BGI65543:BGI65748 BQE65543:BQE65748 CAA65543:CAA65748 CJW65543:CJW65748 CTS65543:CTS65748 DDO65543:DDO65748 DNK65543:DNK65748 DXG65543:DXG65748 EHC65543:EHC65748 EQY65543:EQY65748 FAU65543:FAU65748 FKQ65543:FKQ65748 FUM65543:FUM65748 GEI65543:GEI65748 GOE65543:GOE65748 GYA65543:GYA65748 HHW65543:HHW65748 HRS65543:HRS65748 IBO65543:IBO65748 ILK65543:ILK65748 IVG65543:IVG65748 JFC65543:JFC65748 JOY65543:JOY65748 JYU65543:JYU65748 KIQ65543:KIQ65748 KSM65543:KSM65748 LCI65543:LCI65748 LME65543:LME65748 LWA65543:LWA65748 MFW65543:MFW65748 MPS65543:MPS65748 MZO65543:MZO65748 NJK65543:NJK65748 NTG65543:NTG65748 ODC65543:ODC65748 OMY65543:OMY65748 OWU65543:OWU65748 PGQ65543:PGQ65748 PQM65543:PQM65748 QAI65543:QAI65748 QKE65543:QKE65748 QUA65543:QUA65748 RDW65543:RDW65748 RNS65543:RNS65748 RXO65543:RXO65748 SHK65543:SHK65748 SRG65543:SRG65748 TBC65543:TBC65748 TKY65543:TKY65748 TUU65543:TUU65748 UEQ65543:UEQ65748 UOM65543:UOM65748 UYI65543:UYI65748 VIE65543:VIE65748 VSA65543:VSA65748 WBW65543:WBW65748 WLS65543:WLS65748 WVO65543:WVO65748 G131079:G131284 JC131079:JC131284 SY131079:SY131284 ACU131079:ACU131284 AMQ131079:AMQ131284 AWM131079:AWM131284 BGI131079:BGI131284 BQE131079:BQE131284 CAA131079:CAA131284 CJW131079:CJW131284 CTS131079:CTS131284 DDO131079:DDO131284 DNK131079:DNK131284 DXG131079:DXG131284 EHC131079:EHC131284 EQY131079:EQY131284 FAU131079:FAU131284 FKQ131079:FKQ131284 FUM131079:FUM131284 GEI131079:GEI131284 GOE131079:GOE131284 GYA131079:GYA131284 HHW131079:HHW131284 HRS131079:HRS131284 IBO131079:IBO131284 ILK131079:ILK131284 IVG131079:IVG131284 JFC131079:JFC131284 JOY131079:JOY131284 JYU131079:JYU131284 KIQ131079:KIQ131284 KSM131079:KSM131284 LCI131079:LCI131284 LME131079:LME131284 LWA131079:LWA131284 MFW131079:MFW131284 MPS131079:MPS131284 MZO131079:MZO131284 NJK131079:NJK131284 NTG131079:NTG131284 ODC131079:ODC131284 OMY131079:OMY131284 OWU131079:OWU131284 PGQ131079:PGQ131284 PQM131079:PQM131284 QAI131079:QAI131284 QKE131079:QKE131284 QUA131079:QUA131284 RDW131079:RDW131284 RNS131079:RNS131284 RXO131079:RXO131284 SHK131079:SHK131284 SRG131079:SRG131284 TBC131079:TBC131284 TKY131079:TKY131284 TUU131079:TUU131284 UEQ131079:UEQ131284 UOM131079:UOM131284 UYI131079:UYI131284 VIE131079:VIE131284 VSA131079:VSA131284 WBW131079:WBW131284 WLS131079:WLS131284 WVO131079:WVO131284 G196615:G196820 JC196615:JC196820 SY196615:SY196820 ACU196615:ACU196820 AMQ196615:AMQ196820 AWM196615:AWM196820 BGI196615:BGI196820 BQE196615:BQE196820 CAA196615:CAA196820 CJW196615:CJW196820 CTS196615:CTS196820 DDO196615:DDO196820 DNK196615:DNK196820 DXG196615:DXG196820 EHC196615:EHC196820 EQY196615:EQY196820 FAU196615:FAU196820 FKQ196615:FKQ196820 FUM196615:FUM196820 GEI196615:GEI196820 GOE196615:GOE196820 GYA196615:GYA196820 HHW196615:HHW196820 HRS196615:HRS196820 IBO196615:IBO196820 ILK196615:ILK196820 IVG196615:IVG196820 JFC196615:JFC196820 JOY196615:JOY196820 JYU196615:JYU196820 KIQ196615:KIQ196820 KSM196615:KSM196820 LCI196615:LCI196820 LME196615:LME196820 LWA196615:LWA196820 MFW196615:MFW196820 MPS196615:MPS196820 MZO196615:MZO196820 NJK196615:NJK196820 NTG196615:NTG196820 ODC196615:ODC196820 OMY196615:OMY196820 OWU196615:OWU196820 PGQ196615:PGQ196820 PQM196615:PQM196820 QAI196615:QAI196820 QKE196615:QKE196820 QUA196615:QUA196820 RDW196615:RDW196820 RNS196615:RNS196820 RXO196615:RXO196820 SHK196615:SHK196820 SRG196615:SRG196820 TBC196615:TBC196820 TKY196615:TKY196820 TUU196615:TUU196820 UEQ196615:UEQ196820 UOM196615:UOM196820 UYI196615:UYI196820 VIE196615:VIE196820 VSA196615:VSA196820 WBW196615:WBW196820 WLS196615:WLS196820 WVO196615:WVO196820 G262151:G262356 JC262151:JC262356 SY262151:SY262356 ACU262151:ACU262356 AMQ262151:AMQ262356 AWM262151:AWM262356 BGI262151:BGI262356 BQE262151:BQE262356 CAA262151:CAA262356 CJW262151:CJW262356 CTS262151:CTS262356 DDO262151:DDO262356 DNK262151:DNK262356 DXG262151:DXG262356 EHC262151:EHC262356 EQY262151:EQY262356 FAU262151:FAU262356 FKQ262151:FKQ262356 FUM262151:FUM262356 GEI262151:GEI262356 GOE262151:GOE262356 GYA262151:GYA262356 HHW262151:HHW262356 HRS262151:HRS262356 IBO262151:IBO262356 ILK262151:ILK262356 IVG262151:IVG262356 JFC262151:JFC262356 JOY262151:JOY262356 JYU262151:JYU262356 KIQ262151:KIQ262356 KSM262151:KSM262356 LCI262151:LCI262356 LME262151:LME262356 LWA262151:LWA262356 MFW262151:MFW262356 MPS262151:MPS262356 MZO262151:MZO262356 NJK262151:NJK262356 NTG262151:NTG262356 ODC262151:ODC262356 OMY262151:OMY262356 OWU262151:OWU262356 PGQ262151:PGQ262356 PQM262151:PQM262356 QAI262151:QAI262356 QKE262151:QKE262356 QUA262151:QUA262356 RDW262151:RDW262356 RNS262151:RNS262356 RXO262151:RXO262356 SHK262151:SHK262356 SRG262151:SRG262356 TBC262151:TBC262356 TKY262151:TKY262356 TUU262151:TUU262356 UEQ262151:UEQ262356 UOM262151:UOM262356 UYI262151:UYI262356 VIE262151:VIE262356 VSA262151:VSA262356 WBW262151:WBW262356 WLS262151:WLS262356 WVO262151:WVO262356 G327687:G327892 JC327687:JC327892 SY327687:SY327892 ACU327687:ACU327892 AMQ327687:AMQ327892 AWM327687:AWM327892 BGI327687:BGI327892 BQE327687:BQE327892 CAA327687:CAA327892 CJW327687:CJW327892 CTS327687:CTS327892 DDO327687:DDO327892 DNK327687:DNK327892 DXG327687:DXG327892 EHC327687:EHC327892 EQY327687:EQY327892 FAU327687:FAU327892 FKQ327687:FKQ327892 FUM327687:FUM327892 GEI327687:GEI327892 GOE327687:GOE327892 GYA327687:GYA327892 HHW327687:HHW327892 HRS327687:HRS327892 IBO327687:IBO327892 ILK327687:ILK327892 IVG327687:IVG327892 JFC327687:JFC327892 JOY327687:JOY327892 JYU327687:JYU327892 KIQ327687:KIQ327892 KSM327687:KSM327892 LCI327687:LCI327892 LME327687:LME327892 LWA327687:LWA327892 MFW327687:MFW327892 MPS327687:MPS327892 MZO327687:MZO327892 NJK327687:NJK327892 NTG327687:NTG327892 ODC327687:ODC327892 OMY327687:OMY327892 OWU327687:OWU327892 PGQ327687:PGQ327892 PQM327687:PQM327892 QAI327687:QAI327892 QKE327687:QKE327892 QUA327687:QUA327892 RDW327687:RDW327892 RNS327687:RNS327892 RXO327687:RXO327892 SHK327687:SHK327892 SRG327687:SRG327892 TBC327687:TBC327892 TKY327687:TKY327892 TUU327687:TUU327892 UEQ327687:UEQ327892 UOM327687:UOM327892 UYI327687:UYI327892 VIE327687:VIE327892 VSA327687:VSA327892 WBW327687:WBW327892 WLS327687:WLS327892 WVO327687:WVO327892 G393223:G393428 JC393223:JC393428 SY393223:SY393428 ACU393223:ACU393428 AMQ393223:AMQ393428 AWM393223:AWM393428 BGI393223:BGI393428 BQE393223:BQE393428 CAA393223:CAA393428 CJW393223:CJW393428 CTS393223:CTS393428 DDO393223:DDO393428 DNK393223:DNK393428 DXG393223:DXG393428 EHC393223:EHC393428 EQY393223:EQY393428 FAU393223:FAU393428 FKQ393223:FKQ393428 FUM393223:FUM393428 GEI393223:GEI393428 GOE393223:GOE393428 GYA393223:GYA393428 HHW393223:HHW393428 HRS393223:HRS393428 IBO393223:IBO393428 ILK393223:ILK393428 IVG393223:IVG393428 JFC393223:JFC393428 JOY393223:JOY393428 JYU393223:JYU393428 KIQ393223:KIQ393428 KSM393223:KSM393428 LCI393223:LCI393428 LME393223:LME393428 LWA393223:LWA393428 MFW393223:MFW393428 MPS393223:MPS393428 MZO393223:MZO393428 NJK393223:NJK393428 NTG393223:NTG393428 ODC393223:ODC393428 OMY393223:OMY393428 OWU393223:OWU393428 PGQ393223:PGQ393428 PQM393223:PQM393428 QAI393223:QAI393428 QKE393223:QKE393428 QUA393223:QUA393428 RDW393223:RDW393428 RNS393223:RNS393428 RXO393223:RXO393428 SHK393223:SHK393428 SRG393223:SRG393428 TBC393223:TBC393428 TKY393223:TKY393428 TUU393223:TUU393428 UEQ393223:UEQ393428 UOM393223:UOM393428 UYI393223:UYI393428 VIE393223:VIE393428 VSA393223:VSA393428 WBW393223:WBW393428 WLS393223:WLS393428 WVO393223:WVO393428 G458759:G458964 JC458759:JC458964 SY458759:SY458964 ACU458759:ACU458964 AMQ458759:AMQ458964 AWM458759:AWM458964 BGI458759:BGI458964 BQE458759:BQE458964 CAA458759:CAA458964 CJW458759:CJW458964 CTS458759:CTS458964 DDO458759:DDO458964 DNK458759:DNK458964 DXG458759:DXG458964 EHC458759:EHC458964 EQY458759:EQY458964 FAU458759:FAU458964 FKQ458759:FKQ458964 FUM458759:FUM458964 GEI458759:GEI458964 GOE458759:GOE458964 GYA458759:GYA458964 HHW458759:HHW458964 HRS458759:HRS458964 IBO458759:IBO458964 ILK458759:ILK458964 IVG458759:IVG458964 JFC458759:JFC458964 JOY458759:JOY458964 JYU458759:JYU458964 KIQ458759:KIQ458964 KSM458759:KSM458964 LCI458759:LCI458964 LME458759:LME458964 LWA458759:LWA458964 MFW458759:MFW458964 MPS458759:MPS458964 MZO458759:MZO458964 NJK458759:NJK458964 NTG458759:NTG458964 ODC458759:ODC458964 OMY458759:OMY458964 OWU458759:OWU458964 PGQ458759:PGQ458964 PQM458759:PQM458964 QAI458759:QAI458964 QKE458759:QKE458964 QUA458759:QUA458964 RDW458759:RDW458964 RNS458759:RNS458964 RXO458759:RXO458964 SHK458759:SHK458964 SRG458759:SRG458964 TBC458759:TBC458964 TKY458759:TKY458964 TUU458759:TUU458964 UEQ458759:UEQ458964 UOM458759:UOM458964 UYI458759:UYI458964 VIE458759:VIE458964 VSA458759:VSA458964 WBW458759:WBW458964 WLS458759:WLS458964 WVO458759:WVO458964 G524295:G524500 JC524295:JC524500 SY524295:SY524500 ACU524295:ACU524500 AMQ524295:AMQ524500 AWM524295:AWM524500 BGI524295:BGI524500 BQE524295:BQE524500 CAA524295:CAA524500 CJW524295:CJW524500 CTS524295:CTS524500 DDO524295:DDO524500 DNK524295:DNK524500 DXG524295:DXG524500 EHC524295:EHC524500 EQY524295:EQY524500 FAU524295:FAU524500 FKQ524295:FKQ524500 FUM524295:FUM524500 GEI524295:GEI524500 GOE524295:GOE524500 GYA524295:GYA524500 HHW524295:HHW524500 HRS524295:HRS524500 IBO524295:IBO524500 ILK524295:ILK524500 IVG524295:IVG524500 JFC524295:JFC524500 JOY524295:JOY524500 JYU524295:JYU524500 KIQ524295:KIQ524500 KSM524295:KSM524500 LCI524295:LCI524500 LME524295:LME524500 LWA524295:LWA524500 MFW524295:MFW524500 MPS524295:MPS524500 MZO524295:MZO524500 NJK524295:NJK524500 NTG524295:NTG524500 ODC524295:ODC524500 OMY524295:OMY524500 OWU524295:OWU524500 PGQ524295:PGQ524500 PQM524295:PQM524500 QAI524295:QAI524500 QKE524295:QKE524500 QUA524295:QUA524500 RDW524295:RDW524500 RNS524295:RNS524500 RXO524295:RXO524500 SHK524295:SHK524500 SRG524295:SRG524500 TBC524295:TBC524500 TKY524295:TKY524500 TUU524295:TUU524500 UEQ524295:UEQ524500 UOM524295:UOM524500 UYI524295:UYI524500 VIE524295:VIE524500 VSA524295:VSA524500 WBW524295:WBW524500 WLS524295:WLS524500 WVO524295:WVO524500 G589831:G590036 JC589831:JC590036 SY589831:SY590036 ACU589831:ACU590036 AMQ589831:AMQ590036 AWM589831:AWM590036 BGI589831:BGI590036 BQE589831:BQE590036 CAA589831:CAA590036 CJW589831:CJW590036 CTS589831:CTS590036 DDO589831:DDO590036 DNK589831:DNK590036 DXG589831:DXG590036 EHC589831:EHC590036 EQY589831:EQY590036 FAU589831:FAU590036 FKQ589831:FKQ590036 FUM589831:FUM590036 GEI589831:GEI590036 GOE589831:GOE590036 GYA589831:GYA590036 HHW589831:HHW590036 HRS589831:HRS590036 IBO589831:IBO590036 ILK589831:ILK590036 IVG589831:IVG590036 JFC589831:JFC590036 JOY589831:JOY590036 JYU589831:JYU590036 KIQ589831:KIQ590036 KSM589831:KSM590036 LCI589831:LCI590036 LME589831:LME590036 LWA589831:LWA590036 MFW589831:MFW590036 MPS589831:MPS590036 MZO589831:MZO590036 NJK589831:NJK590036 NTG589831:NTG590036 ODC589831:ODC590036 OMY589831:OMY590036 OWU589831:OWU590036 PGQ589831:PGQ590036 PQM589831:PQM590036 QAI589831:QAI590036 QKE589831:QKE590036 QUA589831:QUA590036 RDW589831:RDW590036 RNS589831:RNS590036 RXO589831:RXO590036 SHK589831:SHK590036 SRG589831:SRG590036 TBC589831:TBC590036 TKY589831:TKY590036 TUU589831:TUU590036 UEQ589831:UEQ590036 UOM589831:UOM590036 UYI589831:UYI590036 VIE589831:VIE590036 VSA589831:VSA590036 WBW589831:WBW590036 WLS589831:WLS590036 WVO589831:WVO590036 G655367:G655572 JC655367:JC655572 SY655367:SY655572 ACU655367:ACU655572 AMQ655367:AMQ655572 AWM655367:AWM655572 BGI655367:BGI655572 BQE655367:BQE655572 CAA655367:CAA655572 CJW655367:CJW655572 CTS655367:CTS655572 DDO655367:DDO655572 DNK655367:DNK655572 DXG655367:DXG655572 EHC655367:EHC655572 EQY655367:EQY655572 FAU655367:FAU655572 FKQ655367:FKQ655572 FUM655367:FUM655572 GEI655367:GEI655572 GOE655367:GOE655572 GYA655367:GYA655572 HHW655367:HHW655572 HRS655367:HRS655572 IBO655367:IBO655572 ILK655367:ILK655572 IVG655367:IVG655572 JFC655367:JFC655572 JOY655367:JOY655572 JYU655367:JYU655572 KIQ655367:KIQ655572 KSM655367:KSM655572 LCI655367:LCI655572 LME655367:LME655572 LWA655367:LWA655572 MFW655367:MFW655572 MPS655367:MPS655572 MZO655367:MZO655572 NJK655367:NJK655572 NTG655367:NTG655572 ODC655367:ODC655572 OMY655367:OMY655572 OWU655367:OWU655572 PGQ655367:PGQ655572 PQM655367:PQM655572 QAI655367:QAI655572 QKE655367:QKE655572 QUA655367:QUA655572 RDW655367:RDW655572 RNS655367:RNS655572 RXO655367:RXO655572 SHK655367:SHK655572 SRG655367:SRG655572 TBC655367:TBC655572 TKY655367:TKY655572 TUU655367:TUU655572 UEQ655367:UEQ655572 UOM655367:UOM655572 UYI655367:UYI655572 VIE655367:VIE655572 VSA655367:VSA655572 WBW655367:WBW655572 WLS655367:WLS655572 WVO655367:WVO655572 G720903:G721108 JC720903:JC721108 SY720903:SY721108 ACU720903:ACU721108 AMQ720903:AMQ721108 AWM720903:AWM721108 BGI720903:BGI721108 BQE720903:BQE721108 CAA720903:CAA721108 CJW720903:CJW721108 CTS720903:CTS721108 DDO720903:DDO721108 DNK720903:DNK721108 DXG720903:DXG721108 EHC720903:EHC721108 EQY720903:EQY721108 FAU720903:FAU721108 FKQ720903:FKQ721108 FUM720903:FUM721108 GEI720903:GEI721108 GOE720903:GOE721108 GYA720903:GYA721108 HHW720903:HHW721108 HRS720903:HRS721108 IBO720903:IBO721108 ILK720903:ILK721108 IVG720903:IVG721108 JFC720903:JFC721108 JOY720903:JOY721108 JYU720903:JYU721108 KIQ720903:KIQ721108 KSM720903:KSM721108 LCI720903:LCI721108 LME720903:LME721108 LWA720903:LWA721108 MFW720903:MFW721108 MPS720903:MPS721108 MZO720903:MZO721108 NJK720903:NJK721108 NTG720903:NTG721108 ODC720903:ODC721108 OMY720903:OMY721108 OWU720903:OWU721108 PGQ720903:PGQ721108 PQM720903:PQM721108 QAI720903:QAI721108 QKE720903:QKE721108 QUA720903:QUA721108 RDW720903:RDW721108 RNS720903:RNS721108 RXO720903:RXO721108 SHK720903:SHK721108 SRG720903:SRG721108 TBC720903:TBC721108 TKY720903:TKY721108 TUU720903:TUU721108 UEQ720903:UEQ721108 UOM720903:UOM721108 UYI720903:UYI721108 VIE720903:VIE721108 VSA720903:VSA721108 WBW720903:WBW721108 WLS720903:WLS721108 WVO720903:WVO721108 G786439:G786644 JC786439:JC786644 SY786439:SY786644 ACU786439:ACU786644 AMQ786439:AMQ786644 AWM786439:AWM786644 BGI786439:BGI786644 BQE786439:BQE786644 CAA786439:CAA786644 CJW786439:CJW786644 CTS786439:CTS786644 DDO786439:DDO786644 DNK786439:DNK786644 DXG786439:DXG786644 EHC786439:EHC786644 EQY786439:EQY786644 FAU786439:FAU786644 FKQ786439:FKQ786644 FUM786439:FUM786644 GEI786439:GEI786644 GOE786439:GOE786644 GYA786439:GYA786644 HHW786439:HHW786644 HRS786439:HRS786644 IBO786439:IBO786644 ILK786439:ILK786644 IVG786439:IVG786644 JFC786439:JFC786644 JOY786439:JOY786644 JYU786439:JYU786644 KIQ786439:KIQ786644 KSM786439:KSM786644 LCI786439:LCI786644 LME786439:LME786644 LWA786439:LWA786644 MFW786439:MFW786644 MPS786439:MPS786644 MZO786439:MZO786644 NJK786439:NJK786644 NTG786439:NTG786644 ODC786439:ODC786644 OMY786439:OMY786644 OWU786439:OWU786644 PGQ786439:PGQ786644 PQM786439:PQM786644 QAI786439:QAI786644 QKE786439:QKE786644 QUA786439:QUA786644 RDW786439:RDW786644 RNS786439:RNS786644 RXO786439:RXO786644 SHK786439:SHK786644 SRG786439:SRG786644 TBC786439:TBC786644 TKY786439:TKY786644 TUU786439:TUU786644 UEQ786439:UEQ786644 UOM786439:UOM786644 UYI786439:UYI786644 VIE786439:VIE786644 VSA786439:VSA786644 WBW786439:WBW786644 WLS786439:WLS786644 WVO786439:WVO786644 G851975:G852180 JC851975:JC852180 SY851975:SY852180 ACU851975:ACU852180 AMQ851975:AMQ852180 AWM851975:AWM852180 BGI851975:BGI852180 BQE851975:BQE852180 CAA851975:CAA852180 CJW851975:CJW852180 CTS851975:CTS852180 DDO851975:DDO852180 DNK851975:DNK852180 DXG851975:DXG852180 EHC851975:EHC852180 EQY851975:EQY852180 FAU851975:FAU852180 FKQ851975:FKQ852180 FUM851975:FUM852180 GEI851975:GEI852180 GOE851975:GOE852180 GYA851975:GYA852180 HHW851975:HHW852180 HRS851975:HRS852180 IBO851975:IBO852180 ILK851975:ILK852180 IVG851975:IVG852180 JFC851975:JFC852180 JOY851975:JOY852180 JYU851975:JYU852180 KIQ851975:KIQ852180 KSM851975:KSM852180 LCI851975:LCI852180 LME851975:LME852180 LWA851975:LWA852180 MFW851975:MFW852180 MPS851975:MPS852180 MZO851975:MZO852180 NJK851975:NJK852180 NTG851975:NTG852180 ODC851975:ODC852180 OMY851975:OMY852180 OWU851975:OWU852180 PGQ851975:PGQ852180 PQM851975:PQM852180 QAI851975:QAI852180 QKE851975:QKE852180 QUA851975:QUA852180 RDW851975:RDW852180 RNS851975:RNS852180 RXO851975:RXO852180 SHK851975:SHK852180 SRG851975:SRG852180 TBC851975:TBC852180 TKY851975:TKY852180 TUU851975:TUU852180 UEQ851975:UEQ852180 UOM851975:UOM852180 UYI851975:UYI852180 VIE851975:VIE852180 VSA851975:VSA852180 WBW851975:WBW852180 WLS851975:WLS852180 WVO851975:WVO852180 G917511:G917716 JC917511:JC917716 SY917511:SY917716 ACU917511:ACU917716 AMQ917511:AMQ917716 AWM917511:AWM917716 BGI917511:BGI917716 BQE917511:BQE917716 CAA917511:CAA917716 CJW917511:CJW917716 CTS917511:CTS917716 DDO917511:DDO917716 DNK917511:DNK917716 DXG917511:DXG917716 EHC917511:EHC917716 EQY917511:EQY917716 FAU917511:FAU917716 FKQ917511:FKQ917716 FUM917511:FUM917716 GEI917511:GEI917716 GOE917511:GOE917716 GYA917511:GYA917716 HHW917511:HHW917716 HRS917511:HRS917716 IBO917511:IBO917716 ILK917511:ILK917716 IVG917511:IVG917716 JFC917511:JFC917716 JOY917511:JOY917716 JYU917511:JYU917716 KIQ917511:KIQ917716 KSM917511:KSM917716 LCI917511:LCI917716 LME917511:LME917716 LWA917511:LWA917716 MFW917511:MFW917716 MPS917511:MPS917716 MZO917511:MZO917716 NJK917511:NJK917716 NTG917511:NTG917716 ODC917511:ODC917716 OMY917511:OMY917716 OWU917511:OWU917716 PGQ917511:PGQ917716 PQM917511:PQM917716 QAI917511:QAI917716 QKE917511:QKE917716 QUA917511:QUA917716 RDW917511:RDW917716 RNS917511:RNS917716 RXO917511:RXO917716 SHK917511:SHK917716 SRG917511:SRG917716 TBC917511:TBC917716 TKY917511:TKY917716 TUU917511:TUU917716 UEQ917511:UEQ917716 UOM917511:UOM917716 UYI917511:UYI917716 VIE917511:VIE917716 VSA917511:VSA917716 WBW917511:WBW917716 WLS917511:WLS917716 WVO917511:WVO917716 G983047:G983252 JC983047:JC983252 SY983047:SY983252 ACU983047:ACU983252 AMQ983047:AMQ983252 AWM983047:AWM983252 BGI983047:BGI983252 BQE983047:BQE983252 CAA983047:CAA983252 CJW983047:CJW983252 CTS983047:CTS983252 DDO983047:DDO983252 DNK983047:DNK983252 DXG983047:DXG983252 EHC983047:EHC983252 EQY983047:EQY983252 FAU983047:FAU983252 FKQ983047:FKQ983252 FUM983047:FUM983252 GEI983047:GEI983252 GOE983047:GOE983252 GYA983047:GYA983252 HHW983047:HHW983252 HRS983047:HRS983252 IBO983047:IBO983252 ILK983047:ILK983252 IVG983047:IVG983252 JFC983047:JFC983252 JOY983047:JOY983252 JYU983047:JYU983252 KIQ983047:KIQ983252 KSM983047:KSM983252 LCI983047:LCI983252 LME983047:LME983252 LWA983047:LWA983252 MFW983047:MFW983252 MPS983047:MPS983252 MZO983047:MZO983252 NJK983047:NJK983252 NTG983047:NTG983252 ODC983047:ODC983252 OMY983047:OMY983252 OWU983047:OWU983252 PGQ983047:PGQ983252 PQM983047:PQM983252 QAI983047:QAI983252 QKE983047:QKE983252 QUA983047:QUA983252 RDW983047:RDW983252 RNS983047:RNS983252 RXO983047:RXO983252 SHK983047:SHK983252 SRG983047:SRG983252 TBC983047:TBC983252 TKY983047:TKY983252 TUU983047:TUU983252 UEQ983047:UEQ983252 UOM983047:UOM983252 UYI983047:UYI983252 VIE983047:VIE983252 VSA983047:VSA983252 WBW983047:WBW983252 WLS983047:WLS983252 WVO983047:WVO983252">
      <formula1>OR(G7="ثلاث أرباع",G7="ثلاث ارباع",G7="ربع",G7="واحد",G7="نصف",G7="غ",G7&lt;$G$6+0.1)</formula1>
    </dataValidation>
    <dataValidation type="custom" allowBlank="1" showInputMessage="1" showErrorMessage="1" errorTitle="والله أصحى وفوق" error="والله أصحى وفوق وشوف بتكتب ايه" sqref="F7:F212 JB7:JB212 SX7:SX212 ACT7:ACT212 AMP7:AMP212 AWL7:AWL212 BGH7:BGH212 BQD7:BQD212 BZZ7:BZZ212 CJV7:CJV212 CTR7:CTR212 DDN7:DDN212 DNJ7:DNJ212 DXF7:DXF212 EHB7:EHB212 EQX7:EQX212 FAT7:FAT212 FKP7:FKP212 FUL7:FUL212 GEH7:GEH212 GOD7:GOD212 GXZ7:GXZ212 HHV7:HHV212 HRR7:HRR212 IBN7:IBN212 ILJ7:ILJ212 IVF7:IVF212 JFB7:JFB212 JOX7:JOX212 JYT7:JYT212 KIP7:KIP212 KSL7:KSL212 LCH7:LCH212 LMD7:LMD212 LVZ7:LVZ212 MFV7:MFV212 MPR7:MPR212 MZN7:MZN212 NJJ7:NJJ212 NTF7:NTF212 ODB7:ODB212 OMX7:OMX212 OWT7:OWT212 PGP7:PGP212 PQL7:PQL212 QAH7:QAH212 QKD7:QKD212 QTZ7:QTZ212 RDV7:RDV212 RNR7:RNR212 RXN7:RXN212 SHJ7:SHJ212 SRF7:SRF212 TBB7:TBB212 TKX7:TKX212 TUT7:TUT212 UEP7:UEP212 UOL7:UOL212 UYH7:UYH212 VID7:VID212 VRZ7:VRZ212 WBV7:WBV212 WLR7:WLR212 WVN7:WVN212 F65543:F65748 JB65543:JB65748 SX65543:SX65748 ACT65543:ACT65748 AMP65543:AMP65748 AWL65543:AWL65748 BGH65543:BGH65748 BQD65543:BQD65748 BZZ65543:BZZ65748 CJV65543:CJV65748 CTR65543:CTR65748 DDN65543:DDN65748 DNJ65543:DNJ65748 DXF65543:DXF65748 EHB65543:EHB65748 EQX65543:EQX65748 FAT65543:FAT65748 FKP65543:FKP65748 FUL65543:FUL65748 GEH65543:GEH65748 GOD65543:GOD65748 GXZ65543:GXZ65748 HHV65543:HHV65748 HRR65543:HRR65748 IBN65543:IBN65748 ILJ65543:ILJ65748 IVF65543:IVF65748 JFB65543:JFB65748 JOX65543:JOX65748 JYT65543:JYT65748 KIP65543:KIP65748 KSL65543:KSL65748 LCH65543:LCH65748 LMD65543:LMD65748 LVZ65543:LVZ65748 MFV65543:MFV65748 MPR65543:MPR65748 MZN65543:MZN65748 NJJ65543:NJJ65748 NTF65543:NTF65748 ODB65543:ODB65748 OMX65543:OMX65748 OWT65543:OWT65748 PGP65543:PGP65748 PQL65543:PQL65748 QAH65543:QAH65748 QKD65543:QKD65748 QTZ65543:QTZ65748 RDV65543:RDV65748 RNR65543:RNR65748 RXN65543:RXN65748 SHJ65543:SHJ65748 SRF65543:SRF65748 TBB65543:TBB65748 TKX65543:TKX65748 TUT65543:TUT65748 UEP65543:UEP65748 UOL65543:UOL65748 UYH65543:UYH65748 VID65543:VID65748 VRZ65543:VRZ65748 WBV65543:WBV65748 WLR65543:WLR65748 WVN65543:WVN65748 F131079:F131284 JB131079:JB131284 SX131079:SX131284 ACT131079:ACT131284 AMP131079:AMP131284 AWL131079:AWL131284 BGH131079:BGH131284 BQD131079:BQD131284 BZZ131079:BZZ131284 CJV131079:CJV131284 CTR131079:CTR131284 DDN131079:DDN131284 DNJ131079:DNJ131284 DXF131079:DXF131284 EHB131079:EHB131284 EQX131079:EQX131284 FAT131079:FAT131284 FKP131079:FKP131284 FUL131079:FUL131284 GEH131079:GEH131284 GOD131079:GOD131284 GXZ131079:GXZ131284 HHV131079:HHV131284 HRR131079:HRR131284 IBN131079:IBN131284 ILJ131079:ILJ131284 IVF131079:IVF131284 JFB131079:JFB131284 JOX131079:JOX131284 JYT131079:JYT131284 KIP131079:KIP131284 KSL131079:KSL131284 LCH131079:LCH131284 LMD131079:LMD131284 LVZ131079:LVZ131284 MFV131079:MFV131284 MPR131079:MPR131284 MZN131079:MZN131284 NJJ131079:NJJ131284 NTF131079:NTF131284 ODB131079:ODB131284 OMX131079:OMX131284 OWT131079:OWT131284 PGP131079:PGP131284 PQL131079:PQL131284 QAH131079:QAH131284 QKD131079:QKD131284 QTZ131079:QTZ131284 RDV131079:RDV131284 RNR131079:RNR131284 RXN131079:RXN131284 SHJ131079:SHJ131284 SRF131079:SRF131284 TBB131079:TBB131284 TKX131079:TKX131284 TUT131079:TUT131284 UEP131079:UEP131284 UOL131079:UOL131284 UYH131079:UYH131284 VID131079:VID131284 VRZ131079:VRZ131284 WBV131079:WBV131284 WLR131079:WLR131284 WVN131079:WVN131284 F196615:F196820 JB196615:JB196820 SX196615:SX196820 ACT196615:ACT196820 AMP196615:AMP196820 AWL196615:AWL196820 BGH196615:BGH196820 BQD196615:BQD196820 BZZ196615:BZZ196820 CJV196615:CJV196820 CTR196615:CTR196820 DDN196615:DDN196820 DNJ196615:DNJ196820 DXF196615:DXF196820 EHB196615:EHB196820 EQX196615:EQX196820 FAT196615:FAT196820 FKP196615:FKP196820 FUL196615:FUL196820 GEH196615:GEH196820 GOD196615:GOD196820 GXZ196615:GXZ196820 HHV196615:HHV196820 HRR196615:HRR196820 IBN196615:IBN196820 ILJ196615:ILJ196820 IVF196615:IVF196820 JFB196615:JFB196820 JOX196615:JOX196820 JYT196615:JYT196820 KIP196615:KIP196820 KSL196615:KSL196820 LCH196615:LCH196820 LMD196615:LMD196820 LVZ196615:LVZ196820 MFV196615:MFV196820 MPR196615:MPR196820 MZN196615:MZN196820 NJJ196615:NJJ196820 NTF196615:NTF196820 ODB196615:ODB196820 OMX196615:OMX196820 OWT196615:OWT196820 PGP196615:PGP196820 PQL196615:PQL196820 QAH196615:QAH196820 QKD196615:QKD196820 QTZ196615:QTZ196820 RDV196615:RDV196820 RNR196615:RNR196820 RXN196615:RXN196820 SHJ196615:SHJ196820 SRF196615:SRF196820 TBB196615:TBB196820 TKX196615:TKX196820 TUT196615:TUT196820 UEP196615:UEP196820 UOL196615:UOL196820 UYH196615:UYH196820 VID196615:VID196820 VRZ196615:VRZ196820 WBV196615:WBV196820 WLR196615:WLR196820 WVN196615:WVN196820 F262151:F262356 JB262151:JB262356 SX262151:SX262356 ACT262151:ACT262356 AMP262151:AMP262356 AWL262151:AWL262356 BGH262151:BGH262356 BQD262151:BQD262356 BZZ262151:BZZ262356 CJV262151:CJV262356 CTR262151:CTR262356 DDN262151:DDN262356 DNJ262151:DNJ262356 DXF262151:DXF262356 EHB262151:EHB262356 EQX262151:EQX262356 FAT262151:FAT262356 FKP262151:FKP262356 FUL262151:FUL262356 GEH262151:GEH262356 GOD262151:GOD262356 GXZ262151:GXZ262356 HHV262151:HHV262356 HRR262151:HRR262356 IBN262151:IBN262356 ILJ262151:ILJ262356 IVF262151:IVF262356 JFB262151:JFB262356 JOX262151:JOX262356 JYT262151:JYT262356 KIP262151:KIP262356 KSL262151:KSL262356 LCH262151:LCH262356 LMD262151:LMD262356 LVZ262151:LVZ262356 MFV262151:MFV262356 MPR262151:MPR262356 MZN262151:MZN262356 NJJ262151:NJJ262356 NTF262151:NTF262356 ODB262151:ODB262356 OMX262151:OMX262356 OWT262151:OWT262356 PGP262151:PGP262356 PQL262151:PQL262356 QAH262151:QAH262356 QKD262151:QKD262356 QTZ262151:QTZ262356 RDV262151:RDV262356 RNR262151:RNR262356 RXN262151:RXN262356 SHJ262151:SHJ262356 SRF262151:SRF262356 TBB262151:TBB262356 TKX262151:TKX262356 TUT262151:TUT262356 UEP262151:UEP262356 UOL262151:UOL262356 UYH262151:UYH262356 VID262151:VID262356 VRZ262151:VRZ262356 WBV262151:WBV262356 WLR262151:WLR262356 WVN262151:WVN262356 F327687:F327892 JB327687:JB327892 SX327687:SX327892 ACT327687:ACT327892 AMP327687:AMP327892 AWL327687:AWL327892 BGH327687:BGH327892 BQD327687:BQD327892 BZZ327687:BZZ327892 CJV327687:CJV327892 CTR327687:CTR327892 DDN327687:DDN327892 DNJ327687:DNJ327892 DXF327687:DXF327892 EHB327687:EHB327892 EQX327687:EQX327892 FAT327687:FAT327892 FKP327687:FKP327892 FUL327687:FUL327892 GEH327687:GEH327892 GOD327687:GOD327892 GXZ327687:GXZ327892 HHV327687:HHV327892 HRR327687:HRR327892 IBN327687:IBN327892 ILJ327687:ILJ327892 IVF327687:IVF327892 JFB327687:JFB327892 JOX327687:JOX327892 JYT327687:JYT327892 KIP327687:KIP327892 KSL327687:KSL327892 LCH327687:LCH327892 LMD327687:LMD327892 LVZ327687:LVZ327892 MFV327687:MFV327892 MPR327687:MPR327892 MZN327687:MZN327892 NJJ327687:NJJ327892 NTF327687:NTF327892 ODB327687:ODB327892 OMX327687:OMX327892 OWT327687:OWT327892 PGP327687:PGP327892 PQL327687:PQL327892 QAH327687:QAH327892 QKD327687:QKD327892 QTZ327687:QTZ327892 RDV327687:RDV327892 RNR327687:RNR327892 RXN327687:RXN327892 SHJ327687:SHJ327892 SRF327687:SRF327892 TBB327687:TBB327892 TKX327687:TKX327892 TUT327687:TUT327892 UEP327687:UEP327892 UOL327687:UOL327892 UYH327687:UYH327892 VID327687:VID327892 VRZ327687:VRZ327892 WBV327687:WBV327892 WLR327687:WLR327892 WVN327687:WVN327892 F393223:F393428 JB393223:JB393428 SX393223:SX393428 ACT393223:ACT393428 AMP393223:AMP393428 AWL393223:AWL393428 BGH393223:BGH393428 BQD393223:BQD393428 BZZ393223:BZZ393428 CJV393223:CJV393428 CTR393223:CTR393428 DDN393223:DDN393428 DNJ393223:DNJ393428 DXF393223:DXF393428 EHB393223:EHB393428 EQX393223:EQX393428 FAT393223:FAT393428 FKP393223:FKP393428 FUL393223:FUL393428 GEH393223:GEH393428 GOD393223:GOD393428 GXZ393223:GXZ393428 HHV393223:HHV393428 HRR393223:HRR393428 IBN393223:IBN393428 ILJ393223:ILJ393428 IVF393223:IVF393428 JFB393223:JFB393428 JOX393223:JOX393428 JYT393223:JYT393428 KIP393223:KIP393428 KSL393223:KSL393428 LCH393223:LCH393428 LMD393223:LMD393428 LVZ393223:LVZ393428 MFV393223:MFV393428 MPR393223:MPR393428 MZN393223:MZN393428 NJJ393223:NJJ393428 NTF393223:NTF393428 ODB393223:ODB393428 OMX393223:OMX393428 OWT393223:OWT393428 PGP393223:PGP393428 PQL393223:PQL393428 QAH393223:QAH393428 QKD393223:QKD393428 QTZ393223:QTZ393428 RDV393223:RDV393428 RNR393223:RNR393428 RXN393223:RXN393428 SHJ393223:SHJ393428 SRF393223:SRF393428 TBB393223:TBB393428 TKX393223:TKX393428 TUT393223:TUT393428 UEP393223:UEP393428 UOL393223:UOL393428 UYH393223:UYH393428 VID393223:VID393428 VRZ393223:VRZ393428 WBV393223:WBV393428 WLR393223:WLR393428 WVN393223:WVN393428 F458759:F458964 JB458759:JB458964 SX458759:SX458964 ACT458759:ACT458964 AMP458759:AMP458964 AWL458759:AWL458964 BGH458759:BGH458964 BQD458759:BQD458964 BZZ458759:BZZ458964 CJV458759:CJV458964 CTR458759:CTR458964 DDN458759:DDN458964 DNJ458759:DNJ458964 DXF458759:DXF458964 EHB458759:EHB458964 EQX458759:EQX458964 FAT458759:FAT458964 FKP458759:FKP458964 FUL458759:FUL458964 GEH458759:GEH458964 GOD458759:GOD458964 GXZ458759:GXZ458964 HHV458759:HHV458964 HRR458759:HRR458964 IBN458759:IBN458964 ILJ458759:ILJ458964 IVF458759:IVF458964 JFB458759:JFB458964 JOX458759:JOX458964 JYT458759:JYT458964 KIP458759:KIP458964 KSL458759:KSL458964 LCH458759:LCH458964 LMD458759:LMD458964 LVZ458759:LVZ458964 MFV458759:MFV458964 MPR458759:MPR458964 MZN458759:MZN458964 NJJ458759:NJJ458964 NTF458759:NTF458964 ODB458759:ODB458964 OMX458759:OMX458964 OWT458759:OWT458964 PGP458759:PGP458964 PQL458759:PQL458964 QAH458759:QAH458964 QKD458759:QKD458964 QTZ458759:QTZ458964 RDV458759:RDV458964 RNR458759:RNR458964 RXN458759:RXN458964 SHJ458759:SHJ458964 SRF458759:SRF458964 TBB458759:TBB458964 TKX458759:TKX458964 TUT458759:TUT458964 UEP458759:UEP458964 UOL458759:UOL458964 UYH458759:UYH458964 VID458759:VID458964 VRZ458759:VRZ458964 WBV458759:WBV458964 WLR458759:WLR458964 WVN458759:WVN458964 F524295:F524500 JB524295:JB524500 SX524295:SX524500 ACT524295:ACT524500 AMP524295:AMP524500 AWL524295:AWL524500 BGH524295:BGH524500 BQD524295:BQD524500 BZZ524295:BZZ524500 CJV524295:CJV524500 CTR524295:CTR524500 DDN524295:DDN524500 DNJ524295:DNJ524500 DXF524295:DXF524500 EHB524295:EHB524500 EQX524295:EQX524500 FAT524295:FAT524500 FKP524295:FKP524500 FUL524295:FUL524500 GEH524295:GEH524500 GOD524295:GOD524500 GXZ524295:GXZ524500 HHV524295:HHV524500 HRR524295:HRR524500 IBN524295:IBN524500 ILJ524295:ILJ524500 IVF524295:IVF524500 JFB524295:JFB524500 JOX524295:JOX524500 JYT524295:JYT524500 KIP524295:KIP524500 KSL524295:KSL524500 LCH524295:LCH524500 LMD524295:LMD524500 LVZ524295:LVZ524500 MFV524295:MFV524500 MPR524295:MPR524500 MZN524295:MZN524500 NJJ524295:NJJ524500 NTF524295:NTF524500 ODB524295:ODB524500 OMX524295:OMX524500 OWT524295:OWT524500 PGP524295:PGP524500 PQL524295:PQL524500 QAH524295:QAH524500 QKD524295:QKD524500 QTZ524295:QTZ524500 RDV524295:RDV524500 RNR524295:RNR524500 RXN524295:RXN524500 SHJ524295:SHJ524500 SRF524295:SRF524500 TBB524295:TBB524500 TKX524295:TKX524500 TUT524295:TUT524500 UEP524295:UEP524500 UOL524295:UOL524500 UYH524295:UYH524500 VID524295:VID524500 VRZ524295:VRZ524500 WBV524295:WBV524500 WLR524295:WLR524500 WVN524295:WVN524500 F589831:F590036 JB589831:JB590036 SX589831:SX590036 ACT589831:ACT590036 AMP589831:AMP590036 AWL589831:AWL590036 BGH589831:BGH590036 BQD589831:BQD590036 BZZ589831:BZZ590036 CJV589831:CJV590036 CTR589831:CTR590036 DDN589831:DDN590036 DNJ589831:DNJ590036 DXF589831:DXF590036 EHB589831:EHB590036 EQX589831:EQX590036 FAT589831:FAT590036 FKP589831:FKP590036 FUL589831:FUL590036 GEH589831:GEH590036 GOD589831:GOD590036 GXZ589831:GXZ590036 HHV589831:HHV590036 HRR589831:HRR590036 IBN589831:IBN590036 ILJ589831:ILJ590036 IVF589831:IVF590036 JFB589831:JFB590036 JOX589831:JOX590036 JYT589831:JYT590036 KIP589831:KIP590036 KSL589831:KSL590036 LCH589831:LCH590036 LMD589831:LMD590036 LVZ589831:LVZ590036 MFV589831:MFV590036 MPR589831:MPR590036 MZN589831:MZN590036 NJJ589831:NJJ590036 NTF589831:NTF590036 ODB589831:ODB590036 OMX589831:OMX590036 OWT589831:OWT590036 PGP589831:PGP590036 PQL589831:PQL590036 QAH589831:QAH590036 QKD589831:QKD590036 QTZ589831:QTZ590036 RDV589831:RDV590036 RNR589831:RNR590036 RXN589831:RXN590036 SHJ589831:SHJ590036 SRF589831:SRF590036 TBB589831:TBB590036 TKX589831:TKX590036 TUT589831:TUT590036 UEP589831:UEP590036 UOL589831:UOL590036 UYH589831:UYH590036 VID589831:VID590036 VRZ589831:VRZ590036 WBV589831:WBV590036 WLR589831:WLR590036 WVN589831:WVN590036 F655367:F655572 JB655367:JB655572 SX655367:SX655572 ACT655367:ACT655572 AMP655367:AMP655572 AWL655367:AWL655572 BGH655367:BGH655572 BQD655367:BQD655572 BZZ655367:BZZ655572 CJV655367:CJV655572 CTR655367:CTR655572 DDN655367:DDN655572 DNJ655367:DNJ655572 DXF655367:DXF655572 EHB655367:EHB655572 EQX655367:EQX655572 FAT655367:FAT655572 FKP655367:FKP655572 FUL655367:FUL655572 GEH655367:GEH655572 GOD655367:GOD655572 GXZ655367:GXZ655572 HHV655367:HHV655572 HRR655367:HRR655572 IBN655367:IBN655572 ILJ655367:ILJ655572 IVF655367:IVF655572 JFB655367:JFB655572 JOX655367:JOX655572 JYT655367:JYT655572 KIP655367:KIP655572 KSL655367:KSL655572 LCH655367:LCH655572 LMD655367:LMD655572 LVZ655367:LVZ655572 MFV655367:MFV655572 MPR655367:MPR655572 MZN655367:MZN655572 NJJ655367:NJJ655572 NTF655367:NTF655572 ODB655367:ODB655572 OMX655367:OMX655572 OWT655367:OWT655572 PGP655367:PGP655572 PQL655367:PQL655572 QAH655367:QAH655572 QKD655367:QKD655572 QTZ655367:QTZ655572 RDV655367:RDV655572 RNR655367:RNR655572 RXN655367:RXN655572 SHJ655367:SHJ655572 SRF655367:SRF655572 TBB655367:TBB655572 TKX655367:TKX655572 TUT655367:TUT655572 UEP655367:UEP655572 UOL655367:UOL655572 UYH655367:UYH655572 VID655367:VID655572 VRZ655367:VRZ655572 WBV655367:WBV655572 WLR655367:WLR655572 WVN655367:WVN655572 F720903:F721108 JB720903:JB721108 SX720903:SX721108 ACT720903:ACT721108 AMP720903:AMP721108 AWL720903:AWL721108 BGH720903:BGH721108 BQD720903:BQD721108 BZZ720903:BZZ721108 CJV720903:CJV721108 CTR720903:CTR721108 DDN720903:DDN721108 DNJ720903:DNJ721108 DXF720903:DXF721108 EHB720903:EHB721108 EQX720903:EQX721108 FAT720903:FAT721108 FKP720903:FKP721108 FUL720903:FUL721108 GEH720903:GEH721108 GOD720903:GOD721108 GXZ720903:GXZ721108 HHV720903:HHV721108 HRR720903:HRR721108 IBN720903:IBN721108 ILJ720903:ILJ721108 IVF720903:IVF721108 JFB720903:JFB721108 JOX720903:JOX721108 JYT720903:JYT721108 KIP720903:KIP721108 KSL720903:KSL721108 LCH720903:LCH721108 LMD720903:LMD721108 LVZ720903:LVZ721108 MFV720903:MFV721108 MPR720903:MPR721108 MZN720903:MZN721108 NJJ720903:NJJ721108 NTF720903:NTF721108 ODB720903:ODB721108 OMX720903:OMX721108 OWT720903:OWT721108 PGP720903:PGP721108 PQL720903:PQL721108 QAH720903:QAH721108 QKD720903:QKD721108 QTZ720903:QTZ721108 RDV720903:RDV721108 RNR720903:RNR721108 RXN720903:RXN721108 SHJ720903:SHJ721108 SRF720903:SRF721108 TBB720903:TBB721108 TKX720903:TKX721108 TUT720903:TUT721108 UEP720903:UEP721108 UOL720903:UOL721108 UYH720903:UYH721108 VID720903:VID721108 VRZ720903:VRZ721108 WBV720903:WBV721108 WLR720903:WLR721108 WVN720903:WVN721108 F786439:F786644 JB786439:JB786644 SX786439:SX786644 ACT786439:ACT786644 AMP786439:AMP786644 AWL786439:AWL786644 BGH786439:BGH786644 BQD786439:BQD786644 BZZ786439:BZZ786644 CJV786439:CJV786644 CTR786439:CTR786644 DDN786439:DDN786644 DNJ786439:DNJ786644 DXF786439:DXF786644 EHB786439:EHB786644 EQX786439:EQX786644 FAT786439:FAT786644 FKP786439:FKP786644 FUL786439:FUL786644 GEH786439:GEH786644 GOD786439:GOD786644 GXZ786439:GXZ786644 HHV786439:HHV786644 HRR786439:HRR786644 IBN786439:IBN786644 ILJ786439:ILJ786644 IVF786439:IVF786644 JFB786439:JFB786644 JOX786439:JOX786644 JYT786439:JYT786644 KIP786439:KIP786644 KSL786439:KSL786644 LCH786439:LCH786644 LMD786439:LMD786644 LVZ786439:LVZ786644 MFV786439:MFV786644 MPR786439:MPR786644 MZN786439:MZN786644 NJJ786439:NJJ786644 NTF786439:NTF786644 ODB786439:ODB786644 OMX786439:OMX786644 OWT786439:OWT786644 PGP786439:PGP786644 PQL786439:PQL786644 QAH786439:QAH786644 QKD786439:QKD786644 QTZ786439:QTZ786644 RDV786439:RDV786644 RNR786439:RNR786644 RXN786439:RXN786644 SHJ786439:SHJ786644 SRF786439:SRF786644 TBB786439:TBB786644 TKX786439:TKX786644 TUT786439:TUT786644 UEP786439:UEP786644 UOL786439:UOL786644 UYH786439:UYH786644 VID786439:VID786644 VRZ786439:VRZ786644 WBV786439:WBV786644 WLR786439:WLR786644 WVN786439:WVN786644 F851975:F852180 JB851975:JB852180 SX851975:SX852180 ACT851975:ACT852180 AMP851975:AMP852180 AWL851975:AWL852180 BGH851975:BGH852180 BQD851975:BQD852180 BZZ851975:BZZ852180 CJV851975:CJV852180 CTR851975:CTR852180 DDN851975:DDN852180 DNJ851975:DNJ852180 DXF851975:DXF852180 EHB851975:EHB852180 EQX851975:EQX852180 FAT851975:FAT852180 FKP851975:FKP852180 FUL851975:FUL852180 GEH851975:GEH852180 GOD851975:GOD852180 GXZ851975:GXZ852180 HHV851975:HHV852180 HRR851975:HRR852180 IBN851975:IBN852180 ILJ851975:ILJ852180 IVF851975:IVF852180 JFB851975:JFB852180 JOX851975:JOX852180 JYT851975:JYT852180 KIP851975:KIP852180 KSL851975:KSL852180 LCH851975:LCH852180 LMD851975:LMD852180 LVZ851975:LVZ852180 MFV851975:MFV852180 MPR851975:MPR852180 MZN851975:MZN852180 NJJ851975:NJJ852180 NTF851975:NTF852180 ODB851975:ODB852180 OMX851975:OMX852180 OWT851975:OWT852180 PGP851975:PGP852180 PQL851975:PQL852180 QAH851975:QAH852180 QKD851975:QKD852180 QTZ851975:QTZ852180 RDV851975:RDV852180 RNR851975:RNR852180 RXN851975:RXN852180 SHJ851975:SHJ852180 SRF851975:SRF852180 TBB851975:TBB852180 TKX851975:TKX852180 TUT851975:TUT852180 UEP851975:UEP852180 UOL851975:UOL852180 UYH851975:UYH852180 VID851975:VID852180 VRZ851975:VRZ852180 WBV851975:WBV852180 WLR851975:WLR852180 WVN851975:WVN852180 F917511:F917716 JB917511:JB917716 SX917511:SX917716 ACT917511:ACT917716 AMP917511:AMP917716 AWL917511:AWL917716 BGH917511:BGH917716 BQD917511:BQD917716 BZZ917511:BZZ917716 CJV917511:CJV917716 CTR917511:CTR917716 DDN917511:DDN917716 DNJ917511:DNJ917716 DXF917511:DXF917716 EHB917511:EHB917716 EQX917511:EQX917716 FAT917511:FAT917716 FKP917511:FKP917716 FUL917511:FUL917716 GEH917511:GEH917716 GOD917511:GOD917716 GXZ917511:GXZ917716 HHV917511:HHV917716 HRR917511:HRR917716 IBN917511:IBN917716 ILJ917511:ILJ917716 IVF917511:IVF917716 JFB917511:JFB917716 JOX917511:JOX917716 JYT917511:JYT917716 KIP917511:KIP917716 KSL917511:KSL917716 LCH917511:LCH917716 LMD917511:LMD917716 LVZ917511:LVZ917716 MFV917511:MFV917716 MPR917511:MPR917716 MZN917511:MZN917716 NJJ917511:NJJ917716 NTF917511:NTF917716 ODB917511:ODB917716 OMX917511:OMX917716 OWT917511:OWT917716 PGP917511:PGP917716 PQL917511:PQL917716 QAH917511:QAH917716 QKD917511:QKD917716 QTZ917511:QTZ917716 RDV917511:RDV917716 RNR917511:RNR917716 RXN917511:RXN917716 SHJ917511:SHJ917716 SRF917511:SRF917716 TBB917511:TBB917716 TKX917511:TKX917716 TUT917511:TUT917716 UEP917511:UEP917716 UOL917511:UOL917716 UYH917511:UYH917716 VID917511:VID917716 VRZ917511:VRZ917716 WBV917511:WBV917716 WLR917511:WLR917716 WVN917511:WVN917716 F983047:F983252 JB983047:JB983252 SX983047:SX983252 ACT983047:ACT983252 AMP983047:AMP983252 AWL983047:AWL983252 BGH983047:BGH983252 BQD983047:BQD983252 BZZ983047:BZZ983252 CJV983047:CJV983252 CTR983047:CTR983252 DDN983047:DDN983252 DNJ983047:DNJ983252 DXF983047:DXF983252 EHB983047:EHB983252 EQX983047:EQX983252 FAT983047:FAT983252 FKP983047:FKP983252 FUL983047:FUL983252 GEH983047:GEH983252 GOD983047:GOD983252 GXZ983047:GXZ983252 HHV983047:HHV983252 HRR983047:HRR983252 IBN983047:IBN983252 ILJ983047:ILJ983252 IVF983047:IVF983252 JFB983047:JFB983252 JOX983047:JOX983252 JYT983047:JYT983252 KIP983047:KIP983252 KSL983047:KSL983252 LCH983047:LCH983252 LMD983047:LMD983252 LVZ983047:LVZ983252 MFV983047:MFV983252 MPR983047:MPR983252 MZN983047:MZN983252 NJJ983047:NJJ983252 NTF983047:NTF983252 ODB983047:ODB983252 OMX983047:OMX983252 OWT983047:OWT983252 PGP983047:PGP983252 PQL983047:PQL983252 QAH983047:QAH983252 QKD983047:QKD983252 QTZ983047:QTZ983252 RDV983047:RDV983252 RNR983047:RNR983252 RXN983047:RXN983252 SHJ983047:SHJ983252 SRF983047:SRF983252 TBB983047:TBB983252 TKX983047:TKX983252 TUT983047:TUT983252 UEP983047:UEP983252 UOL983047:UOL983252 UYH983047:UYH983252 VID983047:VID983252 VRZ983047:VRZ983252 WBV983047:WBV983252 WLR983047:WLR983252 WVN983047:WVN983252">
      <formula1>OR(F7="صفر",F7="ثلاث أرباع",F7="ثلاث ارباع",F7="ربع",F7="واحد",F7="نصف",F7="غ",F7&lt;F6+0.1)</formula1>
    </dataValidation>
    <dataValidation type="custom" allowBlank="1" showInputMessage="1" showErrorMessage="1" errorTitle="والله أصحى وفوق" error="والله أصحى وفوق وشوف بتكتب ايه" sqref="WVW983047:WVW983252 JK7:JK212 TG7:TG212 ADC7:ADC212 AMY7:AMY212 AWU7:AWU212 BGQ7:BGQ212 BQM7:BQM212 CAI7:CAI212 CKE7:CKE212 CUA7:CUA212 DDW7:DDW212 DNS7:DNS212 DXO7:DXO212 EHK7:EHK212 ERG7:ERG212 FBC7:FBC212 FKY7:FKY212 FUU7:FUU212 GEQ7:GEQ212 GOM7:GOM212 GYI7:GYI212 HIE7:HIE212 HSA7:HSA212 IBW7:IBW212 ILS7:ILS212 IVO7:IVO212 JFK7:JFK212 JPG7:JPG212 JZC7:JZC212 KIY7:KIY212 KSU7:KSU212 LCQ7:LCQ212 LMM7:LMM212 LWI7:LWI212 MGE7:MGE212 MQA7:MQA212 MZW7:MZW212 NJS7:NJS212 NTO7:NTO212 ODK7:ODK212 ONG7:ONG212 OXC7:OXC212 PGY7:PGY212 PQU7:PQU212 QAQ7:QAQ212 QKM7:QKM212 QUI7:QUI212 REE7:REE212 ROA7:ROA212 RXW7:RXW212 SHS7:SHS212 SRO7:SRO212 TBK7:TBK212 TLG7:TLG212 TVC7:TVC212 UEY7:UEY212 UOU7:UOU212 UYQ7:UYQ212 VIM7:VIM212 VSI7:VSI212 WCE7:WCE212 WMA7:WMA212 WVW7:WVW212 O65543:O65748 JK65543:JK65748 TG65543:TG65748 ADC65543:ADC65748 AMY65543:AMY65748 AWU65543:AWU65748 BGQ65543:BGQ65748 BQM65543:BQM65748 CAI65543:CAI65748 CKE65543:CKE65748 CUA65543:CUA65748 DDW65543:DDW65748 DNS65543:DNS65748 DXO65543:DXO65748 EHK65543:EHK65748 ERG65543:ERG65748 FBC65543:FBC65748 FKY65543:FKY65748 FUU65543:FUU65748 GEQ65543:GEQ65748 GOM65543:GOM65748 GYI65543:GYI65748 HIE65543:HIE65748 HSA65543:HSA65748 IBW65543:IBW65748 ILS65543:ILS65748 IVO65543:IVO65748 JFK65543:JFK65748 JPG65543:JPG65748 JZC65543:JZC65748 KIY65543:KIY65748 KSU65543:KSU65748 LCQ65543:LCQ65748 LMM65543:LMM65748 LWI65543:LWI65748 MGE65543:MGE65748 MQA65543:MQA65748 MZW65543:MZW65748 NJS65543:NJS65748 NTO65543:NTO65748 ODK65543:ODK65748 ONG65543:ONG65748 OXC65543:OXC65748 PGY65543:PGY65748 PQU65543:PQU65748 QAQ65543:QAQ65748 QKM65543:QKM65748 QUI65543:QUI65748 REE65543:REE65748 ROA65543:ROA65748 RXW65543:RXW65748 SHS65543:SHS65748 SRO65543:SRO65748 TBK65543:TBK65748 TLG65543:TLG65748 TVC65543:TVC65748 UEY65543:UEY65748 UOU65543:UOU65748 UYQ65543:UYQ65748 VIM65543:VIM65748 VSI65543:VSI65748 WCE65543:WCE65748 WMA65543:WMA65748 WVW65543:WVW65748 O131079:O131284 JK131079:JK131284 TG131079:TG131284 ADC131079:ADC131284 AMY131079:AMY131284 AWU131079:AWU131284 BGQ131079:BGQ131284 BQM131079:BQM131284 CAI131079:CAI131284 CKE131079:CKE131284 CUA131079:CUA131284 DDW131079:DDW131284 DNS131079:DNS131284 DXO131079:DXO131284 EHK131079:EHK131284 ERG131079:ERG131284 FBC131079:FBC131284 FKY131079:FKY131284 FUU131079:FUU131284 GEQ131079:GEQ131284 GOM131079:GOM131284 GYI131079:GYI131284 HIE131079:HIE131284 HSA131079:HSA131284 IBW131079:IBW131284 ILS131079:ILS131284 IVO131079:IVO131284 JFK131079:JFK131284 JPG131079:JPG131284 JZC131079:JZC131284 KIY131079:KIY131284 KSU131079:KSU131284 LCQ131079:LCQ131284 LMM131079:LMM131284 LWI131079:LWI131284 MGE131079:MGE131284 MQA131079:MQA131284 MZW131079:MZW131284 NJS131079:NJS131284 NTO131079:NTO131284 ODK131079:ODK131284 ONG131079:ONG131284 OXC131079:OXC131284 PGY131079:PGY131284 PQU131079:PQU131284 QAQ131079:QAQ131284 QKM131079:QKM131284 QUI131079:QUI131284 REE131079:REE131284 ROA131079:ROA131284 RXW131079:RXW131284 SHS131079:SHS131284 SRO131079:SRO131284 TBK131079:TBK131284 TLG131079:TLG131284 TVC131079:TVC131284 UEY131079:UEY131284 UOU131079:UOU131284 UYQ131079:UYQ131284 VIM131079:VIM131284 VSI131079:VSI131284 WCE131079:WCE131284 WMA131079:WMA131284 WVW131079:WVW131284 O196615:O196820 JK196615:JK196820 TG196615:TG196820 ADC196615:ADC196820 AMY196615:AMY196820 AWU196615:AWU196820 BGQ196615:BGQ196820 BQM196615:BQM196820 CAI196615:CAI196820 CKE196615:CKE196820 CUA196615:CUA196820 DDW196615:DDW196820 DNS196615:DNS196820 DXO196615:DXO196820 EHK196615:EHK196820 ERG196615:ERG196820 FBC196615:FBC196820 FKY196615:FKY196820 FUU196615:FUU196820 GEQ196615:GEQ196820 GOM196615:GOM196820 GYI196615:GYI196820 HIE196615:HIE196820 HSA196615:HSA196820 IBW196615:IBW196820 ILS196615:ILS196820 IVO196615:IVO196820 JFK196615:JFK196820 JPG196615:JPG196820 JZC196615:JZC196820 KIY196615:KIY196820 KSU196615:KSU196820 LCQ196615:LCQ196820 LMM196615:LMM196820 LWI196615:LWI196820 MGE196615:MGE196820 MQA196615:MQA196820 MZW196615:MZW196820 NJS196615:NJS196820 NTO196615:NTO196820 ODK196615:ODK196820 ONG196615:ONG196820 OXC196615:OXC196820 PGY196615:PGY196820 PQU196615:PQU196820 QAQ196615:QAQ196820 QKM196615:QKM196820 QUI196615:QUI196820 REE196615:REE196820 ROA196615:ROA196820 RXW196615:RXW196820 SHS196615:SHS196820 SRO196615:SRO196820 TBK196615:TBK196820 TLG196615:TLG196820 TVC196615:TVC196820 UEY196615:UEY196820 UOU196615:UOU196820 UYQ196615:UYQ196820 VIM196615:VIM196820 VSI196615:VSI196820 WCE196615:WCE196820 WMA196615:WMA196820 WVW196615:WVW196820 O262151:O262356 JK262151:JK262356 TG262151:TG262356 ADC262151:ADC262356 AMY262151:AMY262356 AWU262151:AWU262356 BGQ262151:BGQ262356 BQM262151:BQM262356 CAI262151:CAI262356 CKE262151:CKE262356 CUA262151:CUA262356 DDW262151:DDW262356 DNS262151:DNS262356 DXO262151:DXO262356 EHK262151:EHK262356 ERG262151:ERG262356 FBC262151:FBC262356 FKY262151:FKY262356 FUU262151:FUU262356 GEQ262151:GEQ262356 GOM262151:GOM262356 GYI262151:GYI262356 HIE262151:HIE262356 HSA262151:HSA262356 IBW262151:IBW262356 ILS262151:ILS262356 IVO262151:IVO262356 JFK262151:JFK262356 JPG262151:JPG262356 JZC262151:JZC262356 KIY262151:KIY262356 KSU262151:KSU262356 LCQ262151:LCQ262356 LMM262151:LMM262356 LWI262151:LWI262356 MGE262151:MGE262356 MQA262151:MQA262356 MZW262151:MZW262356 NJS262151:NJS262356 NTO262151:NTO262356 ODK262151:ODK262356 ONG262151:ONG262356 OXC262151:OXC262356 PGY262151:PGY262356 PQU262151:PQU262356 QAQ262151:QAQ262356 QKM262151:QKM262356 QUI262151:QUI262356 REE262151:REE262356 ROA262151:ROA262356 RXW262151:RXW262356 SHS262151:SHS262356 SRO262151:SRO262356 TBK262151:TBK262356 TLG262151:TLG262356 TVC262151:TVC262356 UEY262151:UEY262356 UOU262151:UOU262356 UYQ262151:UYQ262356 VIM262151:VIM262356 VSI262151:VSI262356 WCE262151:WCE262356 WMA262151:WMA262356 WVW262151:WVW262356 O327687:O327892 JK327687:JK327892 TG327687:TG327892 ADC327687:ADC327892 AMY327687:AMY327892 AWU327687:AWU327892 BGQ327687:BGQ327892 BQM327687:BQM327892 CAI327687:CAI327892 CKE327687:CKE327892 CUA327687:CUA327892 DDW327687:DDW327892 DNS327687:DNS327892 DXO327687:DXO327892 EHK327687:EHK327892 ERG327687:ERG327892 FBC327687:FBC327892 FKY327687:FKY327892 FUU327687:FUU327892 GEQ327687:GEQ327892 GOM327687:GOM327892 GYI327687:GYI327892 HIE327687:HIE327892 HSA327687:HSA327892 IBW327687:IBW327892 ILS327687:ILS327892 IVO327687:IVO327892 JFK327687:JFK327892 JPG327687:JPG327892 JZC327687:JZC327892 KIY327687:KIY327892 KSU327687:KSU327892 LCQ327687:LCQ327892 LMM327687:LMM327892 LWI327687:LWI327892 MGE327687:MGE327892 MQA327687:MQA327892 MZW327687:MZW327892 NJS327687:NJS327892 NTO327687:NTO327892 ODK327687:ODK327892 ONG327687:ONG327892 OXC327687:OXC327892 PGY327687:PGY327892 PQU327687:PQU327892 QAQ327687:QAQ327892 QKM327687:QKM327892 QUI327687:QUI327892 REE327687:REE327892 ROA327687:ROA327892 RXW327687:RXW327892 SHS327687:SHS327892 SRO327687:SRO327892 TBK327687:TBK327892 TLG327687:TLG327892 TVC327687:TVC327892 UEY327687:UEY327892 UOU327687:UOU327892 UYQ327687:UYQ327892 VIM327687:VIM327892 VSI327687:VSI327892 WCE327687:WCE327892 WMA327687:WMA327892 WVW327687:WVW327892 O393223:O393428 JK393223:JK393428 TG393223:TG393428 ADC393223:ADC393428 AMY393223:AMY393428 AWU393223:AWU393428 BGQ393223:BGQ393428 BQM393223:BQM393428 CAI393223:CAI393428 CKE393223:CKE393428 CUA393223:CUA393428 DDW393223:DDW393428 DNS393223:DNS393428 DXO393223:DXO393428 EHK393223:EHK393428 ERG393223:ERG393428 FBC393223:FBC393428 FKY393223:FKY393428 FUU393223:FUU393428 GEQ393223:GEQ393428 GOM393223:GOM393428 GYI393223:GYI393428 HIE393223:HIE393428 HSA393223:HSA393428 IBW393223:IBW393428 ILS393223:ILS393428 IVO393223:IVO393428 JFK393223:JFK393428 JPG393223:JPG393428 JZC393223:JZC393428 KIY393223:KIY393428 KSU393223:KSU393428 LCQ393223:LCQ393428 LMM393223:LMM393428 LWI393223:LWI393428 MGE393223:MGE393428 MQA393223:MQA393428 MZW393223:MZW393428 NJS393223:NJS393428 NTO393223:NTO393428 ODK393223:ODK393428 ONG393223:ONG393428 OXC393223:OXC393428 PGY393223:PGY393428 PQU393223:PQU393428 QAQ393223:QAQ393428 QKM393223:QKM393428 QUI393223:QUI393428 REE393223:REE393428 ROA393223:ROA393428 RXW393223:RXW393428 SHS393223:SHS393428 SRO393223:SRO393428 TBK393223:TBK393428 TLG393223:TLG393428 TVC393223:TVC393428 UEY393223:UEY393428 UOU393223:UOU393428 UYQ393223:UYQ393428 VIM393223:VIM393428 VSI393223:VSI393428 WCE393223:WCE393428 WMA393223:WMA393428 WVW393223:WVW393428 O458759:O458964 JK458759:JK458964 TG458759:TG458964 ADC458759:ADC458964 AMY458759:AMY458964 AWU458759:AWU458964 BGQ458759:BGQ458964 BQM458759:BQM458964 CAI458759:CAI458964 CKE458759:CKE458964 CUA458759:CUA458964 DDW458759:DDW458964 DNS458759:DNS458964 DXO458759:DXO458964 EHK458759:EHK458964 ERG458759:ERG458964 FBC458759:FBC458964 FKY458759:FKY458964 FUU458759:FUU458964 GEQ458759:GEQ458964 GOM458759:GOM458964 GYI458759:GYI458964 HIE458759:HIE458964 HSA458759:HSA458964 IBW458759:IBW458964 ILS458759:ILS458964 IVO458759:IVO458964 JFK458759:JFK458964 JPG458759:JPG458964 JZC458759:JZC458964 KIY458759:KIY458964 KSU458759:KSU458964 LCQ458759:LCQ458964 LMM458759:LMM458964 LWI458759:LWI458964 MGE458759:MGE458964 MQA458759:MQA458964 MZW458759:MZW458964 NJS458759:NJS458964 NTO458759:NTO458964 ODK458759:ODK458964 ONG458759:ONG458964 OXC458759:OXC458964 PGY458759:PGY458964 PQU458759:PQU458964 QAQ458759:QAQ458964 QKM458759:QKM458964 QUI458759:QUI458964 REE458759:REE458964 ROA458759:ROA458964 RXW458759:RXW458964 SHS458759:SHS458964 SRO458759:SRO458964 TBK458759:TBK458964 TLG458759:TLG458964 TVC458759:TVC458964 UEY458759:UEY458964 UOU458759:UOU458964 UYQ458759:UYQ458964 VIM458759:VIM458964 VSI458759:VSI458964 WCE458759:WCE458964 WMA458759:WMA458964 WVW458759:WVW458964 O524295:O524500 JK524295:JK524500 TG524295:TG524500 ADC524295:ADC524500 AMY524295:AMY524500 AWU524295:AWU524500 BGQ524295:BGQ524500 BQM524295:BQM524500 CAI524295:CAI524500 CKE524295:CKE524500 CUA524295:CUA524500 DDW524295:DDW524500 DNS524295:DNS524500 DXO524295:DXO524500 EHK524295:EHK524500 ERG524295:ERG524500 FBC524295:FBC524500 FKY524295:FKY524500 FUU524295:FUU524500 GEQ524295:GEQ524500 GOM524295:GOM524500 GYI524295:GYI524500 HIE524295:HIE524500 HSA524295:HSA524500 IBW524295:IBW524500 ILS524295:ILS524500 IVO524295:IVO524500 JFK524295:JFK524500 JPG524295:JPG524500 JZC524295:JZC524500 KIY524295:KIY524500 KSU524295:KSU524500 LCQ524295:LCQ524500 LMM524295:LMM524500 LWI524295:LWI524500 MGE524295:MGE524500 MQA524295:MQA524500 MZW524295:MZW524500 NJS524295:NJS524500 NTO524295:NTO524500 ODK524295:ODK524500 ONG524295:ONG524500 OXC524295:OXC524500 PGY524295:PGY524500 PQU524295:PQU524500 QAQ524295:QAQ524500 QKM524295:QKM524500 QUI524295:QUI524500 REE524295:REE524500 ROA524295:ROA524500 RXW524295:RXW524500 SHS524295:SHS524500 SRO524295:SRO524500 TBK524295:TBK524500 TLG524295:TLG524500 TVC524295:TVC524500 UEY524295:UEY524500 UOU524295:UOU524500 UYQ524295:UYQ524500 VIM524295:VIM524500 VSI524295:VSI524500 WCE524295:WCE524500 WMA524295:WMA524500 WVW524295:WVW524500 O589831:O590036 JK589831:JK590036 TG589831:TG590036 ADC589831:ADC590036 AMY589831:AMY590036 AWU589831:AWU590036 BGQ589831:BGQ590036 BQM589831:BQM590036 CAI589831:CAI590036 CKE589831:CKE590036 CUA589831:CUA590036 DDW589831:DDW590036 DNS589831:DNS590036 DXO589831:DXO590036 EHK589831:EHK590036 ERG589831:ERG590036 FBC589831:FBC590036 FKY589831:FKY590036 FUU589831:FUU590036 GEQ589831:GEQ590036 GOM589831:GOM590036 GYI589831:GYI590036 HIE589831:HIE590036 HSA589831:HSA590036 IBW589831:IBW590036 ILS589831:ILS590036 IVO589831:IVO590036 JFK589831:JFK590036 JPG589831:JPG590036 JZC589831:JZC590036 KIY589831:KIY590036 KSU589831:KSU590036 LCQ589831:LCQ590036 LMM589831:LMM590036 LWI589831:LWI590036 MGE589831:MGE590036 MQA589831:MQA590036 MZW589831:MZW590036 NJS589831:NJS590036 NTO589831:NTO590036 ODK589831:ODK590036 ONG589831:ONG590036 OXC589831:OXC590036 PGY589831:PGY590036 PQU589831:PQU590036 QAQ589831:QAQ590036 QKM589831:QKM590036 QUI589831:QUI590036 REE589831:REE590036 ROA589831:ROA590036 RXW589831:RXW590036 SHS589831:SHS590036 SRO589831:SRO590036 TBK589831:TBK590036 TLG589831:TLG590036 TVC589831:TVC590036 UEY589831:UEY590036 UOU589831:UOU590036 UYQ589831:UYQ590036 VIM589831:VIM590036 VSI589831:VSI590036 WCE589831:WCE590036 WMA589831:WMA590036 WVW589831:WVW590036 O655367:O655572 JK655367:JK655572 TG655367:TG655572 ADC655367:ADC655572 AMY655367:AMY655572 AWU655367:AWU655572 BGQ655367:BGQ655572 BQM655367:BQM655572 CAI655367:CAI655572 CKE655367:CKE655572 CUA655367:CUA655572 DDW655367:DDW655572 DNS655367:DNS655572 DXO655367:DXO655572 EHK655367:EHK655572 ERG655367:ERG655572 FBC655367:FBC655572 FKY655367:FKY655572 FUU655367:FUU655572 GEQ655367:GEQ655572 GOM655367:GOM655572 GYI655367:GYI655572 HIE655367:HIE655572 HSA655367:HSA655572 IBW655367:IBW655572 ILS655367:ILS655572 IVO655367:IVO655572 JFK655367:JFK655572 JPG655367:JPG655572 JZC655367:JZC655572 KIY655367:KIY655572 KSU655367:KSU655572 LCQ655367:LCQ655572 LMM655367:LMM655572 LWI655367:LWI655572 MGE655367:MGE655572 MQA655367:MQA655572 MZW655367:MZW655572 NJS655367:NJS655572 NTO655367:NTO655572 ODK655367:ODK655572 ONG655367:ONG655572 OXC655367:OXC655572 PGY655367:PGY655572 PQU655367:PQU655572 QAQ655367:QAQ655572 QKM655367:QKM655572 QUI655367:QUI655572 REE655367:REE655572 ROA655367:ROA655572 RXW655367:RXW655572 SHS655367:SHS655572 SRO655367:SRO655572 TBK655367:TBK655572 TLG655367:TLG655572 TVC655367:TVC655572 UEY655367:UEY655572 UOU655367:UOU655572 UYQ655367:UYQ655572 VIM655367:VIM655572 VSI655367:VSI655572 WCE655367:WCE655572 WMA655367:WMA655572 WVW655367:WVW655572 O720903:O721108 JK720903:JK721108 TG720903:TG721108 ADC720903:ADC721108 AMY720903:AMY721108 AWU720903:AWU721108 BGQ720903:BGQ721108 BQM720903:BQM721108 CAI720903:CAI721108 CKE720903:CKE721108 CUA720903:CUA721108 DDW720903:DDW721108 DNS720903:DNS721108 DXO720903:DXO721108 EHK720903:EHK721108 ERG720903:ERG721108 FBC720903:FBC721108 FKY720903:FKY721108 FUU720903:FUU721108 GEQ720903:GEQ721108 GOM720903:GOM721108 GYI720903:GYI721108 HIE720903:HIE721108 HSA720903:HSA721108 IBW720903:IBW721108 ILS720903:ILS721108 IVO720903:IVO721108 JFK720903:JFK721108 JPG720903:JPG721108 JZC720903:JZC721108 KIY720903:KIY721108 KSU720903:KSU721108 LCQ720903:LCQ721108 LMM720903:LMM721108 LWI720903:LWI721108 MGE720903:MGE721108 MQA720903:MQA721108 MZW720903:MZW721108 NJS720903:NJS721108 NTO720903:NTO721108 ODK720903:ODK721108 ONG720903:ONG721108 OXC720903:OXC721108 PGY720903:PGY721108 PQU720903:PQU721108 QAQ720903:QAQ721108 QKM720903:QKM721108 QUI720903:QUI721108 REE720903:REE721108 ROA720903:ROA721108 RXW720903:RXW721108 SHS720903:SHS721108 SRO720903:SRO721108 TBK720903:TBK721108 TLG720903:TLG721108 TVC720903:TVC721108 UEY720903:UEY721108 UOU720903:UOU721108 UYQ720903:UYQ721108 VIM720903:VIM721108 VSI720903:VSI721108 WCE720903:WCE721108 WMA720903:WMA721108 WVW720903:WVW721108 O786439:O786644 JK786439:JK786644 TG786439:TG786644 ADC786439:ADC786644 AMY786439:AMY786644 AWU786439:AWU786644 BGQ786439:BGQ786644 BQM786439:BQM786644 CAI786439:CAI786644 CKE786439:CKE786644 CUA786439:CUA786644 DDW786439:DDW786644 DNS786439:DNS786644 DXO786439:DXO786644 EHK786439:EHK786644 ERG786439:ERG786644 FBC786439:FBC786644 FKY786439:FKY786644 FUU786439:FUU786644 GEQ786439:GEQ786644 GOM786439:GOM786644 GYI786439:GYI786644 HIE786439:HIE786644 HSA786439:HSA786644 IBW786439:IBW786644 ILS786439:ILS786644 IVO786439:IVO786644 JFK786439:JFK786644 JPG786439:JPG786644 JZC786439:JZC786644 KIY786439:KIY786644 KSU786439:KSU786644 LCQ786439:LCQ786644 LMM786439:LMM786644 LWI786439:LWI786644 MGE786439:MGE786644 MQA786439:MQA786644 MZW786439:MZW786644 NJS786439:NJS786644 NTO786439:NTO786644 ODK786439:ODK786644 ONG786439:ONG786644 OXC786439:OXC786644 PGY786439:PGY786644 PQU786439:PQU786644 QAQ786439:QAQ786644 QKM786439:QKM786644 QUI786439:QUI786644 REE786439:REE786644 ROA786439:ROA786644 RXW786439:RXW786644 SHS786439:SHS786644 SRO786439:SRO786644 TBK786439:TBK786644 TLG786439:TLG786644 TVC786439:TVC786644 UEY786439:UEY786644 UOU786439:UOU786644 UYQ786439:UYQ786644 VIM786439:VIM786644 VSI786439:VSI786644 WCE786439:WCE786644 WMA786439:WMA786644 WVW786439:WVW786644 O851975:O852180 JK851975:JK852180 TG851975:TG852180 ADC851975:ADC852180 AMY851975:AMY852180 AWU851975:AWU852180 BGQ851975:BGQ852180 BQM851975:BQM852180 CAI851975:CAI852180 CKE851975:CKE852180 CUA851975:CUA852180 DDW851975:DDW852180 DNS851975:DNS852180 DXO851975:DXO852180 EHK851975:EHK852180 ERG851975:ERG852180 FBC851975:FBC852180 FKY851975:FKY852180 FUU851975:FUU852180 GEQ851975:GEQ852180 GOM851975:GOM852180 GYI851975:GYI852180 HIE851975:HIE852180 HSA851975:HSA852180 IBW851975:IBW852180 ILS851975:ILS852180 IVO851975:IVO852180 JFK851975:JFK852180 JPG851975:JPG852180 JZC851975:JZC852180 KIY851975:KIY852180 KSU851975:KSU852180 LCQ851975:LCQ852180 LMM851975:LMM852180 LWI851975:LWI852180 MGE851975:MGE852180 MQA851975:MQA852180 MZW851975:MZW852180 NJS851975:NJS852180 NTO851975:NTO852180 ODK851975:ODK852180 ONG851975:ONG852180 OXC851975:OXC852180 PGY851975:PGY852180 PQU851975:PQU852180 QAQ851975:QAQ852180 QKM851975:QKM852180 QUI851975:QUI852180 REE851975:REE852180 ROA851975:ROA852180 RXW851975:RXW852180 SHS851975:SHS852180 SRO851975:SRO852180 TBK851975:TBK852180 TLG851975:TLG852180 TVC851975:TVC852180 UEY851975:UEY852180 UOU851975:UOU852180 UYQ851975:UYQ852180 VIM851975:VIM852180 VSI851975:VSI852180 WCE851975:WCE852180 WMA851975:WMA852180 WVW851975:WVW852180 O917511:O917716 JK917511:JK917716 TG917511:TG917716 ADC917511:ADC917716 AMY917511:AMY917716 AWU917511:AWU917716 BGQ917511:BGQ917716 BQM917511:BQM917716 CAI917511:CAI917716 CKE917511:CKE917716 CUA917511:CUA917716 DDW917511:DDW917716 DNS917511:DNS917716 DXO917511:DXO917716 EHK917511:EHK917716 ERG917511:ERG917716 FBC917511:FBC917716 FKY917511:FKY917716 FUU917511:FUU917716 GEQ917511:GEQ917716 GOM917511:GOM917716 GYI917511:GYI917716 HIE917511:HIE917716 HSA917511:HSA917716 IBW917511:IBW917716 ILS917511:ILS917716 IVO917511:IVO917716 JFK917511:JFK917716 JPG917511:JPG917716 JZC917511:JZC917716 KIY917511:KIY917716 KSU917511:KSU917716 LCQ917511:LCQ917716 LMM917511:LMM917716 LWI917511:LWI917716 MGE917511:MGE917716 MQA917511:MQA917716 MZW917511:MZW917716 NJS917511:NJS917716 NTO917511:NTO917716 ODK917511:ODK917716 ONG917511:ONG917716 OXC917511:OXC917716 PGY917511:PGY917716 PQU917511:PQU917716 QAQ917511:QAQ917716 QKM917511:QKM917716 QUI917511:QUI917716 REE917511:REE917716 ROA917511:ROA917716 RXW917511:RXW917716 SHS917511:SHS917716 SRO917511:SRO917716 TBK917511:TBK917716 TLG917511:TLG917716 TVC917511:TVC917716 UEY917511:UEY917716 UOU917511:UOU917716 UYQ917511:UYQ917716 VIM917511:VIM917716 VSI917511:VSI917716 WCE917511:WCE917716 WMA917511:WMA917716 WVW917511:WVW917716 O983047:O983252 JK983047:JK983252 TG983047:TG983252 ADC983047:ADC983252 AMY983047:AMY983252 AWU983047:AWU983252 BGQ983047:BGQ983252 BQM983047:BQM983252 CAI983047:CAI983252 CKE983047:CKE983252 CUA983047:CUA983252 DDW983047:DDW983252 DNS983047:DNS983252 DXO983047:DXO983252 EHK983047:EHK983252 ERG983047:ERG983252 FBC983047:FBC983252 FKY983047:FKY983252 FUU983047:FUU983252 GEQ983047:GEQ983252 GOM983047:GOM983252 GYI983047:GYI983252 HIE983047:HIE983252 HSA983047:HSA983252 IBW983047:IBW983252 ILS983047:ILS983252 IVO983047:IVO983252 JFK983047:JFK983252 JPG983047:JPG983252 JZC983047:JZC983252 KIY983047:KIY983252 KSU983047:KSU983252 LCQ983047:LCQ983252 LMM983047:LMM983252 LWI983047:LWI983252 MGE983047:MGE983252 MQA983047:MQA983252 MZW983047:MZW983252 NJS983047:NJS983252 NTO983047:NTO983252 ODK983047:ODK983252 ONG983047:ONG983252 OXC983047:OXC983252 PGY983047:PGY983252 PQU983047:PQU983252 QAQ983047:QAQ983252 QKM983047:QKM983252 QUI983047:QUI983252 REE983047:REE983252 ROA983047:ROA983252 RXW983047:RXW983252 SHS983047:SHS983252 SRO983047:SRO983252 TBK983047:TBK983252 TLG983047:TLG983252 TVC983047:TVC983252 UEY983047:UEY983252 UOU983047:UOU983252 UYQ983047:UYQ983252 VIM983047:VIM983252 VSI983047:VSI983252 WCE983047:WCE983252 WMA983047:WMA983252 O7 O9:O212">
      <formula1>OR(O7="ثلاث أرباع",O7="ثلاث ارباع",O7="ربع",O7="واحد",O7="نصف",O7="غ",O7&lt;$O$6+0.1)</formula1>
    </dataValidation>
    <dataValidation type="custom" allowBlank="1" showInputMessage="1" showErrorMessage="1" errorTitle="والله أصحى وفوق" error="والله أصحى وفوق وشوف بتكتب ايه" sqref="N7:N212 JJ7:JJ212 TF7:TF212 ADB7:ADB212 AMX7:AMX212 AWT7:AWT212 BGP7:BGP212 BQL7:BQL212 CAH7:CAH212 CKD7:CKD212 CTZ7:CTZ212 DDV7:DDV212 DNR7:DNR212 DXN7:DXN212 EHJ7:EHJ212 ERF7:ERF212 FBB7:FBB212 FKX7:FKX212 FUT7:FUT212 GEP7:GEP212 GOL7:GOL212 GYH7:GYH212 HID7:HID212 HRZ7:HRZ212 IBV7:IBV212 ILR7:ILR212 IVN7:IVN212 JFJ7:JFJ212 JPF7:JPF212 JZB7:JZB212 KIX7:KIX212 KST7:KST212 LCP7:LCP212 LML7:LML212 LWH7:LWH212 MGD7:MGD212 MPZ7:MPZ212 MZV7:MZV212 NJR7:NJR212 NTN7:NTN212 ODJ7:ODJ212 ONF7:ONF212 OXB7:OXB212 PGX7:PGX212 PQT7:PQT212 QAP7:QAP212 QKL7:QKL212 QUH7:QUH212 RED7:RED212 RNZ7:RNZ212 RXV7:RXV212 SHR7:SHR212 SRN7:SRN212 TBJ7:TBJ212 TLF7:TLF212 TVB7:TVB212 UEX7:UEX212 UOT7:UOT212 UYP7:UYP212 VIL7:VIL212 VSH7:VSH212 WCD7:WCD212 WLZ7:WLZ212 WVV7:WVV212 N65543:N65748 JJ65543:JJ65748 TF65543:TF65748 ADB65543:ADB65748 AMX65543:AMX65748 AWT65543:AWT65748 BGP65543:BGP65748 BQL65543:BQL65748 CAH65543:CAH65748 CKD65543:CKD65748 CTZ65543:CTZ65748 DDV65543:DDV65748 DNR65543:DNR65748 DXN65543:DXN65748 EHJ65543:EHJ65748 ERF65543:ERF65748 FBB65543:FBB65748 FKX65543:FKX65748 FUT65543:FUT65748 GEP65543:GEP65748 GOL65543:GOL65748 GYH65543:GYH65748 HID65543:HID65748 HRZ65543:HRZ65748 IBV65543:IBV65748 ILR65543:ILR65748 IVN65543:IVN65748 JFJ65543:JFJ65748 JPF65543:JPF65748 JZB65543:JZB65748 KIX65543:KIX65748 KST65543:KST65748 LCP65543:LCP65748 LML65543:LML65748 LWH65543:LWH65748 MGD65543:MGD65748 MPZ65543:MPZ65748 MZV65543:MZV65748 NJR65543:NJR65748 NTN65543:NTN65748 ODJ65543:ODJ65748 ONF65543:ONF65748 OXB65543:OXB65748 PGX65543:PGX65748 PQT65543:PQT65748 QAP65543:QAP65748 QKL65543:QKL65748 QUH65543:QUH65748 RED65543:RED65748 RNZ65543:RNZ65748 RXV65543:RXV65748 SHR65543:SHR65748 SRN65543:SRN65748 TBJ65543:TBJ65748 TLF65543:TLF65748 TVB65543:TVB65748 UEX65543:UEX65748 UOT65543:UOT65748 UYP65543:UYP65748 VIL65543:VIL65748 VSH65543:VSH65748 WCD65543:WCD65748 WLZ65543:WLZ65748 WVV65543:WVV65748 N131079:N131284 JJ131079:JJ131284 TF131079:TF131284 ADB131079:ADB131284 AMX131079:AMX131284 AWT131079:AWT131284 BGP131079:BGP131284 BQL131079:BQL131284 CAH131079:CAH131284 CKD131079:CKD131284 CTZ131079:CTZ131284 DDV131079:DDV131284 DNR131079:DNR131284 DXN131079:DXN131284 EHJ131079:EHJ131284 ERF131079:ERF131284 FBB131079:FBB131284 FKX131079:FKX131284 FUT131079:FUT131284 GEP131079:GEP131284 GOL131079:GOL131284 GYH131079:GYH131284 HID131079:HID131284 HRZ131079:HRZ131284 IBV131079:IBV131284 ILR131079:ILR131284 IVN131079:IVN131284 JFJ131079:JFJ131284 JPF131079:JPF131284 JZB131079:JZB131284 KIX131079:KIX131284 KST131079:KST131284 LCP131079:LCP131284 LML131079:LML131284 LWH131079:LWH131284 MGD131079:MGD131284 MPZ131079:MPZ131284 MZV131079:MZV131284 NJR131079:NJR131284 NTN131079:NTN131284 ODJ131079:ODJ131284 ONF131079:ONF131284 OXB131079:OXB131284 PGX131079:PGX131284 PQT131079:PQT131284 QAP131079:QAP131284 QKL131079:QKL131284 QUH131079:QUH131284 RED131079:RED131284 RNZ131079:RNZ131284 RXV131079:RXV131284 SHR131079:SHR131284 SRN131079:SRN131284 TBJ131079:TBJ131284 TLF131079:TLF131284 TVB131079:TVB131284 UEX131079:UEX131284 UOT131079:UOT131284 UYP131079:UYP131284 VIL131079:VIL131284 VSH131079:VSH131284 WCD131079:WCD131284 WLZ131079:WLZ131284 WVV131079:WVV131284 N196615:N196820 JJ196615:JJ196820 TF196615:TF196820 ADB196615:ADB196820 AMX196615:AMX196820 AWT196615:AWT196820 BGP196615:BGP196820 BQL196615:BQL196820 CAH196615:CAH196820 CKD196615:CKD196820 CTZ196615:CTZ196820 DDV196615:DDV196820 DNR196615:DNR196820 DXN196615:DXN196820 EHJ196615:EHJ196820 ERF196615:ERF196820 FBB196615:FBB196820 FKX196615:FKX196820 FUT196615:FUT196820 GEP196615:GEP196820 GOL196615:GOL196820 GYH196615:GYH196820 HID196615:HID196820 HRZ196615:HRZ196820 IBV196615:IBV196820 ILR196615:ILR196820 IVN196615:IVN196820 JFJ196615:JFJ196820 JPF196615:JPF196820 JZB196615:JZB196820 KIX196615:KIX196820 KST196615:KST196820 LCP196615:LCP196820 LML196615:LML196820 LWH196615:LWH196820 MGD196615:MGD196820 MPZ196615:MPZ196820 MZV196615:MZV196820 NJR196615:NJR196820 NTN196615:NTN196820 ODJ196615:ODJ196820 ONF196615:ONF196820 OXB196615:OXB196820 PGX196615:PGX196820 PQT196615:PQT196820 QAP196615:QAP196820 QKL196615:QKL196820 QUH196615:QUH196820 RED196615:RED196820 RNZ196615:RNZ196820 RXV196615:RXV196820 SHR196615:SHR196820 SRN196615:SRN196820 TBJ196615:TBJ196820 TLF196615:TLF196820 TVB196615:TVB196820 UEX196615:UEX196820 UOT196615:UOT196820 UYP196615:UYP196820 VIL196615:VIL196820 VSH196615:VSH196820 WCD196615:WCD196820 WLZ196615:WLZ196820 WVV196615:WVV196820 N262151:N262356 JJ262151:JJ262356 TF262151:TF262356 ADB262151:ADB262356 AMX262151:AMX262356 AWT262151:AWT262356 BGP262151:BGP262356 BQL262151:BQL262356 CAH262151:CAH262356 CKD262151:CKD262356 CTZ262151:CTZ262356 DDV262151:DDV262356 DNR262151:DNR262356 DXN262151:DXN262356 EHJ262151:EHJ262356 ERF262151:ERF262356 FBB262151:FBB262356 FKX262151:FKX262356 FUT262151:FUT262356 GEP262151:GEP262356 GOL262151:GOL262356 GYH262151:GYH262356 HID262151:HID262356 HRZ262151:HRZ262356 IBV262151:IBV262356 ILR262151:ILR262356 IVN262151:IVN262356 JFJ262151:JFJ262356 JPF262151:JPF262356 JZB262151:JZB262356 KIX262151:KIX262356 KST262151:KST262356 LCP262151:LCP262356 LML262151:LML262356 LWH262151:LWH262356 MGD262151:MGD262356 MPZ262151:MPZ262356 MZV262151:MZV262356 NJR262151:NJR262356 NTN262151:NTN262356 ODJ262151:ODJ262356 ONF262151:ONF262356 OXB262151:OXB262356 PGX262151:PGX262356 PQT262151:PQT262356 QAP262151:QAP262356 QKL262151:QKL262356 QUH262151:QUH262356 RED262151:RED262356 RNZ262151:RNZ262356 RXV262151:RXV262356 SHR262151:SHR262356 SRN262151:SRN262356 TBJ262151:TBJ262356 TLF262151:TLF262356 TVB262151:TVB262356 UEX262151:UEX262356 UOT262151:UOT262356 UYP262151:UYP262356 VIL262151:VIL262356 VSH262151:VSH262356 WCD262151:WCD262356 WLZ262151:WLZ262356 WVV262151:WVV262356 N327687:N327892 JJ327687:JJ327892 TF327687:TF327892 ADB327687:ADB327892 AMX327687:AMX327892 AWT327687:AWT327892 BGP327687:BGP327892 BQL327687:BQL327892 CAH327687:CAH327892 CKD327687:CKD327892 CTZ327687:CTZ327892 DDV327687:DDV327892 DNR327687:DNR327892 DXN327687:DXN327892 EHJ327687:EHJ327892 ERF327687:ERF327892 FBB327687:FBB327892 FKX327687:FKX327892 FUT327687:FUT327892 GEP327687:GEP327892 GOL327687:GOL327892 GYH327687:GYH327892 HID327687:HID327892 HRZ327687:HRZ327892 IBV327687:IBV327892 ILR327687:ILR327892 IVN327687:IVN327892 JFJ327687:JFJ327892 JPF327687:JPF327892 JZB327687:JZB327892 KIX327687:KIX327892 KST327687:KST327892 LCP327687:LCP327892 LML327687:LML327892 LWH327687:LWH327892 MGD327687:MGD327892 MPZ327687:MPZ327892 MZV327687:MZV327892 NJR327687:NJR327892 NTN327687:NTN327892 ODJ327687:ODJ327892 ONF327687:ONF327892 OXB327687:OXB327892 PGX327687:PGX327892 PQT327687:PQT327892 QAP327687:QAP327892 QKL327687:QKL327892 QUH327687:QUH327892 RED327687:RED327892 RNZ327687:RNZ327892 RXV327687:RXV327892 SHR327687:SHR327892 SRN327687:SRN327892 TBJ327687:TBJ327892 TLF327687:TLF327892 TVB327687:TVB327892 UEX327687:UEX327892 UOT327687:UOT327892 UYP327687:UYP327892 VIL327687:VIL327892 VSH327687:VSH327892 WCD327687:WCD327892 WLZ327687:WLZ327892 WVV327687:WVV327892 N393223:N393428 JJ393223:JJ393428 TF393223:TF393428 ADB393223:ADB393428 AMX393223:AMX393428 AWT393223:AWT393428 BGP393223:BGP393428 BQL393223:BQL393428 CAH393223:CAH393428 CKD393223:CKD393428 CTZ393223:CTZ393428 DDV393223:DDV393428 DNR393223:DNR393428 DXN393223:DXN393428 EHJ393223:EHJ393428 ERF393223:ERF393428 FBB393223:FBB393428 FKX393223:FKX393428 FUT393223:FUT393428 GEP393223:GEP393428 GOL393223:GOL393428 GYH393223:GYH393428 HID393223:HID393428 HRZ393223:HRZ393428 IBV393223:IBV393428 ILR393223:ILR393428 IVN393223:IVN393428 JFJ393223:JFJ393428 JPF393223:JPF393428 JZB393223:JZB393428 KIX393223:KIX393428 KST393223:KST393428 LCP393223:LCP393428 LML393223:LML393428 LWH393223:LWH393428 MGD393223:MGD393428 MPZ393223:MPZ393428 MZV393223:MZV393428 NJR393223:NJR393428 NTN393223:NTN393428 ODJ393223:ODJ393428 ONF393223:ONF393428 OXB393223:OXB393428 PGX393223:PGX393428 PQT393223:PQT393428 QAP393223:QAP393428 QKL393223:QKL393428 QUH393223:QUH393428 RED393223:RED393428 RNZ393223:RNZ393428 RXV393223:RXV393428 SHR393223:SHR393428 SRN393223:SRN393428 TBJ393223:TBJ393428 TLF393223:TLF393428 TVB393223:TVB393428 UEX393223:UEX393428 UOT393223:UOT393428 UYP393223:UYP393428 VIL393223:VIL393428 VSH393223:VSH393428 WCD393223:WCD393428 WLZ393223:WLZ393428 WVV393223:WVV393428 N458759:N458964 JJ458759:JJ458964 TF458759:TF458964 ADB458759:ADB458964 AMX458759:AMX458964 AWT458759:AWT458964 BGP458759:BGP458964 BQL458759:BQL458964 CAH458759:CAH458964 CKD458759:CKD458964 CTZ458759:CTZ458964 DDV458759:DDV458964 DNR458759:DNR458964 DXN458759:DXN458964 EHJ458759:EHJ458964 ERF458759:ERF458964 FBB458759:FBB458964 FKX458759:FKX458964 FUT458759:FUT458964 GEP458759:GEP458964 GOL458759:GOL458964 GYH458759:GYH458964 HID458759:HID458964 HRZ458759:HRZ458964 IBV458759:IBV458964 ILR458759:ILR458964 IVN458759:IVN458964 JFJ458759:JFJ458964 JPF458759:JPF458964 JZB458759:JZB458964 KIX458759:KIX458964 KST458759:KST458964 LCP458759:LCP458964 LML458759:LML458964 LWH458759:LWH458964 MGD458759:MGD458964 MPZ458759:MPZ458964 MZV458759:MZV458964 NJR458759:NJR458964 NTN458759:NTN458964 ODJ458759:ODJ458964 ONF458759:ONF458964 OXB458759:OXB458964 PGX458759:PGX458964 PQT458759:PQT458964 QAP458759:QAP458964 QKL458759:QKL458964 QUH458759:QUH458964 RED458759:RED458964 RNZ458759:RNZ458964 RXV458759:RXV458964 SHR458759:SHR458964 SRN458759:SRN458964 TBJ458759:TBJ458964 TLF458759:TLF458964 TVB458759:TVB458964 UEX458759:UEX458964 UOT458759:UOT458964 UYP458759:UYP458964 VIL458759:VIL458964 VSH458759:VSH458964 WCD458759:WCD458964 WLZ458759:WLZ458964 WVV458759:WVV458964 N524295:N524500 JJ524295:JJ524500 TF524295:TF524500 ADB524295:ADB524500 AMX524295:AMX524500 AWT524295:AWT524500 BGP524295:BGP524500 BQL524295:BQL524500 CAH524295:CAH524500 CKD524295:CKD524500 CTZ524295:CTZ524500 DDV524295:DDV524500 DNR524295:DNR524500 DXN524295:DXN524500 EHJ524295:EHJ524500 ERF524295:ERF524500 FBB524295:FBB524500 FKX524295:FKX524500 FUT524295:FUT524500 GEP524295:GEP524500 GOL524295:GOL524500 GYH524295:GYH524500 HID524295:HID524500 HRZ524295:HRZ524500 IBV524295:IBV524500 ILR524295:ILR524500 IVN524295:IVN524500 JFJ524295:JFJ524500 JPF524295:JPF524500 JZB524295:JZB524500 KIX524295:KIX524500 KST524295:KST524500 LCP524295:LCP524500 LML524295:LML524500 LWH524295:LWH524500 MGD524295:MGD524500 MPZ524295:MPZ524500 MZV524295:MZV524500 NJR524295:NJR524500 NTN524295:NTN524500 ODJ524295:ODJ524500 ONF524295:ONF524500 OXB524295:OXB524500 PGX524295:PGX524500 PQT524295:PQT524500 QAP524295:QAP524500 QKL524295:QKL524500 QUH524295:QUH524500 RED524295:RED524500 RNZ524295:RNZ524500 RXV524295:RXV524500 SHR524295:SHR524500 SRN524295:SRN524500 TBJ524295:TBJ524500 TLF524295:TLF524500 TVB524295:TVB524500 UEX524295:UEX524500 UOT524295:UOT524500 UYP524295:UYP524500 VIL524295:VIL524500 VSH524295:VSH524500 WCD524295:WCD524500 WLZ524295:WLZ524500 WVV524295:WVV524500 N589831:N590036 JJ589831:JJ590036 TF589831:TF590036 ADB589831:ADB590036 AMX589831:AMX590036 AWT589831:AWT590036 BGP589831:BGP590036 BQL589831:BQL590036 CAH589831:CAH590036 CKD589831:CKD590036 CTZ589831:CTZ590036 DDV589831:DDV590036 DNR589831:DNR590036 DXN589831:DXN590036 EHJ589831:EHJ590036 ERF589831:ERF590036 FBB589831:FBB590036 FKX589831:FKX590036 FUT589831:FUT590036 GEP589831:GEP590036 GOL589831:GOL590036 GYH589831:GYH590036 HID589831:HID590036 HRZ589831:HRZ590036 IBV589831:IBV590036 ILR589831:ILR590036 IVN589831:IVN590036 JFJ589831:JFJ590036 JPF589831:JPF590036 JZB589831:JZB590036 KIX589831:KIX590036 KST589831:KST590036 LCP589831:LCP590036 LML589831:LML590036 LWH589831:LWH590036 MGD589831:MGD590036 MPZ589831:MPZ590036 MZV589831:MZV590036 NJR589831:NJR590036 NTN589831:NTN590036 ODJ589831:ODJ590036 ONF589831:ONF590036 OXB589831:OXB590036 PGX589831:PGX590036 PQT589831:PQT590036 QAP589831:QAP590036 QKL589831:QKL590036 QUH589831:QUH590036 RED589831:RED590036 RNZ589831:RNZ590036 RXV589831:RXV590036 SHR589831:SHR590036 SRN589831:SRN590036 TBJ589831:TBJ590036 TLF589831:TLF590036 TVB589831:TVB590036 UEX589831:UEX590036 UOT589831:UOT590036 UYP589831:UYP590036 VIL589831:VIL590036 VSH589831:VSH590036 WCD589831:WCD590036 WLZ589831:WLZ590036 WVV589831:WVV590036 N655367:N655572 JJ655367:JJ655572 TF655367:TF655572 ADB655367:ADB655572 AMX655367:AMX655572 AWT655367:AWT655572 BGP655367:BGP655572 BQL655367:BQL655572 CAH655367:CAH655572 CKD655367:CKD655572 CTZ655367:CTZ655572 DDV655367:DDV655572 DNR655367:DNR655572 DXN655367:DXN655572 EHJ655367:EHJ655572 ERF655367:ERF655572 FBB655367:FBB655572 FKX655367:FKX655572 FUT655367:FUT655572 GEP655367:GEP655572 GOL655367:GOL655572 GYH655367:GYH655572 HID655367:HID655572 HRZ655367:HRZ655572 IBV655367:IBV655572 ILR655367:ILR655572 IVN655367:IVN655572 JFJ655367:JFJ655572 JPF655367:JPF655572 JZB655367:JZB655572 KIX655367:KIX655572 KST655367:KST655572 LCP655367:LCP655572 LML655367:LML655572 LWH655367:LWH655572 MGD655367:MGD655572 MPZ655367:MPZ655572 MZV655367:MZV655572 NJR655367:NJR655572 NTN655367:NTN655572 ODJ655367:ODJ655572 ONF655367:ONF655572 OXB655367:OXB655572 PGX655367:PGX655572 PQT655367:PQT655572 QAP655367:QAP655572 QKL655367:QKL655572 QUH655367:QUH655572 RED655367:RED655572 RNZ655367:RNZ655572 RXV655367:RXV655572 SHR655367:SHR655572 SRN655367:SRN655572 TBJ655367:TBJ655572 TLF655367:TLF655572 TVB655367:TVB655572 UEX655367:UEX655572 UOT655367:UOT655572 UYP655367:UYP655572 VIL655367:VIL655572 VSH655367:VSH655572 WCD655367:WCD655572 WLZ655367:WLZ655572 WVV655367:WVV655572 N720903:N721108 JJ720903:JJ721108 TF720903:TF721108 ADB720903:ADB721108 AMX720903:AMX721108 AWT720903:AWT721108 BGP720903:BGP721108 BQL720903:BQL721108 CAH720903:CAH721108 CKD720903:CKD721108 CTZ720903:CTZ721108 DDV720903:DDV721108 DNR720903:DNR721108 DXN720903:DXN721108 EHJ720903:EHJ721108 ERF720903:ERF721108 FBB720903:FBB721108 FKX720903:FKX721108 FUT720903:FUT721108 GEP720903:GEP721108 GOL720903:GOL721108 GYH720903:GYH721108 HID720903:HID721108 HRZ720903:HRZ721108 IBV720903:IBV721108 ILR720903:ILR721108 IVN720903:IVN721108 JFJ720903:JFJ721108 JPF720903:JPF721108 JZB720903:JZB721108 KIX720903:KIX721108 KST720903:KST721108 LCP720903:LCP721108 LML720903:LML721108 LWH720903:LWH721108 MGD720903:MGD721108 MPZ720903:MPZ721108 MZV720903:MZV721108 NJR720903:NJR721108 NTN720903:NTN721108 ODJ720903:ODJ721108 ONF720903:ONF721108 OXB720903:OXB721108 PGX720903:PGX721108 PQT720903:PQT721108 QAP720903:QAP721108 QKL720903:QKL721108 QUH720903:QUH721108 RED720903:RED721108 RNZ720903:RNZ721108 RXV720903:RXV721108 SHR720903:SHR721108 SRN720903:SRN721108 TBJ720903:TBJ721108 TLF720903:TLF721108 TVB720903:TVB721108 UEX720903:UEX721108 UOT720903:UOT721108 UYP720903:UYP721108 VIL720903:VIL721108 VSH720903:VSH721108 WCD720903:WCD721108 WLZ720903:WLZ721108 WVV720903:WVV721108 N786439:N786644 JJ786439:JJ786644 TF786439:TF786644 ADB786439:ADB786644 AMX786439:AMX786644 AWT786439:AWT786644 BGP786439:BGP786644 BQL786439:BQL786644 CAH786439:CAH786644 CKD786439:CKD786644 CTZ786439:CTZ786644 DDV786439:DDV786644 DNR786439:DNR786644 DXN786439:DXN786644 EHJ786439:EHJ786644 ERF786439:ERF786644 FBB786439:FBB786644 FKX786439:FKX786644 FUT786439:FUT786644 GEP786439:GEP786644 GOL786439:GOL786644 GYH786439:GYH786644 HID786439:HID786644 HRZ786439:HRZ786644 IBV786439:IBV786644 ILR786439:ILR786644 IVN786439:IVN786644 JFJ786439:JFJ786644 JPF786439:JPF786644 JZB786439:JZB786644 KIX786439:KIX786644 KST786439:KST786644 LCP786439:LCP786644 LML786439:LML786644 LWH786439:LWH786644 MGD786439:MGD786644 MPZ786439:MPZ786644 MZV786439:MZV786644 NJR786439:NJR786644 NTN786439:NTN786644 ODJ786439:ODJ786644 ONF786439:ONF786644 OXB786439:OXB786644 PGX786439:PGX786644 PQT786439:PQT786644 QAP786439:QAP786644 QKL786439:QKL786644 QUH786439:QUH786644 RED786439:RED786644 RNZ786439:RNZ786644 RXV786439:RXV786644 SHR786439:SHR786644 SRN786439:SRN786644 TBJ786439:TBJ786644 TLF786439:TLF786644 TVB786439:TVB786644 UEX786439:UEX786644 UOT786439:UOT786644 UYP786439:UYP786644 VIL786439:VIL786644 VSH786439:VSH786644 WCD786439:WCD786644 WLZ786439:WLZ786644 WVV786439:WVV786644 N851975:N852180 JJ851975:JJ852180 TF851975:TF852180 ADB851975:ADB852180 AMX851975:AMX852180 AWT851975:AWT852180 BGP851975:BGP852180 BQL851975:BQL852180 CAH851975:CAH852180 CKD851975:CKD852180 CTZ851975:CTZ852180 DDV851975:DDV852180 DNR851975:DNR852180 DXN851975:DXN852180 EHJ851975:EHJ852180 ERF851975:ERF852180 FBB851975:FBB852180 FKX851975:FKX852180 FUT851975:FUT852180 GEP851975:GEP852180 GOL851975:GOL852180 GYH851975:GYH852180 HID851975:HID852180 HRZ851975:HRZ852180 IBV851975:IBV852180 ILR851975:ILR852180 IVN851975:IVN852180 JFJ851975:JFJ852180 JPF851975:JPF852180 JZB851975:JZB852180 KIX851975:KIX852180 KST851975:KST852180 LCP851975:LCP852180 LML851975:LML852180 LWH851975:LWH852180 MGD851975:MGD852180 MPZ851975:MPZ852180 MZV851975:MZV852180 NJR851975:NJR852180 NTN851975:NTN852180 ODJ851975:ODJ852180 ONF851975:ONF852180 OXB851975:OXB852180 PGX851975:PGX852180 PQT851975:PQT852180 QAP851975:QAP852180 QKL851975:QKL852180 QUH851975:QUH852180 RED851975:RED852180 RNZ851975:RNZ852180 RXV851975:RXV852180 SHR851975:SHR852180 SRN851975:SRN852180 TBJ851975:TBJ852180 TLF851975:TLF852180 TVB851975:TVB852180 UEX851975:UEX852180 UOT851975:UOT852180 UYP851975:UYP852180 VIL851975:VIL852180 VSH851975:VSH852180 WCD851975:WCD852180 WLZ851975:WLZ852180 WVV851975:WVV852180 N917511:N917716 JJ917511:JJ917716 TF917511:TF917716 ADB917511:ADB917716 AMX917511:AMX917716 AWT917511:AWT917716 BGP917511:BGP917716 BQL917511:BQL917716 CAH917511:CAH917716 CKD917511:CKD917716 CTZ917511:CTZ917716 DDV917511:DDV917716 DNR917511:DNR917716 DXN917511:DXN917716 EHJ917511:EHJ917716 ERF917511:ERF917716 FBB917511:FBB917716 FKX917511:FKX917716 FUT917511:FUT917716 GEP917511:GEP917716 GOL917511:GOL917716 GYH917511:GYH917716 HID917511:HID917716 HRZ917511:HRZ917716 IBV917511:IBV917716 ILR917511:ILR917716 IVN917511:IVN917716 JFJ917511:JFJ917716 JPF917511:JPF917716 JZB917511:JZB917716 KIX917511:KIX917716 KST917511:KST917716 LCP917511:LCP917716 LML917511:LML917716 LWH917511:LWH917716 MGD917511:MGD917716 MPZ917511:MPZ917716 MZV917511:MZV917716 NJR917511:NJR917716 NTN917511:NTN917716 ODJ917511:ODJ917716 ONF917511:ONF917716 OXB917511:OXB917716 PGX917511:PGX917716 PQT917511:PQT917716 QAP917511:QAP917716 QKL917511:QKL917716 QUH917511:QUH917716 RED917511:RED917716 RNZ917511:RNZ917716 RXV917511:RXV917716 SHR917511:SHR917716 SRN917511:SRN917716 TBJ917511:TBJ917716 TLF917511:TLF917716 TVB917511:TVB917716 UEX917511:UEX917716 UOT917511:UOT917716 UYP917511:UYP917716 VIL917511:VIL917716 VSH917511:VSH917716 WCD917511:WCD917716 WLZ917511:WLZ917716 WVV917511:WVV917716 N983047:N983252 JJ983047:JJ983252 TF983047:TF983252 ADB983047:ADB983252 AMX983047:AMX983252 AWT983047:AWT983252 BGP983047:BGP983252 BQL983047:BQL983252 CAH983047:CAH983252 CKD983047:CKD983252 CTZ983047:CTZ983252 DDV983047:DDV983252 DNR983047:DNR983252 DXN983047:DXN983252 EHJ983047:EHJ983252 ERF983047:ERF983252 FBB983047:FBB983252 FKX983047:FKX983252 FUT983047:FUT983252 GEP983047:GEP983252 GOL983047:GOL983252 GYH983047:GYH983252 HID983047:HID983252 HRZ983047:HRZ983252 IBV983047:IBV983252 ILR983047:ILR983252 IVN983047:IVN983252 JFJ983047:JFJ983252 JPF983047:JPF983252 JZB983047:JZB983252 KIX983047:KIX983252 KST983047:KST983252 LCP983047:LCP983252 LML983047:LML983252 LWH983047:LWH983252 MGD983047:MGD983252 MPZ983047:MPZ983252 MZV983047:MZV983252 NJR983047:NJR983252 NTN983047:NTN983252 ODJ983047:ODJ983252 ONF983047:ONF983252 OXB983047:OXB983252 PGX983047:PGX983252 PQT983047:PQT983252 QAP983047:QAP983252 QKL983047:QKL983252 QUH983047:QUH983252 RED983047:RED983252 RNZ983047:RNZ983252 RXV983047:RXV983252 SHR983047:SHR983252 SRN983047:SRN983252 TBJ983047:TBJ983252 TLF983047:TLF983252 TVB983047:TVB983252 UEX983047:UEX983252 UOT983047:UOT983252 UYP983047:UYP983252 VIL983047:VIL983252 VSH983047:VSH983252 WCD983047:WCD983252 WLZ983047:WLZ983252 WVV983047:WVV983252 O8:Q8 Q9:Q211">
      <formula1>OR(N7="ثلاث أرباع",N7="ثلاث ارباع",N7="ربع",N7="واحد",N7="نصف",N7="غ",N7&lt;$N$6+0.1)</formula1>
    </dataValidation>
  </dataValidations>
  <printOptions horizontalCentered="1"/>
  <pageMargins left="3.937007874015748E-2" right="3.937007874015748E-2" top="0.47244094488188981" bottom="1.1811023622047245" header="0.27559055118110237" footer="0.23622047244094491"/>
  <pageSetup paperSize="9" scale="93" pageOrder="overThenDown" orientation="portrait" r:id="rId1"/>
  <headerFooter alignWithMargins="0">
    <oddFooter>&amp;L&amp;"Arial,Bold"&amp;12&amp;P                   &amp;D&amp;C                 &amp;R&amp;G</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43"/>
  <dimension ref="A1:FT212"/>
  <sheetViews>
    <sheetView rightToLeft="1" workbookViewId="0">
      <pane xSplit="3" ySplit="6" topLeftCell="D205" activePane="bottomRight" state="frozen"/>
      <selection pane="topRight" activeCell="C1" sqref="C1"/>
      <selection pane="bottomLeft" activeCell="A7" sqref="A7"/>
      <selection pane="bottomRight" activeCell="E3" sqref="E3"/>
    </sheetView>
  </sheetViews>
  <sheetFormatPr defaultRowHeight="12.75" x14ac:dyDescent="0.2"/>
  <cols>
    <col min="1" max="1" width="7.109375" style="352" customWidth="1"/>
    <col min="2" max="2" width="6.5546875" style="353" customWidth="1"/>
    <col min="3" max="3" width="21.5546875" style="376" customWidth="1"/>
    <col min="4" max="9" width="5.5546875" style="352" customWidth="1"/>
    <col min="10" max="11" width="5.5546875" style="354" hidden="1" customWidth="1"/>
    <col min="12" max="12" width="5.5546875" style="352" hidden="1" customWidth="1"/>
    <col min="13" max="13" width="5.5546875" style="355" hidden="1" customWidth="1"/>
    <col min="14" max="14" width="5.5546875" style="352" customWidth="1"/>
    <col min="15" max="16" width="5.109375" style="352" customWidth="1"/>
    <col min="17" max="21" width="8.88671875" style="352"/>
    <col min="22" max="22" width="3.33203125" style="352" customWidth="1"/>
    <col min="23" max="23" width="3.88671875" style="352" customWidth="1"/>
    <col min="24" max="24" width="16.6640625" style="352" customWidth="1"/>
    <col min="25" max="27" width="0" style="352" hidden="1" customWidth="1"/>
    <col min="28" max="29" width="2.33203125" style="352" customWidth="1"/>
    <col min="30" max="30" width="2.88671875" style="352" customWidth="1"/>
    <col min="31" max="32" width="2.21875" style="352" customWidth="1"/>
    <col min="33" max="33" width="2.6640625" style="352" customWidth="1"/>
    <col min="34" max="35" width="3.33203125" style="352" customWidth="1"/>
    <col min="36" max="36" width="4.44140625" style="352" customWidth="1"/>
    <col min="37" max="37" width="1.21875" style="352" customWidth="1"/>
    <col min="38" max="38" width="2" style="352" customWidth="1"/>
    <col min="39" max="40" width="3.109375" style="352" customWidth="1"/>
    <col min="41" max="41" width="3.6640625" style="352" customWidth="1"/>
    <col min="42" max="43" width="3.109375" style="352" customWidth="1"/>
    <col min="44" max="44" width="3.6640625" style="352" hidden="1" customWidth="1"/>
    <col min="45" max="45" width="4.21875" style="352" hidden="1" customWidth="1"/>
    <col min="46" max="47" width="3.6640625" style="352" hidden="1" customWidth="1"/>
    <col min="48" max="48" width="3.88671875" style="352" hidden="1" customWidth="1"/>
    <col min="49" max="50" width="3.109375" style="352" hidden="1" customWidth="1"/>
    <col min="51" max="51" width="3.6640625" style="352" hidden="1" customWidth="1"/>
    <col min="52" max="53" width="3.109375" style="352" hidden="1" customWidth="1"/>
    <col min="54" max="54" width="3.6640625" style="352" hidden="1" customWidth="1"/>
    <col min="55" max="55" width="4.21875" style="352" hidden="1" customWidth="1"/>
    <col min="56" max="57" width="3.6640625" style="352" hidden="1" customWidth="1"/>
    <col min="58" max="58" width="3.88671875" style="352" hidden="1" customWidth="1"/>
    <col min="59" max="60" width="3.109375" style="352" hidden="1" customWidth="1"/>
    <col min="61" max="61" width="3.6640625" style="352" customWidth="1"/>
    <col min="62" max="63" width="3.109375" style="352" customWidth="1"/>
    <col min="64" max="64" width="3.6640625" style="352" customWidth="1"/>
    <col min="65" max="65" width="4.21875" style="352" customWidth="1"/>
    <col min="66" max="67" width="3.6640625" style="352" customWidth="1"/>
    <col min="68" max="68" width="3.88671875" style="352" customWidth="1"/>
    <col min="69" max="70" width="3.109375" style="352" customWidth="1"/>
    <col min="71" max="71" width="3.6640625" style="352" customWidth="1"/>
    <col min="72" max="73" width="3.109375" style="352" customWidth="1"/>
    <col min="74" max="74" width="3.6640625" style="352" customWidth="1"/>
    <col min="75" max="75" width="4.21875" style="352" customWidth="1"/>
    <col min="76" max="77" width="3.6640625" style="352" customWidth="1"/>
    <col min="78" max="78" width="3.88671875" style="352" customWidth="1"/>
    <col min="79" max="81" width="3.109375" style="352" customWidth="1"/>
    <col min="82" max="82" width="3.6640625" style="352" customWidth="1"/>
    <col min="83" max="85" width="3.109375" style="352" customWidth="1"/>
    <col min="86" max="86" width="3.6640625" style="352" customWidth="1"/>
    <col min="87" max="87" width="4.21875" style="352" customWidth="1"/>
    <col min="88" max="89" width="3.6640625" style="352" customWidth="1"/>
    <col min="90" max="90" width="4.21875" style="352" customWidth="1"/>
    <col min="91" max="95" width="2.5546875" style="352" customWidth="1"/>
    <col min="96" max="96" width="3.6640625" style="352" customWidth="1"/>
    <col min="97" max="101" width="2.5546875" style="352" customWidth="1"/>
    <col min="102" max="102" width="3.6640625" style="352" customWidth="1"/>
    <col min="103" max="107" width="2.5546875" style="352" customWidth="1"/>
    <col min="108" max="108" width="3.6640625" style="352" customWidth="1"/>
    <col min="109" max="113" width="2.5546875" style="352" customWidth="1"/>
    <col min="114" max="114" width="3.6640625" style="352" customWidth="1"/>
    <col min="115" max="115" width="4.44140625" style="352" customWidth="1"/>
    <col min="116" max="116" width="5" style="352" customWidth="1"/>
    <col min="117" max="118" width="3.109375" style="352" customWidth="1"/>
    <col min="119" max="119" width="3.6640625" style="352" customWidth="1"/>
    <col min="120" max="121" width="3.109375" style="352" customWidth="1"/>
    <col min="122" max="122" width="3.6640625" style="352" customWidth="1"/>
    <col min="123" max="123" width="4.21875" style="352" customWidth="1"/>
    <col min="124" max="125" width="3.6640625" style="352" customWidth="1"/>
    <col min="126" max="126" width="3.88671875" style="352" customWidth="1"/>
    <col min="127" max="146" width="0" style="352" hidden="1" customWidth="1"/>
    <col min="147" max="147" width="4.44140625" style="352" customWidth="1"/>
    <col min="148" max="148" width="7.77734375" style="352" customWidth="1"/>
    <col min="149" max="176" width="0" style="352" hidden="1" customWidth="1"/>
    <col min="177" max="256" width="8.88671875" style="352"/>
    <col min="257" max="257" width="7.109375" style="352" customWidth="1"/>
    <col min="258" max="258" width="6.5546875" style="352" customWidth="1"/>
    <col min="259" max="259" width="21.5546875" style="352" customWidth="1"/>
    <col min="260" max="265" width="5.5546875" style="352" customWidth="1"/>
    <col min="266" max="269" width="0" style="352" hidden="1" customWidth="1"/>
    <col min="270" max="270" width="5.5546875" style="352" customWidth="1"/>
    <col min="271" max="272" width="5.109375" style="352" customWidth="1"/>
    <col min="273" max="277" width="8.88671875" style="352"/>
    <col min="278" max="278" width="3.33203125" style="352" customWidth="1"/>
    <col min="279" max="279" width="3.88671875" style="352" customWidth="1"/>
    <col min="280" max="280" width="16.6640625" style="352" customWidth="1"/>
    <col min="281" max="283" width="0" style="352" hidden="1" customWidth="1"/>
    <col min="284" max="285" width="2.33203125" style="352" customWidth="1"/>
    <col min="286" max="286" width="2.88671875" style="352" customWidth="1"/>
    <col min="287" max="288" width="2.21875" style="352" customWidth="1"/>
    <col min="289" max="289" width="2.6640625" style="352" customWidth="1"/>
    <col min="290" max="291" width="3.33203125" style="352" customWidth="1"/>
    <col min="292" max="292" width="4.44140625" style="352" customWidth="1"/>
    <col min="293" max="293" width="1.21875" style="352" customWidth="1"/>
    <col min="294" max="294" width="2" style="352" customWidth="1"/>
    <col min="295" max="296" width="3.109375" style="352" customWidth="1"/>
    <col min="297" max="297" width="3.6640625" style="352" customWidth="1"/>
    <col min="298" max="299" width="3.109375" style="352" customWidth="1"/>
    <col min="300" max="316" width="0" style="352" hidden="1" customWidth="1"/>
    <col min="317" max="317" width="3.6640625" style="352" customWidth="1"/>
    <col min="318" max="319" width="3.109375" style="352" customWidth="1"/>
    <col min="320" max="320" width="3.6640625" style="352" customWidth="1"/>
    <col min="321" max="321" width="4.21875" style="352" customWidth="1"/>
    <col min="322" max="323" width="3.6640625" style="352" customWidth="1"/>
    <col min="324" max="324" width="3.88671875" style="352" customWidth="1"/>
    <col min="325" max="326" width="3.109375" style="352" customWidth="1"/>
    <col min="327" max="327" width="3.6640625" style="352" customWidth="1"/>
    <col min="328" max="329" width="3.109375" style="352" customWidth="1"/>
    <col min="330" max="330" width="3.6640625" style="352" customWidth="1"/>
    <col min="331" max="331" width="4.21875" style="352" customWidth="1"/>
    <col min="332" max="333" width="3.6640625" style="352" customWidth="1"/>
    <col min="334" max="334" width="3.88671875" style="352" customWidth="1"/>
    <col min="335" max="337" width="3.109375" style="352" customWidth="1"/>
    <col min="338" max="338" width="3.6640625" style="352" customWidth="1"/>
    <col min="339" max="341" width="3.109375" style="352" customWidth="1"/>
    <col min="342" max="342" width="3.6640625" style="352" customWidth="1"/>
    <col min="343" max="343" width="4.21875" style="352" customWidth="1"/>
    <col min="344" max="345" width="3.6640625" style="352" customWidth="1"/>
    <col min="346" max="346" width="4.21875" style="352" customWidth="1"/>
    <col min="347" max="351" width="2.5546875" style="352" customWidth="1"/>
    <col min="352" max="352" width="3.6640625" style="352" customWidth="1"/>
    <col min="353" max="357" width="2.5546875" style="352" customWidth="1"/>
    <col min="358" max="358" width="3.6640625" style="352" customWidth="1"/>
    <col min="359" max="363" width="2.5546875" style="352" customWidth="1"/>
    <col min="364" max="364" width="3.6640625" style="352" customWidth="1"/>
    <col min="365" max="369" width="2.5546875" style="352" customWidth="1"/>
    <col min="370" max="370" width="3.6640625" style="352" customWidth="1"/>
    <col min="371" max="371" width="4.44140625" style="352" customWidth="1"/>
    <col min="372" max="372" width="5" style="352" customWidth="1"/>
    <col min="373" max="374" width="3.109375" style="352" customWidth="1"/>
    <col min="375" max="375" width="3.6640625" style="352" customWidth="1"/>
    <col min="376" max="377" width="3.109375" style="352" customWidth="1"/>
    <col min="378" max="378" width="3.6640625" style="352" customWidth="1"/>
    <col min="379" max="379" width="4.21875" style="352" customWidth="1"/>
    <col min="380" max="381" width="3.6640625" style="352" customWidth="1"/>
    <col min="382" max="382" width="3.88671875" style="352" customWidth="1"/>
    <col min="383" max="402" width="0" style="352" hidden="1" customWidth="1"/>
    <col min="403" max="403" width="4.44140625" style="352" customWidth="1"/>
    <col min="404" max="404" width="7.77734375" style="352" customWidth="1"/>
    <col min="405" max="432" width="0" style="352" hidden="1" customWidth="1"/>
    <col min="433" max="512" width="8.88671875" style="352"/>
    <col min="513" max="513" width="7.109375" style="352" customWidth="1"/>
    <col min="514" max="514" width="6.5546875" style="352" customWidth="1"/>
    <col min="515" max="515" width="21.5546875" style="352" customWidth="1"/>
    <col min="516" max="521" width="5.5546875" style="352" customWidth="1"/>
    <col min="522" max="525" width="0" style="352" hidden="1" customWidth="1"/>
    <col min="526" max="526" width="5.5546875" style="352" customWidth="1"/>
    <col min="527" max="528" width="5.109375" style="352" customWidth="1"/>
    <col min="529" max="533" width="8.88671875" style="352"/>
    <col min="534" max="534" width="3.33203125" style="352" customWidth="1"/>
    <col min="535" max="535" width="3.88671875" style="352" customWidth="1"/>
    <col min="536" max="536" width="16.6640625" style="352" customWidth="1"/>
    <col min="537" max="539" width="0" style="352" hidden="1" customWidth="1"/>
    <col min="540" max="541" width="2.33203125" style="352" customWidth="1"/>
    <col min="542" max="542" width="2.88671875" style="352" customWidth="1"/>
    <col min="543" max="544" width="2.21875" style="352" customWidth="1"/>
    <col min="545" max="545" width="2.6640625" style="352" customWidth="1"/>
    <col min="546" max="547" width="3.33203125" style="352" customWidth="1"/>
    <col min="548" max="548" width="4.44140625" style="352" customWidth="1"/>
    <col min="549" max="549" width="1.21875" style="352" customWidth="1"/>
    <col min="550" max="550" width="2" style="352" customWidth="1"/>
    <col min="551" max="552" width="3.109375" style="352" customWidth="1"/>
    <col min="553" max="553" width="3.6640625" style="352" customWidth="1"/>
    <col min="554" max="555" width="3.109375" style="352" customWidth="1"/>
    <col min="556" max="572" width="0" style="352" hidden="1" customWidth="1"/>
    <col min="573" max="573" width="3.6640625" style="352" customWidth="1"/>
    <col min="574" max="575" width="3.109375" style="352" customWidth="1"/>
    <col min="576" max="576" width="3.6640625" style="352" customWidth="1"/>
    <col min="577" max="577" width="4.21875" style="352" customWidth="1"/>
    <col min="578" max="579" width="3.6640625" style="352" customWidth="1"/>
    <col min="580" max="580" width="3.88671875" style="352" customWidth="1"/>
    <col min="581" max="582" width="3.109375" style="352" customWidth="1"/>
    <col min="583" max="583" width="3.6640625" style="352" customWidth="1"/>
    <col min="584" max="585" width="3.109375" style="352" customWidth="1"/>
    <col min="586" max="586" width="3.6640625" style="352" customWidth="1"/>
    <col min="587" max="587" width="4.21875" style="352" customWidth="1"/>
    <col min="588" max="589" width="3.6640625" style="352" customWidth="1"/>
    <col min="590" max="590" width="3.88671875" style="352" customWidth="1"/>
    <col min="591" max="593" width="3.109375" style="352" customWidth="1"/>
    <col min="594" max="594" width="3.6640625" style="352" customWidth="1"/>
    <col min="595" max="597" width="3.109375" style="352" customWidth="1"/>
    <col min="598" max="598" width="3.6640625" style="352" customWidth="1"/>
    <col min="599" max="599" width="4.21875" style="352" customWidth="1"/>
    <col min="600" max="601" width="3.6640625" style="352" customWidth="1"/>
    <col min="602" max="602" width="4.21875" style="352" customWidth="1"/>
    <col min="603" max="607" width="2.5546875" style="352" customWidth="1"/>
    <col min="608" max="608" width="3.6640625" style="352" customWidth="1"/>
    <col min="609" max="613" width="2.5546875" style="352" customWidth="1"/>
    <col min="614" max="614" width="3.6640625" style="352" customWidth="1"/>
    <col min="615" max="619" width="2.5546875" style="352" customWidth="1"/>
    <col min="620" max="620" width="3.6640625" style="352" customWidth="1"/>
    <col min="621" max="625" width="2.5546875" style="352" customWidth="1"/>
    <col min="626" max="626" width="3.6640625" style="352" customWidth="1"/>
    <col min="627" max="627" width="4.44140625" style="352" customWidth="1"/>
    <col min="628" max="628" width="5" style="352" customWidth="1"/>
    <col min="629" max="630" width="3.109375" style="352" customWidth="1"/>
    <col min="631" max="631" width="3.6640625" style="352" customWidth="1"/>
    <col min="632" max="633" width="3.109375" style="352" customWidth="1"/>
    <col min="634" max="634" width="3.6640625" style="352" customWidth="1"/>
    <col min="635" max="635" width="4.21875" style="352" customWidth="1"/>
    <col min="636" max="637" width="3.6640625" style="352" customWidth="1"/>
    <col min="638" max="638" width="3.88671875" style="352" customWidth="1"/>
    <col min="639" max="658" width="0" style="352" hidden="1" customWidth="1"/>
    <col min="659" max="659" width="4.44140625" style="352" customWidth="1"/>
    <col min="660" max="660" width="7.77734375" style="352" customWidth="1"/>
    <col min="661" max="688" width="0" style="352" hidden="1" customWidth="1"/>
    <col min="689" max="768" width="8.88671875" style="352"/>
    <col min="769" max="769" width="7.109375" style="352" customWidth="1"/>
    <col min="770" max="770" width="6.5546875" style="352" customWidth="1"/>
    <col min="771" max="771" width="21.5546875" style="352" customWidth="1"/>
    <col min="772" max="777" width="5.5546875" style="352" customWidth="1"/>
    <col min="778" max="781" width="0" style="352" hidden="1" customWidth="1"/>
    <col min="782" max="782" width="5.5546875" style="352" customWidth="1"/>
    <col min="783" max="784" width="5.109375" style="352" customWidth="1"/>
    <col min="785" max="789" width="8.88671875" style="352"/>
    <col min="790" max="790" width="3.33203125" style="352" customWidth="1"/>
    <col min="791" max="791" width="3.88671875" style="352" customWidth="1"/>
    <col min="792" max="792" width="16.6640625" style="352" customWidth="1"/>
    <col min="793" max="795" width="0" style="352" hidden="1" customWidth="1"/>
    <col min="796" max="797" width="2.33203125" style="352" customWidth="1"/>
    <col min="798" max="798" width="2.88671875" style="352" customWidth="1"/>
    <col min="799" max="800" width="2.21875" style="352" customWidth="1"/>
    <col min="801" max="801" width="2.6640625" style="352" customWidth="1"/>
    <col min="802" max="803" width="3.33203125" style="352" customWidth="1"/>
    <col min="804" max="804" width="4.44140625" style="352" customWidth="1"/>
    <col min="805" max="805" width="1.21875" style="352" customWidth="1"/>
    <col min="806" max="806" width="2" style="352" customWidth="1"/>
    <col min="807" max="808" width="3.109375" style="352" customWidth="1"/>
    <col min="809" max="809" width="3.6640625" style="352" customWidth="1"/>
    <col min="810" max="811" width="3.109375" style="352" customWidth="1"/>
    <col min="812" max="828" width="0" style="352" hidden="1" customWidth="1"/>
    <col min="829" max="829" width="3.6640625" style="352" customWidth="1"/>
    <col min="830" max="831" width="3.109375" style="352" customWidth="1"/>
    <col min="832" max="832" width="3.6640625" style="352" customWidth="1"/>
    <col min="833" max="833" width="4.21875" style="352" customWidth="1"/>
    <col min="834" max="835" width="3.6640625" style="352" customWidth="1"/>
    <col min="836" max="836" width="3.88671875" style="352" customWidth="1"/>
    <col min="837" max="838" width="3.109375" style="352" customWidth="1"/>
    <col min="839" max="839" width="3.6640625" style="352" customWidth="1"/>
    <col min="840" max="841" width="3.109375" style="352" customWidth="1"/>
    <col min="842" max="842" width="3.6640625" style="352" customWidth="1"/>
    <col min="843" max="843" width="4.21875" style="352" customWidth="1"/>
    <col min="844" max="845" width="3.6640625" style="352" customWidth="1"/>
    <col min="846" max="846" width="3.88671875" style="352" customWidth="1"/>
    <col min="847" max="849" width="3.109375" style="352" customWidth="1"/>
    <col min="850" max="850" width="3.6640625" style="352" customWidth="1"/>
    <col min="851" max="853" width="3.109375" style="352" customWidth="1"/>
    <col min="854" max="854" width="3.6640625" style="352" customWidth="1"/>
    <col min="855" max="855" width="4.21875" style="352" customWidth="1"/>
    <col min="856" max="857" width="3.6640625" style="352" customWidth="1"/>
    <col min="858" max="858" width="4.21875" style="352" customWidth="1"/>
    <col min="859" max="863" width="2.5546875" style="352" customWidth="1"/>
    <col min="864" max="864" width="3.6640625" style="352" customWidth="1"/>
    <col min="865" max="869" width="2.5546875" style="352" customWidth="1"/>
    <col min="870" max="870" width="3.6640625" style="352" customWidth="1"/>
    <col min="871" max="875" width="2.5546875" style="352" customWidth="1"/>
    <col min="876" max="876" width="3.6640625" style="352" customWidth="1"/>
    <col min="877" max="881" width="2.5546875" style="352" customWidth="1"/>
    <col min="882" max="882" width="3.6640625" style="352" customWidth="1"/>
    <col min="883" max="883" width="4.44140625" style="352" customWidth="1"/>
    <col min="884" max="884" width="5" style="352" customWidth="1"/>
    <col min="885" max="886" width="3.109375" style="352" customWidth="1"/>
    <col min="887" max="887" width="3.6640625" style="352" customWidth="1"/>
    <col min="888" max="889" width="3.109375" style="352" customWidth="1"/>
    <col min="890" max="890" width="3.6640625" style="352" customWidth="1"/>
    <col min="891" max="891" width="4.21875" style="352" customWidth="1"/>
    <col min="892" max="893" width="3.6640625" style="352" customWidth="1"/>
    <col min="894" max="894" width="3.88671875" style="352" customWidth="1"/>
    <col min="895" max="914" width="0" style="352" hidden="1" customWidth="1"/>
    <col min="915" max="915" width="4.44140625" style="352" customWidth="1"/>
    <col min="916" max="916" width="7.77734375" style="352" customWidth="1"/>
    <col min="917" max="944" width="0" style="352" hidden="1" customWidth="1"/>
    <col min="945" max="1024" width="8.88671875" style="352"/>
    <col min="1025" max="1025" width="7.109375" style="352" customWidth="1"/>
    <col min="1026" max="1026" width="6.5546875" style="352" customWidth="1"/>
    <col min="1027" max="1027" width="21.5546875" style="352" customWidth="1"/>
    <col min="1028" max="1033" width="5.5546875" style="352" customWidth="1"/>
    <col min="1034" max="1037" width="0" style="352" hidden="1" customWidth="1"/>
    <col min="1038" max="1038" width="5.5546875" style="352" customWidth="1"/>
    <col min="1039" max="1040" width="5.109375" style="352" customWidth="1"/>
    <col min="1041" max="1045" width="8.88671875" style="352"/>
    <col min="1046" max="1046" width="3.33203125" style="352" customWidth="1"/>
    <col min="1047" max="1047" width="3.88671875" style="352" customWidth="1"/>
    <col min="1048" max="1048" width="16.6640625" style="352" customWidth="1"/>
    <col min="1049" max="1051" width="0" style="352" hidden="1" customWidth="1"/>
    <col min="1052" max="1053" width="2.33203125" style="352" customWidth="1"/>
    <col min="1054" max="1054" width="2.88671875" style="352" customWidth="1"/>
    <col min="1055" max="1056" width="2.21875" style="352" customWidth="1"/>
    <col min="1057" max="1057" width="2.6640625" style="352" customWidth="1"/>
    <col min="1058" max="1059" width="3.33203125" style="352" customWidth="1"/>
    <col min="1060" max="1060" width="4.44140625" style="352" customWidth="1"/>
    <col min="1061" max="1061" width="1.21875" style="352" customWidth="1"/>
    <col min="1062" max="1062" width="2" style="352" customWidth="1"/>
    <col min="1063" max="1064" width="3.109375" style="352" customWidth="1"/>
    <col min="1065" max="1065" width="3.6640625" style="352" customWidth="1"/>
    <col min="1066" max="1067" width="3.109375" style="352" customWidth="1"/>
    <col min="1068" max="1084" width="0" style="352" hidden="1" customWidth="1"/>
    <col min="1085" max="1085" width="3.6640625" style="352" customWidth="1"/>
    <col min="1086" max="1087" width="3.109375" style="352" customWidth="1"/>
    <col min="1088" max="1088" width="3.6640625" style="352" customWidth="1"/>
    <col min="1089" max="1089" width="4.21875" style="352" customWidth="1"/>
    <col min="1090" max="1091" width="3.6640625" style="352" customWidth="1"/>
    <col min="1092" max="1092" width="3.88671875" style="352" customWidth="1"/>
    <col min="1093" max="1094" width="3.109375" style="352" customWidth="1"/>
    <col min="1095" max="1095" width="3.6640625" style="352" customWidth="1"/>
    <col min="1096" max="1097" width="3.109375" style="352" customWidth="1"/>
    <col min="1098" max="1098" width="3.6640625" style="352" customWidth="1"/>
    <col min="1099" max="1099" width="4.21875" style="352" customWidth="1"/>
    <col min="1100" max="1101" width="3.6640625" style="352" customWidth="1"/>
    <col min="1102" max="1102" width="3.88671875" style="352" customWidth="1"/>
    <col min="1103" max="1105" width="3.109375" style="352" customWidth="1"/>
    <col min="1106" max="1106" width="3.6640625" style="352" customWidth="1"/>
    <col min="1107" max="1109" width="3.109375" style="352" customWidth="1"/>
    <col min="1110" max="1110" width="3.6640625" style="352" customWidth="1"/>
    <col min="1111" max="1111" width="4.21875" style="352" customWidth="1"/>
    <col min="1112" max="1113" width="3.6640625" style="352" customWidth="1"/>
    <col min="1114" max="1114" width="4.21875" style="352" customWidth="1"/>
    <col min="1115" max="1119" width="2.5546875" style="352" customWidth="1"/>
    <col min="1120" max="1120" width="3.6640625" style="352" customWidth="1"/>
    <col min="1121" max="1125" width="2.5546875" style="352" customWidth="1"/>
    <col min="1126" max="1126" width="3.6640625" style="352" customWidth="1"/>
    <col min="1127" max="1131" width="2.5546875" style="352" customWidth="1"/>
    <col min="1132" max="1132" width="3.6640625" style="352" customWidth="1"/>
    <col min="1133" max="1137" width="2.5546875" style="352" customWidth="1"/>
    <col min="1138" max="1138" width="3.6640625" style="352" customWidth="1"/>
    <col min="1139" max="1139" width="4.44140625" style="352" customWidth="1"/>
    <col min="1140" max="1140" width="5" style="352" customWidth="1"/>
    <col min="1141" max="1142" width="3.109375" style="352" customWidth="1"/>
    <col min="1143" max="1143" width="3.6640625" style="352" customWidth="1"/>
    <col min="1144" max="1145" width="3.109375" style="352" customWidth="1"/>
    <col min="1146" max="1146" width="3.6640625" style="352" customWidth="1"/>
    <col min="1147" max="1147" width="4.21875" style="352" customWidth="1"/>
    <col min="1148" max="1149" width="3.6640625" style="352" customWidth="1"/>
    <col min="1150" max="1150" width="3.88671875" style="352" customWidth="1"/>
    <col min="1151" max="1170" width="0" style="352" hidden="1" customWidth="1"/>
    <col min="1171" max="1171" width="4.44140625" style="352" customWidth="1"/>
    <col min="1172" max="1172" width="7.77734375" style="352" customWidth="1"/>
    <col min="1173" max="1200" width="0" style="352" hidden="1" customWidth="1"/>
    <col min="1201" max="1280" width="8.88671875" style="352"/>
    <col min="1281" max="1281" width="7.109375" style="352" customWidth="1"/>
    <col min="1282" max="1282" width="6.5546875" style="352" customWidth="1"/>
    <col min="1283" max="1283" width="21.5546875" style="352" customWidth="1"/>
    <col min="1284" max="1289" width="5.5546875" style="352" customWidth="1"/>
    <col min="1290" max="1293" width="0" style="352" hidden="1" customWidth="1"/>
    <col min="1294" max="1294" width="5.5546875" style="352" customWidth="1"/>
    <col min="1295" max="1296" width="5.109375" style="352" customWidth="1"/>
    <col min="1297" max="1301" width="8.88671875" style="352"/>
    <col min="1302" max="1302" width="3.33203125" style="352" customWidth="1"/>
    <col min="1303" max="1303" width="3.88671875" style="352" customWidth="1"/>
    <col min="1304" max="1304" width="16.6640625" style="352" customWidth="1"/>
    <col min="1305" max="1307" width="0" style="352" hidden="1" customWidth="1"/>
    <col min="1308" max="1309" width="2.33203125" style="352" customWidth="1"/>
    <col min="1310" max="1310" width="2.88671875" style="352" customWidth="1"/>
    <col min="1311" max="1312" width="2.21875" style="352" customWidth="1"/>
    <col min="1313" max="1313" width="2.6640625" style="352" customWidth="1"/>
    <col min="1314" max="1315" width="3.33203125" style="352" customWidth="1"/>
    <col min="1316" max="1316" width="4.44140625" style="352" customWidth="1"/>
    <col min="1317" max="1317" width="1.21875" style="352" customWidth="1"/>
    <col min="1318" max="1318" width="2" style="352" customWidth="1"/>
    <col min="1319" max="1320" width="3.109375" style="352" customWidth="1"/>
    <col min="1321" max="1321" width="3.6640625" style="352" customWidth="1"/>
    <col min="1322" max="1323" width="3.109375" style="352" customWidth="1"/>
    <col min="1324" max="1340" width="0" style="352" hidden="1" customWidth="1"/>
    <col min="1341" max="1341" width="3.6640625" style="352" customWidth="1"/>
    <col min="1342" max="1343" width="3.109375" style="352" customWidth="1"/>
    <col min="1344" max="1344" width="3.6640625" style="352" customWidth="1"/>
    <col min="1345" max="1345" width="4.21875" style="352" customWidth="1"/>
    <col min="1346" max="1347" width="3.6640625" style="352" customWidth="1"/>
    <col min="1348" max="1348" width="3.88671875" style="352" customWidth="1"/>
    <col min="1349" max="1350" width="3.109375" style="352" customWidth="1"/>
    <col min="1351" max="1351" width="3.6640625" style="352" customWidth="1"/>
    <col min="1352" max="1353" width="3.109375" style="352" customWidth="1"/>
    <col min="1354" max="1354" width="3.6640625" style="352" customWidth="1"/>
    <col min="1355" max="1355" width="4.21875" style="352" customWidth="1"/>
    <col min="1356" max="1357" width="3.6640625" style="352" customWidth="1"/>
    <col min="1358" max="1358" width="3.88671875" style="352" customWidth="1"/>
    <col min="1359" max="1361" width="3.109375" style="352" customWidth="1"/>
    <col min="1362" max="1362" width="3.6640625" style="352" customWidth="1"/>
    <col min="1363" max="1365" width="3.109375" style="352" customWidth="1"/>
    <col min="1366" max="1366" width="3.6640625" style="352" customWidth="1"/>
    <col min="1367" max="1367" width="4.21875" style="352" customWidth="1"/>
    <col min="1368" max="1369" width="3.6640625" style="352" customWidth="1"/>
    <col min="1370" max="1370" width="4.21875" style="352" customWidth="1"/>
    <col min="1371" max="1375" width="2.5546875" style="352" customWidth="1"/>
    <col min="1376" max="1376" width="3.6640625" style="352" customWidth="1"/>
    <col min="1377" max="1381" width="2.5546875" style="352" customWidth="1"/>
    <col min="1382" max="1382" width="3.6640625" style="352" customWidth="1"/>
    <col min="1383" max="1387" width="2.5546875" style="352" customWidth="1"/>
    <col min="1388" max="1388" width="3.6640625" style="352" customWidth="1"/>
    <col min="1389" max="1393" width="2.5546875" style="352" customWidth="1"/>
    <col min="1394" max="1394" width="3.6640625" style="352" customWidth="1"/>
    <col min="1395" max="1395" width="4.44140625" style="352" customWidth="1"/>
    <col min="1396" max="1396" width="5" style="352" customWidth="1"/>
    <col min="1397" max="1398" width="3.109375" style="352" customWidth="1"/>
    <col min="1399" max="1399" width="3.6640625" style="352" customWidth="1"/>
    <col min="1400" max="1401" width="3.109375" style="352" customWidth="1"/>
    <col min="1402" max="1402" width="3.6640625" style="352" customWidth="1"/>
    <col min="1403" max="1403" width="4.21875" style="352" customWidth="1"/>
    <col min="1404" max="1405" width="3.6640625" style="352" customWidth="1"/>
    <col min="1406" max="1406" width="3.88671875" style="352" customWidth="1"/>
    <col min="1407" max="1426" width="0" style="352" hidden="1" customWidth="1"/>
    <col min="1427" max="1427" width="4.44140625" style="352" customWidth="1"/>
    <col min="1428" max="1428" width="7.77734375" style="352" customWidth="1"/>
    <col min="1429" max="1456" width="0" style="352" hidden="1" customWidth="1"/>
    <col min="1457" max="1536" width="8.88671875" style="352"/>
    <col min="1537" max="1537" width="7.109375" style="352" customWidth="1"/>
    <col min="1538" max="1538" width="6.5546875" style="352" customWidth="1"/>
    <col min="1539" max="1539" width="21.5546875" style="352" customWidth="1"/>
    <col min="1540" max="1545" width="5.5546875" style="352" customWidth="1"/>
    <col min="1546" max="1549" width="0" style="352" hidden="1" customWidth="1"/>
    <col min="1550" max="1550" width="5.5546875" style="352" customWidth="1"/>
    <col min="1551" max="1552" width="5.109375" style="352" customWidth="1"/>
    <col min="1553" max="1557" width="8.88671875" style="352"/>
    <col min="1558" max="1558" width="3.33203125" style="352" customWidth="1"/>
    <col min="1559" max="1559" width="3.88671875" style="352" customWidth="1"/>
    <col min="1560" max="1560" width="16.6640625" style="352" customWidth="1"/>
    <col min="1561" max="1563" width="0" style="352" hidden="1" customWidth="1"/>
    <col min="1564" max="1565" width="2.33203125" style="352" customWidth="1"/>
    <col min="1566" max="1566" width="2.88671875" style="352" customWidth="1"/>
    <col min="1567" max="1568" width="2.21875" style="352" customWidth="1"/>
    <col min="1569" max="1569" width="2.6640625" style="352" customWidth="1"/>
    <col min="1570" max="1571" width="3.33203125" style="352" customWidth="1"/>
    <col min="1572" max="1572" width="4.44140625" style="352" customWidth="1"/>
    <col min="1573" max="1573" width="1.21875" style="352" customWidth="1"/>
    <col min="1574" max="1574" width="2" style="352" customWidth="1"/>
    <col min="1575" max="1576" width="3.109375" style="352" customWidth="1"/>
    <col min="1577" max="1577" width="3.6640625" style="352" customWidth="1"/>
    <col min="1578" max="1579" width="3.109375" style="352" customWidth="1"/>
    <col min="1580" max="1596" width="0" style="352" hidden="1" customWidth="1"/>
    <col min="1597" max="1597" width="3.6640625" style="352" customWidth="1"/>
    <col min="1598" max="1599" width="3.109375" style="352" customWidth="1"/>
    <col min="1600" max="1600" width="3.6640625" style="352" customWidth="1"/>
    <col min="1601" max="1601" width="4.21875" style="352" customWidth="1"/>
    <col min="1602" max="1603" width="3.6640625" style="352" customWidth="1"/>
    <col min="1604" max="1604" width="3.88671875" style="352" customWidth="1"/>
    <col min="1605" max="1606" width="3.109375" style="352" customWidth="1"/>
    <col min="1607" max="1607" width="3.6640625" style="352" customWidth="1"/>
    <col min="1608" max="1609" width="3.109375" style="352" customWidth="1"/>
    <col min="1610" max="1610" width="3.6640625" style="352" customWidth="1"/>
    <col min="1611" max="1611" width="4.21875" style="352" customWidth="1"/>
    <col min="1612" max="1613" width="3.6640625" style="352" customWidth="1"/>
    <col min="1614" max="1614" width="3.88671875" style="352" customWidth="1"/>
    <col min="1615" max="1617" width="3.109375" style="352" customWidth="1"/>
    <col min="1618" max="1618" width="3.6640625" style="352" customWidth="1"/>
    <col min="1619" max="1621" width="3.109375" style="352" customWidth="1"/>
    <col min="1622" max="1622" width="3.6640625" style="352" customWidth="1"/>
    <col min="1623" max="1623" width="4.21875" style="352" customWidth="1"/>
    <col min="1624" max="1625" width="3.6640625" style="352" customWidth="1"/>
    <col min="1626" max="1626" width="4.21875" style="352" customWidth="1"/>
    <col min="1627" max="1631" width="2.5546875" style="352" customWidth="1"/>
    <col min="1632" max="1632" width="3.6640625" style="352" customWidth="1"/>
    <col min="1633" max="1637" width="2.5546875" style="352" customWidth="1"/>
    <col min="1638" max="1638" width="3.6640625" style="352" customWidth="1"/>
    <col min="1639" max="1643" width="2.5546875" style="352" customWidth="1"/>
    <col min="1644" max="1644" width="3.6640625" style="352" customWidth="1"/>
    <col min="1645" max="1649" width="2.5546875" style="352" customWidth="1"/>
    <col min="1650" max="1650" width="3.6640625" style="352" customWidth="1"/>
    <col min="1651" max="1651" width="4.44140625" style="352" customWidth="1"/>
    <col min="1652" max="1652" width="5" style="352" customWidth="1"/>
    <col min="1653" max="1654" width="3.109375" style="352" customWidth="1"/>
    <col min="1655" max="1655" width="3.6640625" style="352" customWidth="1"/>
    <col min="1656" max="1657" width="3.109375" style="352" customWidth="1"/>
    <col min="1658" max="1658" width="3.6640625" style="352" customWidth="1"/>
    <col min="1659" max="1659" width="4.21875" style="352" customWidth="1"/>
    <col min="1660" max="1661" width="3.6640625" style="352" customWidth="1"/>
    <col min="1662" max="1662" width="3.88671875" style="352" customWidth="1"/>
    <col min="1663" max="1682" width="0" style="352" hidden="1" customWidth="1"/>
    <col min="1683" max="1683" width="4.44140625" style="352" customWidth="1"/>
    <col min="1684" max="1684" width="7.77734375" style="352" customWidth="1"/>
    <col min="1685" max="1712" width="0" style="352" hidden="1" customWidth="1"/>
    <col min="1713" max="1792" width="8.88671875" style="352"/>
    <col min="1793" max="1793" width="7.109375" style="352" customWidth="1"/>
    <col min="1794" max="1794" width="6.5546875" style="352" customWidth="1"/>
    <col min="1795" max="1795" width="21.5546875" style="352" customWidth="1"/>
    <col min="1796" max="1801" width="5.5546875" style="352" customWidth="1"/>
    <col min="1802" max="1805" width="0" style="352" hidden="1" customWidth="1"/>
    <col min="1806" max="1806" width="5.5546875" style="352" customWidth="1"/>
    <col min="1807" max="1808" width="5.109375" style="352" customWidth="1"/>
    <col min="1809" max="1813" width="8.88671875" style="352"/>
    <col min="1814" max="1814" width="3.33203125" style="352" customWidth="1"/>
    <col min="1815" max="1815" width="3.88671875" style="352" customWidth="1"/>
    <col min="1816" max="1816" width="16.6640625" style="352" customWidth="1"/>
    <col min="1817" max="1819" width="0" style="352" hidden="1" customWidth="1"/>
    <col min="1820" max="1821" width="2.33203125" style="352" customWidth="1"/>
    <col min="1822" max="1822" width="2.88671875" style="352" customWidth="1"/>
    <col min="1823" max="1824" width="2.21875" style="352" customWidth="1"/>
    <col min="1825" max="1825" width="2.6640625" style="352" customWidth="1"/>
    <col min="1826" max="1827" width="3.33203125" style="352" customWidth="1"/>
    <col min="1828" max="1828" width="4.44140625" style="352" customWidth="1"/>
    <col min="1829" max="1829" width="1.21875" style="352" customWidth="1"/>
    <col min="1830" max="1830" width="2" style="352" customWidth="1"/>
    <col min="1831" max="1832" width="3.109375" style="352" customWidth="1"/>
    <col min="1833" max="1833" width="3.6640625" style="352" customWidth="1"/>
    <col min="1834" max="1835" width="3.109375" style="352" customWidth="1"/>
    <col min="1836" max="1852" width="0" style="352" hidden="1" customWidth="1"/>
    <col min="1853" max="1853" width="3.6640625" style="352" customWidth="1"/>
    <col min="1854" max="1855" width="3.109375" style="352" customWidth="1"/>
    <col min="1856" max="1856" width="3.6640625" style="352" customWidth="1"/>
    <col min="1857" max="1857" width="4.21875" style="352" customWidth="1"/>
    <col min="1858" max="1859" width="3.6640625" style="352" customWidth="1"/>
    <col min="1860" max="1860" width="3.88671875" style="352" customWidth="1"/>
    <col min="1861" max="1862" width="3.109375" style="352" customWidth="1"/>
    <col min="1863" max="1863" width="3.6640625" style="352" customWidth="1"/>
    <col min="1864" max="1865" width="3.109375" style="352" customWidth="1"/>
    <col min="1866" max="1866" width="3.6640625" style="352" customWidth="1"/>
    <col min="1867" max="1867" width="4.21875" style="352" customWidth="1"/>
    <col min="1868" max="1869" width="3.6640625" style="352" customWidth="1"/>
    <col min="1870" max="1870" width="3.88671875" style="352" customWidth="1"/>
    <col min="1871" max="1873" width="3.109375" style="352" customWidth="1"/>
    <col min="1874" max="1874" width="3.6640625" style="352" customWidth="1"/>
    <col min="1875" max="1877" width="3.109375" style="352" customWidth="1"/>
    <col min="1878" max="1878" width="3.6640625" style="352" customWidth="1"/>
    <col min="1879" max="1879" width="4.21875" style="352" customWidth="1"/>
    <col min="1880" max="1881" width="3.6640625" style="352" customWidth="1"/>
    <col min="1882" max="1882" width="4.21875" style="352" customWidth="1"/>
    <col min="1883" max="1887" width="2.5546875" style="352" customWidth="1"/>
    <col min="1888" max="1888" width="3.6640625" style="352" customWidth="1"/>
    <col min="1889" max="1893" width="2.5546875" style="352" customWidth="1"/>
    <col min="1894" max="1894" width="3.6640625" style="352" customWidth="1"/>
    <col min="1895" max="1899" width="2.5546875" style="352" customWidth="1"/>
    <col min="1900" max="1900" width="3.6640625" style="352" customWidth="1"/>
    <col min="1901" max="1905" width="2.5546875" style="352" customWidth="1"/>
    <col min="1906" max="1906" width="3.6640625" style="352" customWidth="1"/>
    <col min="1907" max="1907" width="4.44140625" style="352" customWidth="1"/>
    <col min="1908" max="1908" width="5" style="352" customWidth="1"/>
    <col min="1909" max="1910" width="3.109375" style="352" customWidth="1"/>
    <col min="1911" max="1911" width="3.6640625" style="352" customWidth="1"/>
    <col min="1912" max="1913" width="3.109375" style="352" customWidth="1"/>
    <col min="1914" max="1914" width="3.6640625" style="352" customWidth="1"/>
    <col min="1915" max="1915" width="4.21875" style="352" customWidth="1"/>
    <col min="1916" max="1917" width="3.6640625" style="352" customWidth="1"/>
    <col min="1918" max="1918" width="3.88671875" style="352" customWidth="1"/>
    <col min="1919" max="1938" width="0" style="352" hidden="1" customWidth="1"/>
    <col min="1939" max="1939" width="4.44140625" style="352" customWidth="1"/>
    <col min="1940" max="1940" width="7.77734375" style="352" customWidth="1"/>
    <col min="1941" max="1968" width="0" style="352" hidden="1" customWidth="1"/>
    <col min="1969" max="2048" width="8.88671875" style="352"/>
    <col min="2049" max="2049" width="7.109375" style="352" customWidth="1"/>
    <col min="2050" max="2050" width="6.5546875" style="352" customWidth="1"/>
    <col min="2051" max="2051" width="21.5546875" style="352" customWidth="1"/>
    <col min="2052" max="2057" width="5.5546875" style="352" customWidth="1"/>
    <col min="2058" max="2061" width="0" style="352" hidden="1" customWidth="1"/>
    <col min="2062" max="2062" width="5.5546875" style="352" customWidth="1"/>
    <col min="2063" max="2064" width="5.109375" style="352" customWidth="1"/>
    <col min="2065" max="2069" width="8.88671875" style="352"/>
    <col min="2070" max="2070" width="3.33203125" style="352" customWidth="1"/>
    <col min="2071" max="2071" width="3.88671875" style="352" customWidth="1"/>
    <col min="2072" max="2072" width="16.6640625" style="352" customWidth="1"/>
    <col min="2073" max="2075" width="0" style="352" hidden="1" customWidth="1"/>
    <col min="2076" max="2077" width="2.33203125" style="352" customWidth="1"/>
    <col min="2078" max="2078" width="2.88671875" style="352" customWidth="1"/>
    <col min="2079" max="2080" width="2.21875" style="352" customWidth="1"/>
    <col min="2081" max="2081" width="2.6640625" style="352" customWidth="1"/>
    <col min="2082" max="2083" width="3.33203125" style="352" customWidth="1"/>
    <col min="2084" max="2084" width="4.44140625" style="352" customWidth="1"/>
    <col min="2085" max="2085" width="1.21875" style="352" customWidth="1"/>
    <col min="2086" max="2086" width="2" style="352" customWidth="1"/>
    <col min="2087" max="2088" width="3.109375" style="352" customWidth="1"/>
    <col min="2089" max="2089" width="3.6640625" style="352" customWidth="1"/>
    <col min="2090" max="2091" width="3.109375" style="352" customWidth="1"/>
    <col min="2092" max="2108" width="0" style="352" hidden="1" customWidth="1"/>
    <col min="2109" max="2109" width="3.6640625" style="352" customWidth="1"/>
    <col min="2110" max="2111" width="3.109375" style="352" customWidth="1"/>
    <col min="2112" max="2112" width="3.6640625" style="352" customWidth="1"/>
    <col min="2113" max="2113" width="4.21875" style="352" customWidth="1"/>
    <col min="2114" max="2115" width="3.6640625" style="352" customWidth="1"/>
    <col min="2116" max="2116" width="3.88671875" style="352" customWidth="1"/>
    <col min="2117" max="2118" width="3.109375" style="352" customWidth="1"/>
    <col min="2119" max="2119" width="3.6640625" style="352" customWidth="1"/>
    <col min="2120" max="2121" width="3.109375" style="352" customWidth="1"/>
    <col min="2122" max="2122" width="3.6640625" style="352" customWidth="1"/>
    <col min="2123" max="2123" width="4.21875" style="352" customWidth="1"/>
    <col min="2124" max="2125" width="3.6640625" style="352" customWidth="1"/>
    <col min="2126" max="2126" width="3.88671875" style="352" customWidth="1"/>
    <col min="2127" max="2129" width="3.109375" style="352" customWidth="1"/>
    <col min="2130" max="2130" width="3.6640625" style="352" customWidth="1"/>
    <col min="2131" max="2133" width="3.109375" style="352" customWidth="1"/>
    <col min="2134" max="2134" width="3.6640625" style="352" customWidth="1"/>
    <col min="2135" max="2135" width="4.21875" style="352" customWidth="1"/>
    <col min="2136" max="2137" width="3.6640625" style="352" customWidth="1"/>
    <col min="2138" max="2138" width="4.21875" style="352" customWidth="1"/>
    <col min="2139" max="2143" width="2.5546875" style="352" customWidth="1"/>
    <col min="2144" max="2144" width="3.6640625" style="352" customWidth="1"/>
    <col min="2145" max="2149" width="2.5546875" style="352" customWidth="1"/>
    <col min="2150" max="2150" width="3.6640625" style="352" customWidth="1"/>
    <col min="2151" max="2155" width="2.5546875" style="352" customWidth="1"/>
    <col min="2156" max="2156" width="3.6640625" style="352" customWidth="1"/>
    <col min="2157" max="2161" width="2.5546875" style="352" customWidth="1"/>
    <col min="2162" max="2162" width="3.6640625" style="352" customWidth="1"/>
    <col min="2163" max="2163" width="4.44140625" style="352" customWidth="1"/>
    <col min="2164" max="2164" width="5" style="352" customWidth="1"/>
    <col min="2165" max="2166" width="3.109375" style="352" customWidth="1"/>
    <col min="2167" max="2167" width="3.6640625" style="352" customWidth="1"/>
    <col min="2168" max="2169" width="3.109375" style="352" customWidth="1"/>
    <col min="2170" max="2170" width="3.6640625" style="352" customWidth="1"/>
    <col min="2171" max="2171" width="4.21875" style="352" customWidth="1"/>
    <col min="2172" max="2173" width="3.6640625" style="352" customWidth="1"/>
    <col min="2174" max="2174" width="3.88671875" style="352" customWidth="1"/>
    <col min="2175" max="2194" width="0" style="352" hidden="1" customWidth="1"/>
    <col min="2195" max="2195" width="4.44140625" style="352" customWidth="1"/>
    <col min="2196" max="2196" width="7.77734375" style="352" customWidth="1"/>
    <col min="2197" max="2224" width="0" style="352" hidden="1" customWidth="1"/>
    <col min="2225" max="2304" width="8.88671875" style="352"/>
    <col min="2305" max="2305" width="7.109375" style="352" customWidth="1"/>
    <col min="2306" max="2306" width="6.5546875" style="352" customWidth="1"/>
    <col min="2307" max="2307" width="21.5546875" style="352" customWidth="1"/>
    <col min="2308" max="2313" width="5.5546875" style="352" customWidth="1"/>
    <col min="2314" max="2317" width="0" style="352" hidden="1" customWidth="1"/>
    <col min="2318" max="2318" width="5.5546875" style="352" customWidth="1"/>
    <col min="2319" max="2320" width="5.109375" style="352" customWidth="1"/>
    <col min="2321" max="2325" width="8.88671875" style="352"/>
    <col min="2326" max="2326" width="3.33203125" style="352" customWidth="1"/>
    <col min="2327" max="2327" width="3.88671875" style="352" customWidth="1"/>
    <col min="2328" max="2328" width="16.6640625" style="352" customWidth="1"/>
    <col min="2329" max="2331" width="0" style="352" hidden="1" customWidth="1"/>
    <col min="2332" max="2333" width="2.33203125" style="352" customWidth="1"/>
    <col min="2334" max="2334" width="2.88671875" style="352" customWidth="1"/>
    <col min="2335" max="2336" width="2.21875" style="352" customWidth="1"/>
    <col min="2337" max="2337" width="2.6640625" style="352" customWidth="1"/>
    <col min="2338" max="2339" width="3.33203125" style="352" customWidth="1"/>
    <col min="2340" max="2340" width="4.44140625" style="352" customWidth="1"/>
    <col min="2341" max="2341" width="1.21875" style="352" customWidth="1"/>
    <col min="2342" max="2342" width="2" style="352" customWidth="1"/>
    <col min="2343" max="2344" width="3.109375" style="352" customWidth="1"/>
    <col min="2345" max="2345" width="3.6640625" style="352" customWidth="1"/>
    <col min="2346" max="2347" width="3.109375" style="352" customWidth="1"/>
    <col min="2348" max="2364" width="0" style="352" hidden="1" customWidth="1"/>
    <col min="2365" max="2365" width="3.6640625" style="352" customWidth="1"/>
    <col min="2366" max="2367" width="3.109375" style="352" customWidth="1"/>
    <col min="2368" max="2368" width="3.6640625" style="352" customWidth="1"/>
    <col min="2369" max="2369" width="4.21875" style="352" customWidth="1"/>
    <col min="2370" max="2371" width="3.6640625" style="352" customWidth="1"/>
    <col min="2372" max="2372" width="3.88671875" style="352" customWidth="1"/>
    <col min="2373" max="2374" width="3.109375" style="352" customWidth="1"/>
    <col min="2375" max="2375" width="3.6640625" style="352" customWidth="1"/>
    <col min="2376" max="2377" width="3.109375" style="352" customWidth="1"/>
    <col min="2378" max="2378" width="3.6640625" style="352" customWidth="1"/>
    <col min="2379" max="2379" width="4.21875" style="352" customWidth="1"/>
    <col min="2380" max="2381" width="3.6640625" style="352" customWidth="1"/>
    <col min="2382" max="2382" width="3.88671875" style="352" customWidth="1"/>
    <col min="2383" max="2385" width="3.109375" style="352" customWidth="1"/>
    <col min="2386" max="2386" width="3.6640625" style="352" customWidth="1"/>
    <col min="2387" max="2389" width="3.109375" style="352" customWidth="1"/>
    <col min="2390" max="2390" width="3.6640625" style="352" customWidth="1"/>
    <col min="2391" max="2391" width="4.21875" style="352" customWidth="1"/>
    <col min="2392" max="2393" width="3.6640625" style="352" customWidth="1"/>
    <col min="2394" max="2394" width="4.21875" style="352" customWidth="1"/>
    <col min="2395" max="2399" width="2.5546875" style="352" customWidth="1"/>
    <col min="2400" max="2400" width="3.6640625" style="352" customWidth="1"/>
    <col min="2401" max="2405" width="2.5546875" style="352" customWidth="1"/>
    <col min="2406" max="2406" width="3.6640625" style="352" customWidth="1"/>
    <col min="2407" max="2411" width="2.5546875" style="352" customWidth="1"/>
    <col min="2412" max="2412" width="3.6640625" style="352" customWidth="1"/>
    <col min="2413" max="2417" width="2.5546875" style="352" customWidth="1"/>
    <col min="2418" max="2418" width="3.6640625" style="352" customWidth="1"/>
    <col min="2419" max="2419" width="4.44140625" style="352" customWidth="1"/>
    <col min="2420" max="2420" width="5" style="352" customWidth="1"/>
    <col min="2421" max="2422" width="3.109375" style="352" customWidth="1"/>
    <col min="2423" max="2423" width="3.6640625" style="352" customWidth="1"/>
    <col min="2424" max="2425" width="3.109375" style="352" customWidth="1"/>
    <col min="2426" max="2426" width="3.6640625" style="352" customWidth="1"/>
    <col min="2427" max="2427" width="4.21875" style="352" customWidth="1"/>
    <col min="2428" max="2429" width="3.6640625" style="352" customWidth="1"/>
    <col min="2430" max="2430" width="3.88671875" style="352" customWidth="1"/>
    <col min="2431" max="2450" width="0" style="352" hidden="1" customWidth="1"/>
    <col min="2451" max="2451" width="4.44140625" style="352" customWidth="1"/>
    <col min="2452" max="2452" width="7.77734375" style="352" customWidth="1"/>
    <col min="2453" max="2480" width="0" style="352" hidden="1" customWidth="1"/>
    <col min="2481" max="2560" width="8.88671875" style="352"/>
    <col min="2561" max="2561" width="7.109375" style="352" customWidth="1"/>
    <col min="2562" max="2562" width="6.5546875" style="352" customWidth="1"/>
    <col min="2563" max="2563" width="21.5546875" style="352" customWidth="1"/>
    <col min="2564" max="2569" width="5.5546875" style="352" customWidth="1"/>
    <col min="2570" max="2573" width="0" style="352" hidden="1" customWidth="1"/>
    <col min="2574" max="2574" width="5.5546875" style="352" customWidth="1"/>
    <col min="2575" max="2576" width="5.109375" style="352" customWidth="1"/>
    <col min="2577" max="2581" width="8.88671875" style="352"/>
    <col min="2582" max="2582" width="3.33203125" style="352" customWidth="1"/>
    <col min="2583" max="2583" width="3.88671875" style="352" customWidth="1"/>
    <col min="2584" max="2584" width="16.6640625" style="352" customWidth="1"/>
    <col min="2585" max="2587" width="0" style="352" hidden="1" customWidth="1"/>
    <col min="2588" max="2589" width="2.33203125" style="352" customWidth="1"/>
    <col min="2590" max="2590" width="2.88671875" style="352" customWidth="1"/>
    <col min="2591" max="2592" width="2.21875" style="352" customWidth="1"/>
    <col min="2593" max="2593" width="2.6640625" style="352" customWidth="1"/>
    <col min="2594" max="2595" width="3.33203125" style="352" customWidth="1"/>
    <col min="2596" max="2596" width="4.44140625" style="352" customWidth="1"/>
    <col min="2597" max="2597" width="1.21875" style="352" customWidth="1"/>
    <col min="2598" max="2598" width="2" style="352" customWidth="1"/>
    <col min="2599" max="2600" width="3.109375" style="352" customWidth="1"/>
    <col min="2601" max="2601" width="3.6640625" style="352" customWidth="1"/>
    <col min="2602" max="2603" width="3.109375" style="352" customWidth="1"/>
    <col min="2604" max="2620" width="0" style="352" hidden="1" customWidth="1"/>
    <col min="2621" max="2621" width="3.6640625" style="352" customWidth="1"/>
    <col min="2622" max="2623" width="3.109375" style="352" customWidth="1"/>
    <col min="2624" max="2624" width="3.6640625" style="352" customWidth="1"/>
    <col min="2625" max="2625" width="4.21875" style="352" customWidth="1"/>
    <col min="2626" max="2627" width="3.6640625" style="352" customWidth="1"/>
    <col min="2628" max="2628" width="3.88671875" style="352" customWidth="1"/>
    <col min="2629" max="2630" width="3.109375" style="352" customWidth="1"/>
    <col min="2631" max="2631" width="3.6640625" style="352" customWidth="1"/>
    <col min="2632" max="2633" width="3.109375" style="352" customWidth="1"/>
    <col min="2634" max="2634" width="3.6640625" style="352" customWidth="1"/>
    <col min="2635" max="2635" width="4.21875" style="352" customWidth="1"/>
    <col min="2636" max="2637" width="3.6640625" style="352" customWidth="1"/>
    <col min="2638" max="2638" width="3.88671875" style="352" customWidth="1"/>
    <col min="2639" max="2641" width="3.109375" style="352" customWidth="1"/>
    <col min="2642" max="2642" width="3.6640625" style="352" customWidth="1"/>
    <col min="2643" max="2645" width="3.109375" style="352" customWidth="1"/>
    <col min="2646" max="2646" width="3.6640625" style="352" customWidth="1"/>
    <col min="2647" max="2647" width="4.21875" style="352" customWidth="1"/>
    <col min="2648" max="2649" width="3.6640625" style="352" customWidth="1"/>
    <col min="2650" max="2650" width="4.21875" style="352" customWidth="1"/>
    <col min="2651" max="2655" width="2.5546875" style="352" customWidth="1"/>
    <col min="2656" max="2656" width="3.6640625" style="352" customWidth="1"/>
    <col min="2657" max="2661" width="2.5546875" style="352" customWidth="1"/>
    <col min="2662" max="2662" width="3.6640625" style="352" customWidth="1"/>
    <col min="2663" max="2667" width="2.5546875" style="352" customWidth="1"/>
    <col min="2668" max="2668" width="3.6640625" style="352" customWidth="1"/>
    <col min="2669" max="2673" width="2.5546875" style="352" customWidth="1"/>
    <col min="2674" max="2674" width="3.6640625" style="352" customWidth="1"/>
    <col min="2675" max="2675" width="4.44140625" style="352" customWidth="1"/>
    <col min="2676" max="2676" width="5" style="352" customWidth="1"/>
    <col min="2677" max="2678" width="3.109375" style="352" customWidth="1"/>
    <col min="2679" max="2679" width="3.6640625" style="352" customWidth="1"/>
    <col min="2680" max="2681" width="3.109375" style="352" customWidth="1"/>
    <col min="2682" max="2682" width="3.6640625" style="352" customWidth="1"/>
    <col min="2683" max="2683" width="4.21875" style="352" customWidth="1"/>
    <col min="2684" max="2685" width="3.6640625" style="352" customWidth="1"/>
    <col min="2686" max="2686" width="3.88671875" style="352" customWidth="1"/>
    <col min="2687" max="2706" width="0" style="352" hidden="1" customWidth="1"/>
    <col min="2707" max="2707" width="4.44140625" style="352" customWidth="1"/>
    <col min="2708" max="2708" width="7.77734375" style="352" customWidth="1"/>
    <col min="2709" max="2736" width="0" style="352" hidden="1" customWidth="1"/>
    <col min="2737" max="2816" width="8.88671875" style="352"/>
    <col min="2817" max="2817" width="7.109375" style="352" customWidth="1"/>
    <col min="2818" max="2818" width="6.5546875" style="352" customWidth="1"/>
    <col min="2819" max="2819" width="21.5546875" style="352" customWidth="1"/>
    <col min="2820" max="2825" width="5.5546875" style="352" customWidth="1"/>
    <col min="2826" max="2829" width="0" style="352" hidden="1" customWidth="1"/>
    <col min="2830" max="2830" width="5.5546875" style="352" customWidth="1"/>
    <col min="2831" max="2832" width="5.109375" style="352" customWidth="1"/>
    <col min="2833" max="2837" width="8.88671875" style="352"/>
    <col min="2838" max="2838" width="3.33203125" style="352" customWidth="1"/>
    <col min="2839" max="2839" width="3.88671875" style="352" customWidth="1"/>
    <col min="2840" max="2840" width="16.6640625" style="352" customWidth="1"/>
    <col min="2841" max="2843" width="0" style="352" hidden="1" customWidth="1"/>
    <col min="2844" max="2845" width="2.33203125" style="352" customWidth="1"/>
    <col min="2846" max="2846" width="2.88671875" style="352" customWidth="1"/>
    <col min="2847" max="2848" width="2.21875" style="352" customWidth="1"/>
    <col min="2849" max="2849" width="2.6640625" style="352" customWidth="1"/>
    <col min="2850" max="2851" width="3.33203125" style="352" customWidth="1"/>
    <col min="2852" max="2852" width="4.44140625" style="352" customWidth="1"/>
    <col min="2853" max="2853" width="1.21875" style="352" customWidth="1"/>
    <col min="2854" max="2854" width="2" style="352" customWidth="1"/>
    <col min="2855" max="2856" width="3.109375" style="352" customWidth="1"/>
    <col min="2857" max="2857" width="3.6640625" style="352" customWidth="1"/>
    <col min="2858" max="2859" width="3.109375" style="352" customWidth="1"/>
    <col min="2860" max="2876" width="0" style="352" hidden="1" customWidth="1"/>
    <col min="2877" max="2877" width="3.6640625" style="352" customWidth="1"/>
    <col min="2878" max="2879" width="3.109375" style="352" customWidth="1"/>
    <col min="2880" max="2880" width="3.6640625" style="352" customWidth="1"/>
    <col min="2881" max="2881" width="4.21875" style="352" customWidth="1"/>
    <col min="2882" max="2883" width="3.6640625" style="352" customWidth="1"/>
    <col min="2884" max="2884" width="3.88671875" style="352" customWidth="1"/>
    <col min="2885" max="2886" width="3.109375" style="352" customWidth="1"/>
    <col min="2887" max="2887" width="3.6640625" style="352" customWidth="1"/>
    <col min="2888" max="2889" width="3.109375" style="352" customWidth="1"/>
    <col min="2890" max="2890" width="3.6640625" style="352" customWidth="1"/>
    <col min="2891" max="2891" width="4.21875" style="352" customWidth="1"/>
    <col min="2892" max="2893" width="3.6640625" style="352" customWidth="1"/>
    <col min="2894" max="2894" width="3.88671875" style="352" customWidth="1"/>
    <col min="2895" max="2897" width="3.109375" style="352" customWidth="1"/>
    <col min="2898" max="2898" width="3.6640625" style="352" customWidth="1"/>
    <col min="2899" max="2901" width="3.109375" style="352" customWidth="1"/>
    <col min="2902" max="2902" width="3.6640625" style="352" customWidth="1"/>
    <col min="2903" max="2903" width="4.21875" style="352" customWidth="1"/>
    <col min="2904" max="2905" width="3.6640625" style="352" customWidth="1"/>
    <col min="2906" max="2906" width="4.21875" style="352" customWidth="1"/>
    <col min="2907" max="2911" width="2.5546875" style="352" customWidth="1"/>
    <col min="2912" max="2912" width="3.6640625" style="352" customWidth="1"/>
    <col min="2913" max="2917" width="2.5546875" style="352" customWidth="1"/>
    <col min="2918" max="2918" width="3.6640625" style="352" customWidth="1"/>
    <col min="2919" max="2923" width="2.5546875" style="352" customWidth="1"/>
    <col min="2924" max="2924" width="3.6640625" style="352" customWidth="1"/>
    <col min="2925" max="2929" width="2.5546875" style="352" customWidth="1"/>
    <col min="2930" max="2930" width="3.6640625" style="352" customWidth="1"/>
    <col min="2931" max="2931" width="4.44140625" style="352" customWidth="1"/>
    <col min="2932" max="2932" width="5" style="352" customWidth="1"/>
    <col min="2933" max="2934" width="3.109375" style="352" customWidth="1"/>
    <col min="2935" max="2935" width="3.6640625" style="352" customWidth="1"/>
    <col min="2936" max="2937" width="3.109375" style="352" customWidth="1"/>
    <col min="2938" max="2938" width="3.6640625" style="352" customWidth="1"/>
    <col min="2939" max="2939" width="4.21875" style="352" customWidth="1"/>
    <col min="2940" max="2941" width="3.6640625" style="352" customWidth="1"/>
    <col min="2942" max="2942" width="3.88671875" style="352" customWidth="1"/>
    <col min="2943" max="2962" width="0" style="352" hidden="1" customWidth="1"/>
    <col min="2963" max="2963" width="4.44140625" style="352" customWidth="1"/>
    <col min="2964" max="2964" width="7.77734375" style="352" customWidth="1"/>
    <col min="2965" max="2992" width="0" style="352" hidden="1" customWidth="1"/>
    <col min="2993" max="3072" width="8.88671875" style="352"/>
    <col min="3073" max="3073" width="7.109375" style="352" customWidth="1"/>
    <col min="3074" max="3074" width="6.5546875" style="352" customWidth="1"/>
    <col min="3075" max="3075" width="21.5546875" style="352" customWidth="1"/>
    <col min="3076" max="3081" width="5.5546875" style="352" customWidth="1"/>
    <col min="3082" max="3085" width="0" style="352" hidden="1" customWidth="1"/>
    <col min="3086" max="3086" width="5.5546875" style="352" customWidth="1"/>
    <col min="3087" max="3088" width="5.109375" style="352" customWidth="1"/>
    <col min="3089" max="3093" width="8.88671875" style="352"/>
    <col min="3094" max="3094" width="3.33203125" style="352" customWidth="1"/>
    <col min="3095" max="3095" width="3.88671875" style="352" customWidth="1"/>
    <col min="3096" max="3096" width="16.6640625" style="352" customWidth="1"/>
    <col min="3097" max="3099" width="0" style="352" hidden="1" customWidth="1"/>
    <col min="3100" max="3101" width="2.33203125" style="352" customWidth="1"/>
    <col min="3102" max="3102" width="2.88671875" style="352" customWidth="1"/>
    <col min="3103" max="3104" width="2.21875" style="352" customWidth="1"/>
    <col min="3105" max="3105" width="2.6640625" style="352" customWidth="1"/>
    <col min="3106" max="3107" width="3.33203125" style="352" customWidth="1"/>
    <col min="3108" max="3108" width="4.44140625" style="352" customWidth="1"/>
    <col min="3109" max="3109" width="1.21875" style="352" customWidth="1"/>
    <col min="3110" max="3110" width="2" style="352" customWidth="1"/>
    <col min="3111" max="3112" width="3.109375" style="352" customWidth="1"/>
    <col min="3113" max="3113" width="3.6640625" style="352" customWidth="1"/>
    <col min="3114" max="3115" width="3.109375" style="352" customWidth="1"/>
    <col min="3116" max="3132" width="0" style="352" hidden="1" customWidth="1"/>
    <col min="3133" max="3133" width="3.6640625" style="352" customWidth="1"/>
    <col min="3134" max="3135" width="3.109375" style="352" customWidth="1"/>
    <col min="3136" max="3136" width="3.6640625" style="352" customWidth="1"/>
    <col min="3137" max="3137" width="4.21875" style="352" customWidth="1"/>
    <col min="3138" max="3139" width="3.6640625" style="352" customWidth="1"/>
    <col min="3140" max="3140" width="3.88671875" style="352" customWidth="1"/>
    <col min="3141" max="3142" width="3.109375" style="352" customWidth="1"/>
    <col min="3143" max="3143" width="3.6640625" style="352" customWidth="1"/>
    <col min="3144" max="3145" width="3.109375" style="352" customWidth="1"/>
    <col min="3146" max="3146" width="3.6640625" style="352" customWidth="1"/>
    <col min="3147" max="3147" width="4.21875" style="352" customWidth="1"/>
    <col min="3148" max="3149" width="3.6640625" style="352" customWidth="1"/>
    <col min="3150" max="3150" width="3.88671875" style="352" customWidth="1"/>
    <col min="3151" max="3153" width="3.109375" style="352" customWidth="1"/>
    <col min="3154" max="3154" width="3.6640625" style="352" customWidth="1"/>
    <col min="3155" max="3157" width="3.109375" style="352" customWidth="1"/>
    <col min="3158" max="3158" width="3.6640625" style="352" customWidth="1"/>
    <col min="3159" max="3159" width="4.21875" style="352" customWidth="1"/>
    <col min="3160" max="3161" width="3.6640625" style="352" customWidth="1"/>
    <col min="3162" max="3162" width="4.21875" style="352" customWidth="1"/>
    <col min="3163" max="3167" width="2.5546875" style="352" customWidth="1"/>
    <col min="3168" max="3168" width="3.6640625" style="352" customWidth="1"/>
    <col min="3169" max="3173" width="2.5546875" style="352" customWidth="1"/>
    <col min="3174" max="3174" width="3.6640625" style="352" customWidth="1"/>
    <col min="3175" max="3179" width="2.5546875" style="352" customWidth="1"/>
    <col min="3180" max="3180" width="3.6640625" style="352" customWidth="1"/>
    <col min="3181" max="3185" width="2.5546875" style="352" customWidth="1"/>
    <col min="3186" max="3186" width="3.6640625" style="352" customWidth="1"/>
    <col min="3187" max="3187" width="4.44140625" style="352" customWidth="1"/>
    <col min="3188" max="3188" width="5" style="352" customWidth="1"/>
    <col min="3189" max="3190" width="3.109375" style="352" customWidth="1"/>
    <col min="3191" max="3191" width="3.6640625" style="352" customWidth="1"/>
    <col min="3192" max="3193" width="3.109375" style="352" customWidth="1"/>
    <col min="3194" max="3194" width="3.6640625" style="352" customWidth="1"/>
    <col min="3195" max="3195" width="4.21875" style="352" customWidth="1"/>
    <col min="3196" max="3197" width="3.6640625" style="352" customWidth="1"/>
    <col min="3198" max="3198" width="3.88671875" style="352" customWidth="1"/>
    <col min="3199" max="3218" width="0" style="352" hidden="1" customWidth="1"/>
    <col min="3219" max="3219" width="4.44140625" style="352" customWidth="1"/>
    <col min="3220" max="3220" width="7.77734375" style="352" customWidth="1"/>
    <col min="3221" max="3248" width="0" style="352" hidden="1" customWidth="1"/>
    <col min="3249" max="3328" width="8.88671875" style="352"/>
    <col min="3329" max="3329" width="7.109375" style="352" customWidth="1"/>
    <col min="3330" max="3330" width="6.5546875" style="352" customWidth="1"/>
    <col min="3331" max="3331" width="21.5546875" style="352" customWidth="1"/>
    <col min="3332" max="3337" width="5.5546875" style="352" customWidth="1"/>
    <col min="3338" max="3341" width="0" style="352" hidden="1" customWidth="1"/>
    <col min="3342" max="3342" width="5.5546875" style="352" customWidth="1"/>
    <col min="3343" max="3344" width="5.109375" style="352" customWidth="1"/>
    <col min="3345" max="3349" width="8.88671875" style="352"/>
    <col min="3350" max="3350" width="3.33203125" style="352" customWidth="1"/>
    <col min="3351" max="3351" width="3.88671875" style="352" customWidth="1"/>
    <col min="3352" max="3352" width="16.6640625" style="352" customWidth="1"/>
    <col min="3353" max="3355" width="0" style="352" hidden="1" customWidth="1"/>
    <col min="3356" max="3357" width="2.33203125" style="352" customWidth="1"/>
    <col min="3358" max="3358" width="2.88671875" style="352" customWidth="1"/>
    <col min="3359" max="3360" width="2.21875" style="352" customWidth="1"/>
    <col min="3361" max="3361" width="2.6640625" style="352" customWidth="1"/>
    <col min="3362" max="3363" width="3.33203125" style="352" customWidth="1"/>
    <col min="3364" max="3364" width="4.44140625" style="352" customWidth="1"/>
    <col min="3365" max="3365" width="1.21875" style="352" customWidth="1"/>
    <col min="3366" max="3366" width="2" style="352" customWidth="1"/>
    <col min="3367" max="3368" width="3.109375" style="352" customWidth="1"/>
    <col min="3369" max="3369" width="3.6640625" style="352" customWidth="1"/>
    <col min="3370" max="3371" width="3.109375" style="352" customWidth="1"/>
    <col min="3372" max="3388" width="0" style="352" hidden="1" customWidth="1"/>
    <col min="3389" max="3389" width="3.6640625" style="352" customWidth="1"/>
    <col min="3390" max="3391" width="3.109375" style="352" customWidth="1"/>
    <col min="3392" max="3392" width="3.6640625" style="352" customWidth="1"/>
    <col min="3393" max="3393" width="4.21875" style="352" customWidth="1"/>
    <col min="3394" max="3395" width="3.6640625" style="352" customWidth="1"/>
    <col min="3396" max="3396" width="3.88671875" style="352" customWidth="1"/>
    <col min="3397" max="3398" width="3.109375" style="352" customWidth="1"/>
    <col min="3399" max="3399" width="3.6640625" style="352" customWidth="1"/>
    <col min="3400" max="3401" width="3.109375" style="352" customWidth="1"/>
    <col min="3402" max="3402" width="3.6640625" style="352" customWidth="1"/>
    <col min="3403" max="3403" width="4.21875" style="352" customWidth="1"/>
    <col min="3404" max="3405" width="3.6640625" style="352" customWidth="1"/>
    <col min="3406" max="3406" width="3.88671875" style="352" customWidth="1"/>
    <col min="3407" max="3409" width="3.109375" style="352" customWidth="1"/>
    <col min="3410" max="3410" width="3.6640625" style="352" customWidth="1"/>
    <col min="3411" max="3413" width="3.109375" style="352" customWidth="1"/>
    <col min="3414" max="3414" width="3.6640625" style="352" customWidth="1"/>
    <col min="3415" max="3415" width="4.21875" style="352" customWidth="1"/>
    <col min="3416" max="3417" width="3.6640625" style="352" customWidth="1"/>
    <col min="3418" max="3418" width="4.21875" style="352" customWidth="1"/>
    <col min="3419" max="3423" width="2.5546875" style="352" customWidth="1"/>
    <col min="3424" max="3424" width="3.6640625" style="352" customWidth="1"/>
    <col min="3425" max="3429" width="2.5546875" style="352" customWidth="1"/>
    <col min="3430" max="3430" width="3.6640625" style="352" customWidth="1"/>
    <col min="3431" max="3435" width="2.5546875" style="352" customWidth="1"/>
    <col min="3436" max="3436" width="3.6640625" style="352" customWidth="1"/>
    <col min="3437" max="3441" width="2.5546875" style="352" customWidth="1"/>
    <col min="3442" max="3442" width="3.6640625" style="352" customWidth="1"/>
    <col min="3443" max="3443" width="4.44140625" style="352" customWidth="1"/>
    <col min="3444" max="3444" width="5" style="352" customWidth="1"/>
    <col min="3445" max="3446" width="3.109375" style="352" customWidth="1"/>
    <col min="3447" max="3447" width="3.6640625" style="352" customWidth="1"/>
    <col min="3448" max="3449" width="3.109375" style="352" customWidth="1"/>
    <col min="3450" max="3450" width="3.6640625" style="352" customWidth="1"/>
    <col min="3451" max="3451" width="4.21875" style="352" customWidth="1"/>
    <col min="3452" max="3453" width="3.6640625" style="352" customWidth="1"/>
    <col min="3454" max="3454" width="3.88671875" style="352" customWidth="1"/>
    <col min="3455" max="3474" width="0" style="352" hidden="1" customWidth="1"/>
    <col min="3475" max="3475" width="4.44140625" style="352" customWidth="1"/>
    <col min="3476" max="3476" width="7.77734375" style="352" customWidth="1"/>
    <col min="3477" max="3504" width="0" style="352" hidden="1" customWidth="1"/>
    <col min="3505" max="3584" width="8.88671875" style="352"/>
    <col min="3585" max="3585" width="7.109375" style="352" customWidth="1"/>
    <col min="3586" max="3586" width="6.5546875" style="352" customWidth="1"/>
    <col min="3587" max="3587" width="21.5546875" style="352" customWidth="1"/>
    <col min="3588" max="3593" width="5.5546875" style="352" customWidth="1"/>
    <col min="3594" max="3597" width="0" style="352" hidden="1" customWidth="1"/>
    <col min="3598" max="3598" width="5.5546875" style="352" customWidth="1"/>
    <col min="3599" max="3600" width="5.109375" style="352" customWidth="1"/>
    <col min="3601" max="3605" width="8.88671875" style="352"/>
    <col min="3606" max="3606" width="3.33203125" style="352" customWidth="1"/>
    <col min="3607" max="3607" width="3.88671875" style="352" customWidth="1"/>
    <col min="3608" max="3608" width="16.6640625" style="352" customWidth="1"/>
    <col min="3609" max="3611" width="0" style="352" hidden="1" customWidth="1"/>
    <col min="3612" max="3613" width="2.33203125" style="352" customWidth="1"/>
    <col min="3614" max="3614" width="2.88671875" style="352" customWidth="1"/>
    <col min="3615" max="3616" width="2.21875" style="352" customWidth="1"/>
    <col min="3617" max="3617" width="2.6640625" style="352" customWidth="1"/>
    <col min="3618" max="3619" width="3.33203125" style="352" customWidth="1"/>
    <col min="3620" max="3620" width="4.44140625" style="352" customWidth="1"/>
    <col min="3621" max="3621" width="1.21875" style="352" customWidth="1"/>
    <col min="3622" max="3622" width="2" style="352" customWidth="1"/>
    <col min="3623" max="3624" width="3.109375" style="352" customWidth="1"/>
    <col min="3625" max="3625" width="3.6640625" style="352" customWidth="1"/>
    <col min="3626" max="3627" width="3.109375" style="352" customWidth="1"/>
    <col min="3628" max="3644" width="0" style="352" hidden="1" customWidth="1"/>
    <col min="3645" max="3645" width="3.6640625" style="352" customWidth="1"/>
    <col min="3646" max="3647" width="3.109375" style="352" customWidth="1"/>
    <col min="3648" max="3648" width="3.6640625" style="352" customWidth="1"/>
    <col min="3649" max="3649" width="4.21875" style="352" customWidth="1"/>
    <col min="3650" max="3651" width="3.6640625" style="352" customWidth="1"/>
    <col min="3652" max="3652" width="3.88671875" style="352" customWidth="1"/>
    <col min="3653" max="3654" width="3.109375" style="352" customWidth="1"/>
    <col min="3655" max="3655" width="3.6640625" style="352" customWidth="1"/>
    <col min="3656" max="3657" width="3.109375" style="352" customWidth="1"/>
    <col min="3658" max="3658" width="3.6640625" style="352" customWidth="1"/>
    <col min="3659" max="3659" width="4.21875" style="352" customWidth="1"/>
    <col min="3660" max="3661" width="3.6640625" style="352" customWidth="1"/>
    <col min="3662" max="3662" width="3.88671875" style="352" customWidth="1"/>
    <col min="3663" max="3665" width="3.109375" style="352" customWidth="1"/>
    <col min="3666" max="3666" width="3.6640625" style="352" customWidth="1"/>
    <col min="3667" max="3669" width="3.109375" style="352" customWidth="1"/>
    <col min="3670" max="3670" width="3.6640625" style="352" customWidth="1"/>
    <col min="3671" max="3671" width="4.21875" style="352" customWidth="1"/>
    <col min="3672" max="3673" width="3.6640625" style="352" customWidth="1"/>
    <col min="3674" max="3674" width="4.21875" style="352" customWidth="1"/>
    <col min="3675" max="3679" width="2.5546875" style="352" customWidth="1"/>
    <col min="3680" max="3680" width="3.6640625" style="352" customWidth="1"/>
    <col min="3681" max="3685" width="2.5546875" style="352" customWidth="1"/>
    <col min="3686" max="3686" width="3.6640625" style="352" customWidth="1"/>
    <col min="3687" max="3691" width="2.5546875" style="352" customWidth="1"/>
    <col min="3692" max="3692" width="3.6640625" style="352" customWidth="1"/>
    <col min="3693" max="3697" width="2.5546875" style="352" customWidth="1"/>
    <col min="3698" max="3698" width="3.6640625" style="352" customWidth="1"/>
    <col min="3699" max="3699" width="4.44140625" style="352" customWidth="1"/>
    <col min="3700" max="3700" width="5" style="352" customWidth="1"/>
    <col min="3701" max="3702" width="3.109375" style="352" customWidth="1"/>
    <col min="3703" max="3703" width="3.6640625" style="352" customWidth="1"/>
    <col min="3704" max="3705" width="3.109375" style="352" customWidth="1"/>
    <col min="3706" max="3706" width="3.6640625" style="352" customWidth="1"/>
    <col min="3707" max="3707" width="4.21875" style="352" customWidth="1"/>
    <col min="3708" max="3709" width="3.6640625" style="352" customWidth="1"/>
    <col min="3710" max="3710" width="3.88671875" style="352" customWidth="1"/>
    <col min="3711" max="3730" width="0" style="352" hidden="1" customWidth="1"/>
    <col min="3731" max="3731" width="4.44140625" style="352" customWidth="1"/>
    <col min="3732" max="3732" width="7.77734375" style="352" customWidth="1"/>
    <col min="3733" max="3760" width="0" style="352" hidden="1" customWidth="1"/>
    <col min="3761" max="3840" width="8.88671875" style="352"/>
    <col min="3841" max="3841" width="7.109375" style="352" customWidth="1"/>
    <col min="3842" max="3842" width="6.5546875" style="352" customWidth="1"/>
    <col min="3843" max="3843" width="21.5546875" style="352" customWidth="1"/>
    <col min="3844" max="3849" width="5.5546875" style="352" customWidth="1"/>
    <col min="3850" max="3853" width="0" style="352" hidden="1" customWidth="1"/>
    <col min="3854" max="3854" width="5.5546875" style="352" customWidth="1"/>
    <col min="3855" max="3856" width="5.109375" style="352" customWidth="1"/>
    <col min="3857" max="3861" width="8.88671875" style="352"/>
    <col min="3862" max="3862" width="3.33203125" style="352" customWidth="1"/>
    <col min="3863" max="3863" width="3.88671875" style="352" customWidth="1"/>
    <col min="3864" max="3864" width="16.6640625" style="352" customWidth="1"/>
    <col min="3865" max="3867" width="0" style="352" hidden="1" customWidth="1"/>
    <col min="3868" max="3869" width="2.33203125" style="352" customWidth="1"/>
    <col min="3870" max="3870" width="2.88671875" style="352" customWidth="1"/>
    <col min="3871" max="3872" width="2.21875" style="352" customWidth="1"/>
    <col min="3873" max="3873" width="2.6640625" style="352" customWidth="1"/>
    <col min="3874" max="3875" width="3.33203125" style="352" customWidth="1"/>
    <col min="3876" max="3876" width="4.44140625" style="352" customWidth="1"/>
    <col min="3877" max="3877" width="1.21875" style="352" customWidth="1"/>
    <col min="3878" max="3878" width="2" style="352" customWidth="1"/>
    <col min="3879" max="3880" width="3.109375" style="352" customWidth="1"/>
    <col min="3881" max="3881" width="3.6640625" style="352" customWidth="1"/>
    <col min="3882" max="3883" width="3.109375" style="352" customWidth="1"/>
    <col min="3884" max="3900" width="0" style="352" hidden="1" customWidth="1"/>
    <col min="3901" max="3901" width="3.6640625" style="352" customWidth="1"/>
    <col min="3902" max="3903" width="3.109375" style="352" customWidth="1"/>
    <col min="3904" max="3904" width="3.6640625" style="352" customWidth="1"/>
    <col min="3905" max="3905" width="4.21875" style="352" customWidth="1"/>
    <col min="3906" max="3907" width="3.6640625" style="352" customWidth="1"/>
    <col min="3908" max="3908" width="3.88671875" style="352" customWidth="1"/>
    <col min="3909" max="3910" width="3.109375" style="352" customWidth="1"/>
    <col min="3911" max="3911" width="3.6640625" style="352" customWidth="1"/>
    <col min="3912" max="3913" width="3.109375" style="352" customWidth="1"/>
    <col min="3914" max="3914" width="3.6640625" style="352" customWidth="1"/>
    <col min="3915" max="3915" width="4.21875" style="352" customWidth="1"/>
    <col min="3916" max="3917" width="3.6640625" style="352" customWidth="1"/>
    <col min="3918" max="3918" width="3.88671875" style="352" customWidth="1"/>
    <col min="3919" max="3921" width="3.109375" style="352" customWidth="1"/>
    <col min="3922" max="3922" width="3.6640625" style="352" customWidth="1"/>
    <col min="3923" max="3925" width="3.109375" style="352" customWidth="1"/>
    <col min="3926" max="3926" width="3.6640625" style="352" customWidth="1"/>
    <col min="3927" max="3927" width="4.21875" style="352" customWidth="1"/>
    <col min="3928" max="3929" width="3.6640625" style="352" customWidth="1"/>
    <col min="3930" max="3930" width="4.21875" style="352" customWidth="1"/>
    <col min="3931" max="3935" width="2.5546875" style="352" customWidth="1"/>
    <col min="3936" max="3936" width="3.6640625" style="352" customWidth="1"/>
    <col min="3937" max="3941" width="2.5546875" style="352" customWidth="1"/>
    <col min="3942" max="3942" width="3.6640625" style="352" customWidth="1"/>
    <col min="3943" max="3947" width="2.5546875" style="352" customWidth="1"/>
    <col min="3948" max="3948" width="3.6640625" style="352" customWidth="1"/>
    <col min="3949" max="3953" width="2.5546875" style="352" customWidth="1"/>
    <col min="3954" max="3954" width="3.6640625" style="352" customWidth="1"/>
    <col min="3955" max="3955" width="4.44140625" style="352" customWidth="1"/>
    <col min="3956" max="3956" width="5" style="352" customWidth="1"/>
    <col min="3957" max="3958" width="3.109375" style="352" customWidth="1"/>
    <col min="3959" max="3959" width="3.6640625" style="352" customWidth="1"/>
    <col min="3960" max="3961" width="3.109375" style="352" customWidth="1"/>
    <col min="3962" max="3962" width="3.6640625" style="352" customWidth="1"/>
    <col min="3963" max="3963" width="4.21875" style="352" customWidth="1"/>
    <col min="3964" max="3965" width="3.6640625" style="352" customWidth="1"/>
    <col min="3966" max="3966" width="3.88671875" style="352" customWidth="1"/>
    <col min="3967" max="3986" width="0" style="352" hidden="1" customWidth="1"/>
    <col min="3987" max="3987" width="4.44140625" style="352" customWidth="1"/>
    <col min="3988" max="3988" width="7.77734375" style="352" customWidth="1"/>
    <col min="3989" max="4016" width="0" style="352" hidden="1" customWidth="1"/>
    <col min="4017" max="4096" width="8.88671875" style="352"/>
    <col min="4097" max="4097" width="7.109375" style="352" customWidth="1"/>
    <col min="4098" max="4098" width="6.5546875" style="352" customWidth="1"/>
    <col min="4099" max="4099" width="21.5546875" style="352" customWidth="1"/>
    <col min="4100" max="4105" width="5.5546875" style="352" customWidth="1"/>
    <col min="4106" max="4109" width="0" style="352" hidden="1" customWidth="1"/>
    <col min="4110" max="4110" width="5.5546875" style="352" customWidth="1"/>
    <col min="4111" max="4112" width="5.109375" style="352" customWidth="1"/>
    <col min="4113" max="4117" width="8.88671875" style="352"/>
    <col min="4118" max="4118" width="3.33203125" style="352" customWidth="1"/>
    <col min="4119" max="4119" width="3.88671875" style="352" customWidth="1"/>
    <col min="4120" max="4120" width="16.6640625" style="352" customWidth="1"/>
    <col min="4121" max="4123" width="0" style="352" hidden="1" customWidth="1"/>
    <col min="4124" max="4125" width="2.33203125" style="352" customWidth="1"/>
    <col min="4126" max="4126" width="2.88671875" style="352" customWidth="1"/>
    <col min="4127" max="4128" width="2.21875" style="352" customWidth="1"/>
    <col min="4129" max="4129" width="2.6640625" style="352" customWidth="1"/>
    <col min="4130" max="4131" width="3.33203125" style="352" customWidth="1"/>
    <col min="4132" max="4132" width="4.44140625" style="352" customWidth="1"/>
    <col min="4133" max="4133" width="1.21875" style="352" customWidth="1"/>
    <col min="4134" max="4134" width="2" style="352" customWidth="1"/>
    <col min="4135" max="4136" width="3.109375" style="352" customWidth="1"/>
    <col min="4137" max="4137" width="3.6640625" style="352" customWidth="1"/>
    <col min="4138" max="4139" width="3.109375" style="352" customWidth="1"/>
    <col min="4140" max="4156" width="0" style="352" hidden="1" customWidth="1"/>
    <col min="4157" max="4157" width="3.6640625" style="352" customWidth="1"/>
    <col min="4158" max="4159" width="3.109375" style="352" customWidth="1"/>
    <col min="4160" max="4160" width="3.6640625" style="352" customWidth="1"/>
    <col min="4161" max="4161" width="4.21875" style="352" customWidth="1"/>
    <col min="4162" max="4163" width="3.6640625" style="352" customWidth="1"/>
    <col min="4164" max="4164" width="3.88671875" style="352" customWidth="1"/>
    <col min="4165" max="4166" width="3.109375" style="352" customWidth="1"/>
    <col min="4167" max="4167" width="3.6640625" style="352" customWidth="1"/>
    <col min="4168" max="4169" width="3.109375" style="352" customWidth="1"/>
    <col min="4170" max="4170" width="3.6640625" style="352" customWidth="1"/>
    <col min="4171" max="4171" width="4.21875" style="352" customWidth="1"/>
    <col min="4172" max="4173" width="3.6640625" style="352" customWidth="1"/>
    <col min="4174" max="4174" width="3.88671875" style="352" customWidth="1"/>
    <col min="4175" max="4177" width="3.109375" style="352" customWidth="1"/>
    <col min="4178" max="4178" width="3.6640625" style="352" customWidth="1"/>
    <col min="4179" max="4181" width="3.109375" style="352" customWidth="1"/>
    <col min="4182" max="4182" width="3.6640625" style="352" customWidth="1"/>
    <col min="4183" max="4183" width="4.21875" style="352" customWidth="1"/>
    <col min="4184" max="4185" width="3.6640625" style="352" customWidth="1"/>
    <col min="4186" max="4186" width="4.21875" style="352" customWidth="1"/>
    <col min="4187" max="4191" width="2.5546875" style="352" customWidth="1"/>
    <col min="4192" max="4192" width="3.6640625" style="352" customWidth="1"/>
    <col min="4193" max="4197" width="2.5546875" style="352" customWidth="1"/>
    <col min="4198" max="4198" width="3.6640625" style="352" customWidth="1"/>
    <col min="4199" max="4203" width="2.5546875" style="352" customWidth="1"/>
    <col min="4204" max="4204" width="3.6640625" style="352" customWidth="1"/>
    <col min="4205" max="4209" width="2.5546875" style="352" customWidth="1"/>
    <col min="4210" max="4210" width="3.6640625" style="352" customWidth="1"/>
    <col min="4211" max="4211" width="4.44140625" style="352" customWidth="1"/>
    <col min="4212" max="4212" width="5" style="352" customWidth="1"/>
    <col min="4213" max="4214" width="3.109375" style="352" customWidth="1"/>
    <col min="4215" max="4215" width="3.6640625" style="352" customWidth="1"/>
    <col min="4216" max="4217" width="3.109375" style="352" customWidth="1"/>
    <col min="4218" max="4218" width="3.6640625" style="352" customWidth="1"/>
    <col min="4219" max="4219" width="4.21875" style="352" customWidth="1"/>
    <col min="4220" max="4221" width="3.6640625" style="352" customWidth="1"/>
    <col min="4222" max="4222" width="3.88671875" style="352" customWidth="1"/>
    <col min="4223" max="4242" width="0" style="352" hidden="1" customWidth="1"/>
    <col min="4243" max="4243" width="4.44140625" style="352" customWidth="1"/>
    <col min="4244" max="4244" width="7.77734375" style="352" customWidth="1"/>
    <col min="4245" max="4272" width="0" style="352" hidden="1" customWidth="1"/>
    <col min="4273" max="4352" width="8.88671875" style="352"/>
    <col min="4353" max="4353" width="7.109375" style="352" customWidth="1"/>
    <col min="4354" max="4354" width="6.5546875" style="352" customWidth="1"/>
    <col min="4355" max="4355" width="21.5546875" style="352" customWidth="1"/>
    <col min="4356" max="4361" width="5.5546875" style="352" customWidth="1"/>
    <col min="4362" max="4365" width="0" style="352" hidden="1" customWidth="1"/>
    <col min="4366" max="4366" width="5.5546875" style="352" customWidth="1"/>
    <col min="4367" max="4368" width="5.109375" style="352" customWidth="1"/>
    <col min="4369" max="4373" width="8.88671875" style="352"/>
    <col min="4374" max="4374" width="3.33203125" style="352" customWidth="1"/>
    <col min="4375" max="4375" width="3.88671875" style="352" customWidth="1"/>
    <col min="4376" max="4376" width="16.6640625" style="352" customWidth="1"/>
    <col min="4377" max="4379" width="0" style="352" hidden="1" customWidth="1"/>
    <col min="4380" max="4381" width="2.33203125" style="352" customWidth="1"/>
    <col min="4382" max="4382" width="2.88671875" style="352" customWidth="1"/>
    <col min="4383" max="4384" width="2.21875" style="352" customWidth="1"/>
    <col min="4385" max="4385" width="2.6640625" style="352" customWidth="1"/>
    <col min="4386" max="4387" width="3.33203125" style="352" customWidth="1"/>
    <col min="4388" max="4388" width="4.44140625" style="352" customWidth="1"/>
    <col min="4389" max="4389" width="1.21875" style="352" customWidth="1"/>
    <col min="4390" max="4390" width="2" style="352" customWidth="1"/>
    <col min="4391" max="4392" width="3.109375" style="352" customWidth="1"/>
    <col min="4393" max="4393" width="3.6640625" style="352" customWidth="1"/>
    <col min="4394" max="4395" width="3.109375" style="352" customWidth="1"/>
    <col min="4396" max="4412" width="0" style="352" hidden="1" customWidth="1"/>
    <col min="4413" max="4413" width="3.6640625" style="352" customWidth="1"/>
    <col min="4414" max="4415" width="3.109375" style="352" customWidth="1"/>
    <col min="4416" max="4416" width="3.6640625" style="352" customWidth="1"/>
    <col min="4417" max="4417" width="4.21875" style="352" customWidth="1"/>
    <col min="4418" max="4419" width="3.6640625" style="352" customWidth="1"/>
    <col min="4420" max="4420" width="3.88671875" style="352" customWidth="1"/>
    <col min="4421" max="4422" width="3.109375" style="352" customWidth="1"/>
    <col min="4423" max="4423" width="3.6640625" style="352" customWidth="1"/>
    <col min="4424" max="4425" width="3.109375" style="352" customWidth="1"/>
    <col min="4426" max="4426" width="3.6640625" style="352" customWidth="1"/>
    <col min="4427" max="4427" width="4.21875" style="352" customWidth="1"/>
    <col min="4428" max="4429" width="3.6640625" style="352" customWidth="1"/>
    <col min="4430" max="4430" width="3.88671875" style="352" customWidth="1"/>
    <col min="4431" max="4433" width="3.109375" style="352" customWidth="1"/>
    <col min="4434" max="4434" width="3.6640625" style="352" customWidth="1"/>
    <col min="4435" max="4437" width="3.109375" style="352" customWidth="1"/>
    <col min="4438" max="4438" width="3.6640625" style="352" customWidth="1"/>
    <col min="4439" max="4439" width="4.21875" style="352" customWidth="1"/>
    <col min="4440" max="4441" width="3.6640625" style="352" customWidth="1"/>
    <col min="4442" max="4442" width="4.21875" style="352" customWidth="1"/>
    <col min="4443" max="4447" width="2.5546875" style="352" customWidth="1"/>
    <col min="4448" max="4448" width="3.6640625" style="352" customWidth="1"/>
    <col min="4449" max="4453" width="2.5546875" style="352" customWidth="1"/>
    <col min="4454" max="4454" width="3.6640625" style="352" customWidth="1"/>
    <col min="4455" max="4459" width="2.5546875" style="352" customWidth="1"/>
    <col min="4460" max="4460" width="3.6640625" style="352" customWidth="1"/>
    <col min="4461" max="4465" width="2.5546875" style="352" customWidth="1"/>
    <col min="4466" max="4466" width="3.6640625" style="352" customWidth="1"/>
    <col min="4467" max="4467" width="4.44140625" style="352" customWidth="1"/>
    <col min="4468" max="4468" width="5" style="352" customWidth="1"/>
    <col min="4469" max="4470" width="3.109375" style="352" customWidth="1"/>
    <col min="4471" max="4471" width="3.6640625" style="352" customWidth="1"/>
    <col min="4472" max="4473" width="3.109375" style="352" customWidth="1"/>
    <col min="4474" max="4474" width="3.6640625" style="352" customWidth="1"/>
    <col min="4475" max="4475" width="4.21875" style="352" customWidth="1"/>
    <col min="4476" max="4477" width="3.6640625" style="352" customWidth="1"/>
    <col min="4478" max="4478" width="3.88671875" style="352" customWidth="1"/>
    <col min="4479" max="4498" width="0" style="352" hidden="1" customWidth="1"/>
    <col min="4499" max="4499" width="4.44140625" style="352" customWidth="1"/>
    <col min="4500" max="4500" width="7.77734375" style="352" customWidth="1"/>
    <col min="4501" max="4528" width="0" style="352" hidden="1" customWidth="1"/>
    <col min="4529" max="4608" width="8.88671875" style="352"/>
    <col min="4609" max="4609" width="7.109375" style="352" customWidth="1"/>
    <col min="4610" max="4610" width="6.5546875" style="352" customWidth="1"/>
    <col min="4611" max="4611" width="21.5546875" style="352" customWidth="1"/>
    <col min="4612" max="4617" width="5.5546875" style="352" customWidth="1"/>
    <col min="4618" max="4621" width="0" style="352" hidden="1" customWidth="1"/>
    <col min="4622" max="4622" width="5.5546875" style="352" customWidth="1"/>
    <col min="4623" max="4624" width="5.109375" style="352" customWidth="1"/>
    <col min="4625" max="4629" width="8.88671875" style="352"/>
    <col min="4630" max="4630" width="3.33203125" style="352" customWidth="1"/>
    <col min="4631" max="4631" width="3.88671875" style="352" customWidth="1"/>
    <col min="4632" max="4632" width="16.6640625" style="352" customWidth="1"/>
    <col min="4633" max="4635" width="0" style="352" hidden="1" customWidth="1"/>
    <col min="4636" max="4637" width="2.33203125" style="352" customWidth="1"/>
    <col min="4638" max="4638" width="2.88671875" style="352" customWidth="1"/>
    <col min="4639" max="4640" width="2.21875" style="352" customWidth="1"/>
    <col min="4641" max="4641" width="2.6640625" style="352" customWidth="1"/>
    <col min="4642" max="4643" width="3.33203125" style="352" customWidth="1"/>
    <col min="4644" max="4644" width="4.44140625" style="352" customWidth="1"/>
    <col min="4645" max="4645" width="1.21875" style="352" customWidth="1"/>
    <col min="4646" max="4646" width="2" style="352" customWidth="1"/>
    <col min="4647" max="4648" width="3.109375" style="352" customWidth="1"/>
    <col min="4649" max="4649" width="3.6640625" style="352" customWidth="1"/>
    <col min="4650" max="4651" width="3.109375" style="352" customWidth="1"/>
    <col min="4652" max="4668" width="0" style="352" hidden="1" customWidth="1"/>
    <col min="4669" max="4669" width="3.6640625" style="352" customWidth="1"/>
    <col min="4670" max="4671" width="3.109375" style="352" customWidth="1"/>
    <col min="4672" max="4672" width="3.6640625" style="352" customWidth="1"/>
    <col min="4673" max="4673" width="4.21875" style="352" customWidth="1"/>
    <col min="4674" max="4675" width="3.6640625" style="352" customWidth="1"/>
    <col min="4676" max="4676" width="3.88671875" style="352" customWidth="1"/>
    <col min="4677" max="4678" width="3.109375" style="352" customWidth="1"/>
    <col min="4679" max="4679" width="3.6640625" style="352" customWidth="1"/>
    <col min="4680" max="4681" width="3.109375" style="352" customWidth="1"/>
    <col min="4682" max="4682" width="3.6640625" style="352" customWidth="1"/>
    <col min="4683" max="4683" width="4.21875" style="352" customWidth="1"/>
    <col min="4684" max="4685" width="3.6640625" style="352" customWidth="1"/>
    <col min="4686" max="4686" width="3.88671875" style="352" customWidth="1"/>
    <col min="4687" max="4689" width="3.109375" style="352" customWidth="1"/>
    <col min="4690" max="4690" width="3.6640625" style="352" customWidth="1"/>
    <col min="4691" max="4693" width="3.109375" style="352" customWidth="1"/>
    <col min="4694" max="4694" width="3.6640625" style="352" customWidth="1"/>
    <col min="4695" max="4695" width="4.21875" style="352" customWidth="1"/>
    <col min="4696" max="4697" width="3.6640625" style="352" customWidth="1"/>
    <col min="4698" max="4698" width="4.21875" style="352" customWidth="1"/>
    <col min="4699" max="4703" width="2.5546875" style="352" customWidth="1"/>
    <col min="4704" max="4704" width="3.6640625" style="352" customWidth="1"/>
    <col min="4705" max="4709" width="2.5546875" style="352" customWidth="1"/>
    <col min="4710" max="4710" width="3.6640625" style="352" customWidth="1"/>
    <col min="4711" max="4715" width="2.5546875" style="352" customWidth="1"/>
    <col min="4716" max="4716" width="3.6640625" style="352" customWidth="1"/>
    <col min="4717" max="4721" width="2.5546875" style="352" customWidth="1"/>
    <col min="4722" max="4722" width="3.6640625" style="352" customWidth="1"/>
    <col min="4723" max="4723" width="4.44140625" style="352" customWidth="1"/>
    <col min="4724" max="4724" width="5" style="352" customWidth="1"/>
    <col min="4725" max="4726" width="3.109375" style="352" customWidth="1"/>
    <col min="4727" max="4727" width="3.6640625" style="352" customWidth="1"/>
    <col min="4728" max="4729" width="3.109375" style="352" customWidth="1"/>
    <col min="4730" max="4730" width="3.6640625" style="352" customWidth="1"/>
    <col min="4731" max="4731" width="4.21875" style="352" customWidth="1"/>
    <col min="4732" max="4733" width="3.6640625" style="352" customWidth="1"/>
    <col min="4734" max="4734" width="3.88671875" style="352" customWidth="1"/>
    <col min="4735" max="4754" width="0" style="352" hidden="1" customWidth="1"/>
    <col min="4755" max="4755" width="4.44140625" style="352" customWidth="1"/>
    <col min="4756" max="4756" width="7.77734375" style="352" customWidth="1"/>
    <col min="4757" max="4784" width="0" style="352" hidden="1" customWidth="1"/>
    <col min="4785" max="4864" width="8.88671875" style="352"/>
    <col min="4865" max="4865" width="7.109375" style="352" customWidth="1"/>
    <col min="4866" max="4866" width="6.5546875" style="352" customWidth="1"/>
    <col min="4867" max="4867" width="21.5546875" style="352" customWidth="1"/>
    <col min="4868" max="4873" width="5.5546875" style="352" customWidth="1"/>
    <col min="4874" max="4877" width="0" style="352" hidden="1" customWidth="1"/>
    <col min="4878" max="4878" width="5.5546875" style="352" customWidth="1"/>
    <col min="4879" max="4880" width="5.109375" style="352" customWidth="1"/>
    <col min="4881" max="4885" width="8.88671875" style="352"/>
    <col min="4886" max="4886" width="3.33203125" style="352" customWidth="1"/>
    <col min="4887" max="4887" width="3.88671875" style="352" customWidth="1"/>
    <col min="4888" max="4888" width="16.6640625" style="352" customWidth="1"/>
    <col min="4889" max="4891" width="0" style="352" hidden="1" customWidth="1"/>
    <col min="4892" max="4893" width="2.33203125" style="352" customWidth="1"/>
    <col min="4894" max="4894" width="2.88671875" style="352" customWidth="1"/>
    <col min="4895" max="4896" width="2.21875" style="352" customWidth="1"/>
    <col min="4897" max="4897" width="2.6640625" style="352" customWidth="1"/>
    <col min="4898" max="4899" width="3.33203125" style="352" customWidth="1"/>
    <col min="4900" max="4900" width="4.44140625" style="352" customWidth="1"/>
    <col min="4901" max="4901" width="1.21875" style="352" customWidth="1"/>
    <col min="4902" max="4902" width="2" style="352" customWidth="1"/>
    <col min="4903" max="4904" width="3.109375" style="352" customWidth="1"/>
    <col min="4905" max="4905" width="3.6640625" style="352" customWidth="1"/>
    <col min="4906" max="4907" width="3.109375" style="352" customWidth="1"/>
    <col min="4908" max="4924" width="0" style="352" hidden="1" customWidth="1"/>
    <col min="4925" max="4925" width="3.6640625" style="352" customWidth="1"/>
    <col min="4926" max="4927" width="3.109375" style="352" customWidth="1"/>
    <col min="4928" max="4928" width="3.6640625" style="352" customWidth="1"/>
    <col min="4929" max="4929" width="4.21875" style="352" customWidth="1"/>
    <col min="4930" max="4931" width="3.6640625" style="352" customWidth="1"/>
    <col min="4932" max="4932" width="3.88671875" style="352" customWidth="1"/>
    <col min="4933" max="4934" width="3.109375" style="352" customWidth="1"/>
    <col min="4935" max="4935" width="3.6640625" style="352" customWidth="1"/>
    <col min="4936" max="4937" width="3.109375" style="352" customWidth="1"/>
    <col min="4938" max="4938" width="3.6640625" style="352" customWidth="1"/>
    <col min="4939" max="4939" width="4.21875" style="352" customWidth="1"/>
    <col min="4940" max="4941" width="3.6640625" style="352" customWidth="1"/>
    <col min="4942" max="4942" width="3.88671875" style="352" customWidth="1"/>
    <col min="4943" max="4945" width="3.109375" style="352" customWidth="1"/>
    <col min="4946" max="4946" width="3.6640625" style="352" customWidth="1"/>
    <col min="4947" max="4949" width="3.109375" style="352" customWidth="1"/>
    <col min="4950" max="4950" width="3.6640625" style="352" customWidth="1"/>
    <col min="4951" max="4951" width="4.21875" style="352" customWidth="1"/>
    <col min="4952" max="4953" width="3.6640625" style="352" customWidth="1"/>
    <col min="4954" max="4954" width="4.21875" style="352" customWidth="1"/>
    <col min="4955" max="4959" width="2.5546875" style="352" customWidth="1"/>
    <col min="4960" max="4960" width="3.6640625" style="352" customWidth="1"/>
    <col min="4961" max="4965" width="2.5546875" style="352" customWidth="1"/>
    <col min="4966" max="4966" width="3.6640625" style="352" customWidth="1"/>
    <col min="4967" max="4971" width="2.5546875" style="352" customWidth="1"/>
    <col min="4972" max="4972" width="3.6640625" style="352" customWidth="1"/>
    <col min="4973" max="4977" width="2.5546875" style="352" customWidth="1"/>
    <col min="4978" max="4978" width="3.6640625" style="352" customWidth="1"/>
    <col min="4979" max="4979" width="4.44140625" style="352" customWidth="1"/>
    <col min="4980" max="4980" width="5" style="352" customWidth="1"/>
    <col min="4981" max="4982" width="3.109375" style="352" customWidth="1"/>
    <col min="4983" max="4983" width="3.6640625" style="352" customWidth="1"/>
    <col min="4984" max="4985" width="3.109375" style="352" customWidth="1"/>
    <col min="4986" max="4986" width="3.6640625" style="352" customWidth="1"/>
    <col min="4987" max="4987" width="4.21875" style="352" customWidth="1"/>
    <col min="4988" max="4989" width="3.6640625" style="352" customWidth="1"/>
    <col min="4990" max="4990" width="3.88671875" style="352" customWidth="1"/>
    <col min="4991" max="5010" width="0" style="352" hidden="1" customWidth="1"/>
    <col min="5011" max="5011" width="4.44140625" style="352" customWidth="1"/>
    <col min="5012" max="5012" width="7.77734375" style="352" customWidth="1"/>
    <col min="5013" max="5040" width="0" style="352" hidden="1" customWidth="1"/>
    <col min="5041" max="5120" width="8.88671875" style="352"/>
    <col min="5121" max="5121" width="7.109375" style="352" customWidth="1"/>
    <col min="5122" max="5122" width="6.5546875" style="352" customWidth="1"/>
    <col min="5123" max="5123" width="21.5546875" style="352" customWidth="1"/>
    <col min="5124" max="5129" width="5.5546875" style="352" customWidth="1"/>
    <col min="5130" max="5133" width="0" style="352" hidden="1" customWidth="1"/>
    <col min="5134" max="5134" width="5.5546875" style="352" customWidth="1"/>
    <col min="5135" max="5136" width="5.109375" style="352" customWidth="1"/>
    <col min="5137" max="5141" width="8.88671875" style="352"/>
    <col min="5142" max="5142" width="3.33203125" style="352" customWidth="1"/>
    <col min="5143" max="5143" width="3.88671875" style="352" customWidth="1"/>
    <col min="5144" max="5144" width="16.6640625" style="352" customWidth="1"/>
    <col min="5145" max="5147" width="0" style="352" hidden="1" customWidth="1"/>
    <col min="5148" max="5149" width="2.33203125" style="352" customWidth="1"/>
    <col min="5150" max="5150" width="2.88671875" style="352" customWidth="1"/>
    <col min="5151" max="5152" width="2.21875" style="352" customWidth="1"/>
    <col min="5153" max="5153" width="2.6640625" style="352" customWidth="1"/>
    <col min="5154" max="5155" width="3.33203125" style="352" customWidth="1"/>
    <col min="5156" max="5156" width="4.44140625" style="352" customWidth="1"/>
    <col min="5157" max="5157" width="1.21875" style="352" customWidth="1"/>
    <col min="5158" max="5158" width="2" style="352" customWidth="1"/>
    <col min="5159" max="5160" width="3.109375" style="352" customWidth="1"/>
    <col min="5161" max="5161" width="3.6640625" style="352" customWidth="1"/>
    <col min="5162" max="5163" width="3.109375" style="352" customWidth="1"/>
    <col min="5164" max="5180" width="0" style="352" hidden="1" customWidth="1"/>
    <col min="5181" max="5181" width="3.6640625" style="352" customWidth="1"/>
    <col min="5182" max="5183" width="3.109375" style="352" customWidth="1"/>
    <col min="5184" max="5184" width="3.6640625" style="352" customWidth="1"/>
    <col min="5185" max="5185" width="4.21875" style="352" customWidth="1"/>
    <col min="5186" max="5187" width="3.6640625" style="352" customWidth="1"/>
    <col min="5188" max="5188" width="3.88671875" style="352" customWidth="1"/>
    <col min="5189" max="5190" width="3.109375" style="352" customWidth="1"/>
    <col min="5191" max="5191" width="3.6640625" style="352" customWidth="1"/>
    <col min="5192" max="5193" width="3.109375" style="352" customWidth="1"/>
    <col min="5194" max="5194" width="3.6640625" style="352" customWidth="1"/>
    <col min="5195" max="5195" width="4.21875" style="352" customWidth="1"/>
    <col min="5196" max="5197" width="3.6640625" style="352" customWidth="1"/>
    <col min="5198" max="5198" width="3.88671875" style="352" customWidth="1"/>
    <col min="5199" max="5201" width="3.109375" style="352" customWidth="1"/>
    <col min="5202" max="5202" width="3.6640625" style="352" customWidth="1"/>
    <col min="5203" max="5205" width="3.109375" style="352" customWidth="1"/>
    <col min="5206" max="5206" width="3.6640625" style="352" customWidth="1"/>
    <col min="5207" max="5207" width="4.21875" style="352" customWidth="1"/>
    <col min="5208" max="5209" width="3.6640625" style="352" customWidth="1"/>
    <col min="5210" max="5210" width="4.21875" style="352" customWidth="1"/>
    <col min="5211" max="5215" width="2.5546875" style="352" customWidth="1"/>
    <col min="5216" max="5216" width="3.6640625" style="352" customWidth="1"/>
    <col min="5217" max="5221" width="2.5546875" style="352" customWidth="1"/>
    <col min="5222" max="5222" width="3.6640625" style="352" customWidth="1"/>
    <col min="5223" max="5227" width="2.5546875" style="352" customWidth="1"/>
    <col min="5228" max="5228" width="3.6640625" style="352" customWidth="1"/>
    <col min="5229" max="5233" width="2.5546875" style="352" customWidth="1"/>
    <col min="5234" max="5234" width="3.6640625" style="352" customWidth="1"/>
    <col min="5235" max="5235" width="4.44140625" style="352" customWidth="1"/>
    <col min="5236" max="5236" width="5" style="352" customWidth="1"/>
    <col min="5237" max="5238" width="3.109375" style="352" customWidth="1"/>
    <col min="5239" max="5239" width="3.6640625" style="352" customWidth="1"/>
    <col min="5240" max="5241" width="3.109375" style="352" customWidth="1"/>
    <col min="5242" max="5242" width="3.6640625" style="352" customWidth="1"/>
    <col min="5243" max="5243" width="4.21875" style="352" customWidth="1"/>
    <col min="5244" max="5245" width="3.6640625" style="352" customWidth="1"/>
    <col min="5246" max="5246" width="3.88671875" style="352" customWidth="1"/>
    <col min="5247" max="5266" width="0" style="352" hidden="1" customWidth="1"/>
    <col min="5267" max="5267" width="4.44140625" style="352" customWidth="1"/>
    <col min="5268" max="5268" width="7.77734375" style="352" customWidth="1"/>
    <col min="5269" max="5296" width="0" style="352" hidden="1" customWidth="1"/>
    <col min="5297" max="5376" width="8.88671875" style="352"/>
    <col min="5377" max="5377" width="7.109375" style="352" customWidth="1"/>
    <col min="5378" max="5378" width="6.5546875" style="352" customWidth="1"/>
    <col min="5379" max="5379" width="21.5546875" style="352" customWidth="1"/>
    <col min="5380" max="5385" width="5.5546875" style="352" customWidth="1"/>
    <col min="5386" max="5389" width="0" style="352" hidden="1" customWidth="1"/>
    <col min="5390" max="5390" width="5.5546875" style="352" customWidth="1"/>
    <col min="5391" max="5392" width="5.109375" style="352" customWidth="1"/>
    <col min="5393" max="5397" width="8.88671875" style="352"/>
    <col min="5398" max="5398" width="3.33203125" style="352" customWidth="1"/>
    <col min="5399" max="5399" width="3.88671875" style="352" customWidth="1"/>
    <col min="5400" max="5400" width="16.6640625" style="352" customWidth="1"/>
    <col min="5401" max="5403" width="0" style="352" hidden="1" customWidth="1"/>
    <col min="5404" max="5405" width="2.33203125" style="352" customWidth="1"/>
    <col min="5406" max="5406" width="2.88671875" style="352" customWidth="1"/>
    <col min="5407" max="5408" width="2.21875" style="352" customWidth="1"/>
    <col min="5409" max="5409" width="2.6640625" style="352" customWidth="1"/>
    <col min="5410" max="5411" width="3.33203125" style="352" customWidth="1"/>
    <col min="5412" max="5412" width="4.44140625" style="352" customWidth="1"/>
    <col min="5413" max="5413" width="1.21875" style="352" customWidth="1"/>
    <col min="5414" max="5414" width="2" style="352" customWidth="1"/>
    <col min="5415" max="5416" width="3.109375" style="352" customWidth="1"/>
    <col min="5417" max="5417" width="3.6640625" style="352" customWidth="1"/>
    <col min="5418" max="5419" width="3.109375" style="352" customWidth="1"/>
    <col min="5420" max="5436" width="0" style="352" hidden="1" customWidth="1"/>
    <col min="5437" max="5437" width="3.6640625" style="352" customWidth="1"/>
    <col min="5438" max="5439" width="3.109375" style="352" customWidth="1"/>
    <col min="5440" max="5440" width="3.6640625" style="352" customWidth="1"/>
    <col min="5441" max="5441" width="4.21875" style="352" customWidth="1"/>
    <col min="5442" max="5443" width="3.6640625" style="352" customWidth="1"/>
    <col min="5444" max="5444" width="3.88671875" style="352" customWidth="1"/>
    <col min="5445" max="5446" width="3.109375" style="352" customWidth="1"/>
    <col min="5447" max="5447" width="3.6640625" style="352" customWidth="1"/>
    <col min="5448" max="5449" width="3.109375" style="352" customWidth="1"/>
    <col min="5450" max="5450" width="3.6640625" style="352" customWidth="1"/>
    <col min="5451" max="5451" width="4.21875" style="352" customWidth="1"/>
    <col min="5452" max="5453" width="3.6640625" style="352" customWidth="1"/>
    <col min="5454" max="5454" width="3.88671875" style="352" customWidth="1"/>
    <col min="5455" max="5457" width="3.109375" style="352" customWidth="1"/>
    <col min="5458" max="5458" width="3.6640625" style="352" customWidth="1"/>
    <col min="5459" max="5461" width="3.109375" style="352" customWidth="1"/>
    <col min="5462" max="5462" width="3.6640625" style="352" customWidth="1"/>
    <col min="5463" max="5463" width="4.21875" style="352" customWidth="1"/>
    <col min="5464" max="5465" width="3.6640625" style="352" customWidth="1"/>
    <col min="5466" max="5466" width="4.21875" style="352" customWidth="1"/>
    <col min="5467" max="5471" width="2.5546875" style="352" customWidth="1"/>
    <col min="5472" max="5472" width="3.6640625" style="352" customWidth="1"/>
    <col min="5473" max="5477" width="2.5546875" style="352" customWidth="1"/>
    <col min="5478" max="5478" width="3.6640625" style="352" customWidth="1"/>
    <col min="5479" max="5483" width="2.5546875" style="352" customWidth="1"/>
    <col min="5484" max="5484" width="3.6640625" style="352" customWidth="1"/>
    <col min="5485" max="5489" width="2.5546875" style="352" customWidth="1"/>
    <col min="5490" max="5490" width="3.6640625" style="352" customWidth="1"/>
    <col min="5491" max="5491" width="4.44140625" style="352" customWidth="1"/>
    <col min="5492" max="5492" width="5" style="352" customWidth="1"/>
    <col min="5493" max="5494" width="3.109375" style="352" customWidth="1"/>
    <col min="5495" max="5495" width="3.6640625" style="352" customWidth="1"/>
    <col min="5496" max="5497" width="3.109375" style="352" customWidth="1"/>
    <col min="5498" max="5498" width="3.6640625" style="352" customWidth="1"/>
    <col min="5499" max="5499" width="4.21875" style="352" customWidth="1"/>
    <col min="5500" max="5501" width="3.6640625" style="352" customWidth="1"/>
    <col min="5502" max="5502" width="3.88671875" style="352" customWidth="1"/>
    <col min="5503" max="5522" width="0" style="352" hidden="1" customWidth="1"/>
    <col min="5523" max="5523" width="4.44140625" style="352" customWidth="1"/>
    <col min="5524" max="5524" width="7.77734375" style="352" customWidth="1"/>
    <col min="5525" max="5552" width="0" style="352" hidden="1" customWidth="1"/>
    <col min="5553" max="5632" width="8.88671875" style="352"/>
    <col min="5633" max="5633" width="7.109375" style="352" customWidth="1"/>
    <col min="5634" max="5634" width="6.5546875" style="352" customWidth="1"/>
    <col min="5635" max="5635" width="21.5546875" style="352" customWidth="1"/>
    <col min="5636" max="5641" width="5.5546875" style="352" customWidth="1"/>
    <col min="5642" max="5645" width="0" style="352" hidden="1" customWidth="1"/>
    <col min="5646" max="5646" width="5.5546875" style="352" customWidth="1"/>
    <col min="5647" max="5648" width="5.109375" style="352" customWidth="1"/>
    <col min="5649" max="5653" width="8.88671875" style="352"/>
    <col min="5654" max="5654" width="3.33203125" style="352" customWidth="1"/>
    <col min="5655" max="5655" width="3.88671875" style="352" customWidth="1"/>
    <col min="5656" max="5656" width="16.6640625" style="352" customWidth="1"/>
    <col min="5657" max="5659" width="0" style="352" hidden="1" customWidth="1"/>
    <col min="5660" max="5661" width="2.33203125" style="352" customWidth="1"/>
    <col min="5662" max="5662" width="2.88671875" style="352" customWidth="1"/>
    <col min="5663" max="5664" width="2.21875" style="352" customWidth="1"/>
    <col min="5665" max="5665" width="2.6640625" style="352" customWidth="1"/>
    <col min="5666" max="5667" width="3.33203125" style="352" customWidth="1"/>
    <col min="5668" max="5668" width="4.44140625" style="352" customWidth="1"/>
    <col min="5669" max="5669" width="1.21875" style="352" customWidth="1"/>
    <col min="5670" max="5670" width="2" style="352" customWidth="1"/>
    <col min="5671" max="5672" width="3.109375" style="352" customWidth="1"/>
    <col min="5673" max="5673" width="3.6640625" style="352" customWidth="1"/>
    <col min="5674" max="5675" width="3.109375" style="352" customWidth="1"/>
    <col min="5676" max="5692" width="0" style="352" hidden="1" customWidth="1"/>
    <col min="5693" max="5693" width="3.6640625" style="352" customWidth="1"/>
    <col min="5694" max="5695" width="3.109375" style="352" customWidth="1"/>
    <col min="5696" max="5696" width="3.6640625" style="352" customWidth="1"/>
    <col min="5697" max="5697" width="4.21875" style="352" customWidth="1"/>
    <col min="5698" max="5699" width="3.6640625" style="352" customWidth="1"/>
    <col min="5700" max="5700" width="3.88671875" style="352" customWidth="1"/>
    <col min="5701" max="5702" width="3.109375" style="352" customWidth="1"/>
    <col min="5703" max="5703" width="3.6640625" style="352" customWidth="1"/>
    <col min="5704" max="5705" width="3.109375" style="352" customWidth="1"/>
    <col min="5706" max="5706" width="3.6640625" style="352" customWidth="1"/>
    <col min="5707" max="5707" width="4.21875" style="352" customWidth="1"/>
    <col min="5708" max="5709" width="3.6640625" style="352" customWidth="1"/>
    <col min="5710" max="5710" width="3.88671875" style="352" customWidth="1"/>
    <col min="5711" max="5713" width="3.109375" style="352" customWidth="1"/>
    <col min="5714" max="5714" width="3.6640625" style="352" customWidth="1"/>
    <col min="5715" max="5717" width="3.109375" style="352" customWidth="1"/>
    <col min="5718" max="5718" width="3.6640625" style="352" customWidth="1"/>
    <col min="5719" max="5719" width="4.21875" style="352" customWidth="1"/>
    <col min="5720" max="5721" width="3.6640625" style="352" customWidth="1"/>
    <col min="5722" max="5722" width="4.21875" style="352" customWidth="1"/>
    <col min="5723" max="5727" width="2.5546875" style="352" customWidth="1"/>
    <col min="5728" max="5728" width="3.6640625" style="352" customWidth="1"/>
    <col min="5729" max="5733" width="2.5546875" style="352" customWidth="1"/>
    <col min="5734" max="5734" width="3.6640625" style="352" customWidth="1"/>
    <col min="5735" max="5739" width="2.5546875" style="352" customWidth="1"/>
    <col min="5740" max="5740" width="3.6640625" style="352" customWidth="1"/>
    <col min="5741" max="5745" width="2.5546875" style="352" customWidth="1"/>
    <col min="5746" max="5746" width="3.6640625" style="352" customWidth="1"/>
    <col min="5747" max="5747" width="4.44140625" style="352" customWidth="1"/>
    <col min="5748" max="5748" width="5" style="352" customWidth="1"/>
    <col min="5749" max="5750" width="3.109375" style="352" customWidth="1"/>
    <col min="5751" max="5751" width="3.6640625" style="352" customWidth="1"/>
    <col min="5752" max="5753" width="3.109375" style="352" customWidth="1"/>
    <col min="5754" max="5754" width="3.6640625" style="352" customWidth="1"/>
    <col min="5755" max="5755" width="4.21875" style="352" customWidth="1"/>
    <col min="5756" max="5757" width="3.6640625" style="352" customWidth="1"/>
    <col min="5758" max="5758" width="3.88671875" style="352" customWidth="1"/>
    <col min="5759" max="5778" width="0" style="352" hidden="1" customWidth="1"/>
    <col min="5779" max="5779" width="4.44140625" style="352" customWidth="1"/>
    <col min="5780" max="5780" width="7.77734375" style="352" customWidth="1"/>
    <col min="5781" max="5808" width="0" style="352" hidden="1" customWidth="1"/>
    <col min="5809" max="5888" width="8.88671875" style="352"/>
    <col min="5889" max="5889" width="7.109375" style="352" customWidth="1"/>
    <col min="5890" max="5890" width="6.5546875" style="352" customWidth="1"/>
    <col min="5891" max="5891" width="21.5546875" style="352" customWidth="1"/>
    <col min="5892" max="5897" width="5.5546875" style="352" customWidth="1"/>
    <col min="5898" max="5901" width="0" style="352" hidden="1" customWidth="1"/>
    <col min="5902" max="5902" width="5.5546875" style="352" customWidth="1"/>
    <col min="5903" max="5904" width="5.109375" style="352" customWidth="1"/>
    <col min="5905" max="5909" width="8.88671875" style="352"/>
    <col min="5910" max="5910" width="3.33203125" style="352" customWidth="1"/>
    <col min="5911" max="5911" width="3.88671875" style="352" customWidth="1"/>
    <col min="5912" max="5912" width="16.6640625" style="352" customWidth="1"/>
    <col min="5913" max="5915" width="0" style="352" hidden="1" customWidth="1"/>
    <col min="5916" max="5917" width="2.33203125" style="352" customWidth="1"/>
    <col min="5918" max="5918" width="2.88671875" style="352" customWidth="1"/>
    <col min="5919" max="5920" width="2.21875" style="352" customWidth="1"/>
    <col min="5921" max="5921" width="2.6640625" style="352" customWidth="1"/>
    <col min="5922" max="5923" width="3.33203125" style="352" customWidth="1"/>
    <col min="5924" max="5924" width="4.44140625" style="352" customWidth="1"/>
    <col min="5925" max="5925" width="1.21875" style="352" customWidth="1"/>
    <col min="5926" max="5926" width="2" style="352" customWidth="1"/>
    <col min="5927" max="5928" width="3.109375" style="352" customWidth="1"/>
    <col min="5929" max="5929" width="3.6640625" style="352" customWidth="1"/>
    <col min="5930" max="5931" width="3.109375" style="352" customWidth="1"/>
    <col min="5932" max="5948" width="0" style="352" hidden="1" customWidth="1"/>
    <col min="5949" max="5949" width="3.6640625" style="352" customWidth="1"/>
    <col min="5950" max="5951" width="3.109375" style="352" customWidth="1"/>
    <col min="5952" max="5952" width="3.6640625" style="352" customWidth="1"/>
    <col min="5953" max="5953" width="4.21875" style="352" customWidth="1"/>
    <col min="5954" max="5955" width="3.6640625" style="352" customWidth="1"/>
    <col min="5956" max="5956" width="3.88671875" style="352" customWidth="1"/>
    <col min="5957" max="5958" width="3.109375" style="352" customWidth="1"/>
    <col min="5959" max="5959" width="3.6640625" style="352" customWidth="1"/>
    <col min="5960" max="5961" width="3.109375" style="352" customWidth="1"/>
    <col min="5962" max="5962" width="3.6640625" style="352" customWidth="1"/>
    <col min="5963" max="5963" width="4.21875" style="352" customWidth="1"/>
    <col min="5964" max="5965" width="3.6640625" style="352" customWidth="1"/>
    <col min="5966" max="5966" width="3.88671875" style="352" customWidth="1"/>
    <col min="5967" max="5969" width="3.109375" style="352" customWidth="1"/>
    <col min="5970" max="5970" width="3.6640625" style="352" customWidth="1"/>
    <col min="5971" max="5973" width="3.109375" style="352" customWidth="1"/>
    <col min="5974" max="5974" width="3.6640625" style="352" customWidth="1"/>
    <col min="5975" max="5975" width="4.21875" style="352" customWidth="1"/>
    <col min="5976" max="5977" width="3.6640625" style="352" customWidth="1"/>
    <col min="5978" max="5978" width="4.21875" style="352" customWidth="1"/>
    <col min="5979" max="5983" width="2.5546875" style="352" customWidth="1"/>
    <col min="5984" max="5984" width="3.6640625" style="352" customWidth="1"/>
    <col min="5985" max="5989" width="2.5546875" style="352" customWidth="1"/>
    <col min="5990" max="5990" width="3.6640625" style="352" customWidth="1"/>
    <col min="5991" max="5995" width="2.5546875" style="352" customWidth="1"/>
    <col min="5996" max="5996" width="3.6640625" style="352" customWidth="1"/>
    <col min="5997" max="6001" width="2.5546875" style="352" customWidth="1"/>
    <col min="6002" max="6002" width="3.6640625" style="352" customWidth="1"/>
    <col min="6003" max="6003" width="4.44140625" style="352" customWidth="1"/>
    <col min="6004" max="6004" width="5" style="352" customWidth="1"/>
    <col min="6005" max="6006" width="3.109375" style="352" customWidth="1"/>
    <col min="6007" max="6007" width="3.6640625" style="352" customWidth="1"/>
    <col min="6008" max="6009" width="3.109375" style="352" customWidth="1"/>
    <col min="6010" max="6010" width="3.6640625" style="352" customWidth="1"/>
    <col min="6011" max="6011" width="4.21875" style="352" customWidth="1"/>
    <col min="6012" max="6013" width="3.6640625" style="352" customWidth="1"/>
    <col min="6014" max="6014" width="3.88671875" style="352" customWidth="1"/>
    <col min="6015" max="6034" width="0" style="352" hidden="1" customWidth="1"/>
    <col min="6035" max="6035" width="4.44140625" style="352" customWidth="1"/>
    <col min="6036" max="6036" width="7.77734375" style="352" customWidth="1"/>
    <col min="6037" max="6064" width="0" style="352" hidden="1" customWidth="1"/>
    <col min="6065" max="6144" width="8.88671875" style="352"/>
    <col min="6145" max="6145" width="7.109375" style="352" customWidth="1"/>
    <col min="6146" max="6146" width="6.5546875" style="352" customWidth="1"/>
    <col min="6147" max="6147" width="21.5546875" style="352" customWidth="1"/>
    <col min="6148" max="6153" width="5.5546875" style="352" customWidth="1"/>
    <col min="6154" max="6157" width="0" style="352" hidden="1" customWidth="1"/>
    <col min="6158" max="6158" width="5.5546875" style="352" customWidth="1"/>
    <col min="6159" max="6160" width="5.109375" style="352" customWidth="1"/>
    <col min="6161" max="6165" width="8.88671875" style="352"/>
    <col min="6166" max="6166" width="3.33203125" style="352" customWidth="1"/>
    <col min="6167" max="6167" width="3.88671875" style="352" customWidth="1"/>
    <col min="6168" max="6168" width="16.6640625" style="352" customWidth="1"/>
    <col min="6169" max="6171" width="0" style="352" hidden="1" customWidth="1"/>
    <col min="6172" max="6173" width="2.33203125" style="352" customWidth="1"/>
    <col min="6174" max="6174" width="2.88671875" style="352" customWidth="1"/>
    <col min="6175" max="6176" width="2.21875" style="352" customWidth="1"/>
    <col min="6177" max="6177" width="2.6640625" style="352" customWidth="1"/>
    <col min="6178" max="6179" width="3.33203125" style="352" customWidth="1"/>
    <col min="6180" max="6180" width="4.44140625" style="352" customWidth="1"/>
    <col min="6181" max="6181" width="1.21875" style="352" customWidth="1"/>
    <col min="6182" max="6182" width="2" style="352" customWidth="1"/>
    <col min="6183" max="6184" width="3.109375" style="352" customWidth="1"/>
    <col min="6185" max="6185" width="3.6640625" style="352" customWidth="1"/>
    <col min="6186" max="6187" width="3.109375" style="352" customWidth="1"/>
    <col min="6188" max="6204" width="0" style="352" hidden="1" customWidth="1"/>
    <col min="6205" max="6205" width="3.6640625" style="352" customWidth="1"/>
    <col min="6206" max="6207" width="3.109375" style="352" customWidth="1"/>
    <col min="6208" max="6208" width="3.6640625" style="352" customWidth="1"/>
    <col min="6209" max="6209" width="4.21875" style="352" customWidth="1"/>
    <col min="6210" max="6211" width="3.6640625" style="352" customWidth="1"/>
    <col min="6212" max="6212" width="3.88671875" style="352" customWidth="1"/>
    <col min="6213" max="6214" width="3.109375" style="352" customWidth="1"/>
    <col min="6215" max="6215" width="3.6640625" style="352" customWidth="1"/>
    <col min="6216" max="6217" width="3.109375" style="352" customWidth="1"/>
    <col min="6218" max="6218" width="3.6640625" style="352" customWidth="1"/>
    <col min="6219" max="6219" width="4.21875" style="352" customWidth="1"/>
    <col min="6220" max="6221" width="3.6640625" style="352" customWidth="1"/>
    <col min="6222" max="6222" width="3.88671875" style="352" customWidth="1"/>
    <col min="6223" max="6225" width="3.109375" style="352" customWidth="1"/>
    <col min="6226" max="6226" width="3.6640625" style="352" customWidth="1"/>
    <col min="6227" max="6229" width="3.109375" style="352" customWidth="1"/>
    <col min="6230" max="6230" width="3.6640625" style="352" customWidth="1"/>
    <col min="6231" max="6231" width="4.21875" style="352" customWidth="1"/>
    <col min="6232" max="6233" width="3.6640625" style="352" customWidth="1"/>
    <col min="6234" max="6234" width="4.21875" style="352" customWidth="1"/>
    <col min="6235" max="6239" width="2.5546875" style="352" customWidth="1"/>
    <col min="6240" max="6240" width="3.6640625" style="352" customWidth="1"/>
    <col min="6241" max="6245" width="2.5546875" style="352" customWidth="1"/>
    <col min="6246" max="6246" width="3.6640625" style="352" customWidth="1"/>
    <col min="6247" max="6251" width="2.5546875" style="352" customWidth="1"/>
    <col min="6252" max="6252" width="3.6640625" style="352" customWidth="1"/>
    <col min="6253" max="6257" width="2.5546875" style="352" customWidth="1"/>
    <col min="6258" max="6258" width="3.6640625" style="352" customWidth="1"/>
    <col min="6259" max="6259" width="4.44140625" style="352" customWidth="1"/>
    <col min="6260" max="6260" width="5" style="352" customWidth="1"/>
    <col min="6261" max="6262" width="3.109375" style="352" customWidth="1"/>
    <col min="6263" max="6263" width="3.6640625" style="352" customWidth="1"/>
    <col min="6264" max="6265" width="3.109375" style="352" customWidth="1"/>
    <col min="6266" max="6266" width="3.6640625" style="352" customWidth="1"/>
    <col min="6267" max="6267" width="4.21875" style="352" customWidth="1"/>
    <col min="6268" max="6269" width="3.6640625" style="352" customWidth="1"/>
    <col min="6270" max="6270" width="3.88671875" style="352" customWidth="1"/>
    <col min="6271" max="6290" width="0" style="352" hidden="1" customWidth="1"/>
    <col min="6291" max="6291" width="4.44140625" style="352" customWidth="1"/>
    <col min="6292" max="6292" width="7.77734375" style="352" customWidth="1"/>
    <col min="6293" max="6320" width="0" style="352" hidden="1" customWidth="1"/>
    <col min="6321" max="6400" width="8.88671875" style="352"/>
    <col min="6401" max="6401" width="7.109375" style="352" customWidth="1"/>
    <col min="6402" max="6402" width="6.5546875" style="352" customWidth="1"/>
    <col min="6403" max="6403" width="21.5546875" style="352" customWidth="1"/>
    <col min="6404" max="6409" width="5.5546875" style="352" customWidth="1"/>
    <col min="6410" max="6413" width="0" style="352" hidden="1" customWidth="1"/>
    <col min="6414" max="6414" width="5.5546875" style="352" customWidth="1"/>
    <col min="6415" max="6416" width="5.109375" style="352" customWidth="1"/>
    <col min="6417" max="6421" width="8.88671875" style="352"/>
    <col min="6422" max="6422" width="3.33203125" style="352" customWidth="1"/>
    <col min="6423" max="6423" width="3.88671875" style="352" customWidth="1"/>
    <col min="6424" max="6424" width="16.6640625" style="352" customWidth="1"/>
    <col min="6425" max="6427" width="0" style="352" hidden="1" customWidth="1"/>
    <col min="6428" max="6429" width="2.33203125" style="352" customWidth="1"/>
    <col min="6430" max="6430" width="2.88671875" style="352" customWidth="1"/>
    <col min="6431" max="6432" width="2.21875" style="352" customWidth="1"/>
    <col min="6433" max="6433" width="2.6640625" style="352" customWidth="1"/>
    <col min="6434" max="6435" width="3.33203125" style="352" customWidth="1"/>
    <col min="6436" max="6436" width="4.44140625" style="352" customWidth="1"/>
    <col min="6437" max="6437" width="1.21875" style="352" customWidth="1"/>
    <col min="6438" max="6438" width="2" style="352" customWidth="1"/>
    <col min="6439" max="6440" width="3.109375" style="352" customWidth="1"/>
    <col min="6441" max="6441" width="3.6640625" style="352" customWidth="1"/>
    <col min="6442" max="6443" width="3.109375" style="352" customWidth="1"/>
    <col min="6444" max="6460" width="0" style="352" hidden="1" customWidth="1"/>
    <col min="6461" max="6461" width="3.6640625" style="352" customWidth="1"/>
    <col min="6462" max="6463" width="3.109375" style="352" customWidth="1"/>
    <col min="6464" max="6464" width="3.6640625" style="352" customWidth="1"/>
    <col min="6465" max="6465" width="4.21875" style="352" customWidth="1"/>
    <col min="6466" max="6467" width="3.6640625" style="352" customWidth="1"/>
    <col min="6468" max="6468" width="3.88671875" style="352" customWidth="1"/>
    <col min="6469" max="6470" width="3.109375" style="352" customWidth="1"/>
    <col min="6471" max="6471" width="3.6640625" style="352" customWidth="1"/>
    <col min="6472" max="6473" width="3.109375" style="352" customWidth="1"/>
    <col min="6474" max="6474" width="3.6640625" style="352" customWidth="1"/>
    <col min="6475" max="6475" width="4.21875" style="352" customWidth="1"/>
    <col min="6476" max="6477" width="3.6640625" style="352" customWidth="1"/>
    <col min="6478" max="6478" width="3.88671875" style="352" customWidth="1"/>
    <col min="6479" max="6481" width="3.109375" style="352" customWidth="1"/>
    <col min="6482" max="6482" width="3.6640625" style="352" customWidth="1"/>
    <col min="6483" max="6485" width="3.109375" style="352" customWidth="1"/>
    <col min="6486" max="6486" width="3.6640625" style="352" customWidth="1"/>
    <col min="6487" max="6487" width="4.21875" style="352" customWidth="1"/>
    <col min="6488" max="6489" width="3.6640625" style="352" customWidth="1"/>
    <col min="6490" max="6490" width="4.21875" style="352" customWidth="1"/>
    <col min="6491" max="6495" width="2.5546875" style="352" customWidth="1"/>
    <col min="6496" max="6496" width="3.6640625" style="352" customWidth="1"/>
    <col min="6497" max="6501" width="2.5546875" style="352" customWidth="1"/>
    <col min="6502" max="6502" width="3.6640625" style="352" customWidth="1"/>
    <col min="6503" max="6507" width="2.5546875" style="352" customWidth="1"/>
    <col min="6508" max="6508" width="3.6640625" style="352" customWidth="1"/>
    <col min="6509" max="6513" width="2.5546875" style="352" customWidth="1"/>
    <col min="6514" max="6514" width="3.6640625" style="352" customWidth="1"/>
    <col min="6515" max="6515" width="4.44140625" style="352" customWidth="1"/>
    <col min="6516" max="6516" width="5" style="352" customWidth="1"/>
    <col min="6517" max="6518" width="3.109375" style="352" customWidth="1"/>
    <col min="6519" max="6519" width="3.6640625" style="352" customWidth="1"/>
    <col min="6520" max="6521" width="3.109375" style="352" customWidth="1"/>
    <col min="6522" max="6522" width="3.6640625" style="352" customWidth="1"/>
    <col min="6523" max="6523" width="4.21875" style="352" customWidth="1"/>
    <col min="6524" max="6525" width="3.6640625" style="352" customWidth="1"/>
    <col min="6526" max="6526" width="3.88671875" style="352" customWidth="1"/>
    <col min="6527" max="6546" width="0" style="352" hidden="1" customWidth="1"/>
    <col min="6547" max="6547" width="4.44140625" style="352" customWidth="1"/>
    <col min="6548" max="6548" width="7.77734375" style="352" customWidth="1"/>
    <col min="6549" max="6576" width="0" style="352" hidden="1" customWidth="1"/>
    <col min="6577" max="6656" width="8.88671875" style="352"/>
    <col min="6657" max="6657" width="7.109375" style="352" customWidth="1"/>
    <col min="6658" max="6658" width="6.5546875" style="352" customWidth="1"/>
    <col min="6659" max="6659" width="21.5546875" style="352" customWidth="1"/>
    <col min="6660" max="6665" width="5.5546875" style="352" customWidth="1"/>
    <col min="6666" max="6669" width="0" style="352" hidden="1" customWidth="1"/>
    <col min="6670" max="6670" width="5.5546875" style="352" customWidth="1"/>
    <col min="6671" max="6672" width="5.109375" style="352" customWidth="1"/>
    <col min="6673" max="6677" width="8.88671875" style="352"/>
    <col min="6678" max="6678" width="3.33203125" style="352" customWidth="1"/>
    <col min="6679" max="6679" width="3.88671875" style="352" customWidth="1"/>
    <col min="6680" max="6680" width="16.6640625" style="352" customWidth="1"/>
    <col min="6681" max="6683" width="0" style="352" hidden="1" customWidth="1"/>
    <col min="6684" max="6685" width="2.33203125" style="352" customWidth="1"/>
    <col min="6686" max="6686" width="2.88671875" style="352" customWidth="1"/>
    <col min="6687" max="6688" width="2.21875" style="352" customWidth="1"/>
    <col min="6689" max="6689" width="2.6640625" style="352" customWidth="1"/>
    <col min="6690" max="6691" width="3.33203125" style="352" customWidth="1"/>
    <col min="6692" max="6692" width="4.44140625" style="352" customWidth="1"/>
    <col min="6693" max="6693" width="1.21875" style="352" customWidth="1"/>
    <col min="6694" max="6694" width="2" style="352" customWidth="1"/>
    <col min="6695" max="6696" width="3.109375" style="352" customWidth="1"/>
    <col min="6697" max="6697" width="3.6640625" style="352" customWidth="1"/>
    <col min="6698" max="6699" width="3.109375" style="352" customWidth="1"/>
    <col min="6700" max="6716" width="0" style="352" hidden="1" customWidth="1"/>
    <col min="6717" max="6717" width="3.6640625" style="352" customWidth="1"/>
    <col min="6718" max="6719" width="3.109375" style="352" customWidth="1"/>
    <col min="6720" max="6720" width="3.6640625" style="352" customWidth="1"/>
    <col min="6721" max="6721" width="4.21875" style="352" customWidth="1"/>
    <col min="6722" max="6723" width="3.6640625" style="352" customWidth="1"/>
    <col min="6724" max="6724" width="3.88671875" style="352" customWidth="1"/>
    <col min="6725" max="6726" width="3.109375" style="352" customWidth="1"/>
    <col min="6727" max="6727" width="3.6640625" style="352" customWidth="1"/>
    <col min="6728" max="6729" width="3.109375" style="352" customWidth="1"/>
    <col min="6730" max="6730" width="3.6640625" style="352" customWidth="1"/>
    <col min="6731" max="6731" width="4.21875" style="352" customWidth="1"/>
    <col min="6732" max="6733" width="3.6640625" style="352" customWidth="1"/>
    <col min="6734" max="6734" width="3.88671875" style="352" customWidth="1"/>
    <col min="6735" max="6737" width="3.109375" style="352" customWidth="1"/>
    <col min="6738" max="6738" width="3.6640625" style="352" customWidth="1"/>
    <col min="6739" max="6741" width="3.109375" style="352" customWidth="1"/>
    <col min="6742" max="6742" width="3.6640625" style="352" customWidth="1"/>
    <col min="6743" max="6743" width="4.21875" style="352" customWidth="1"/>
    <col min="6744" max="6745" width="3.6640625" style="352" customWidth="1"/>
    <col min="6746" max="6746" width="4.21875" style="352" customWidth="1"/>
    <col min="6747" max="6751" width="2.5546875" style="352" customWidth="1"/>
    <col min="6752" max="6752" width="3.6640625" style="352" customWidth="1"/>
    <col min="6753" max="6757" width="2.5546875" style="352" customWidth="1"/>
    <col min="6758" max="6758" width="3.6640625" style="352" customWidth="1"/>
    <col min="6759" max="6763" width="2.5546875" style="352" customWidth="1"/>
    <col min="6764" max="6764" width="3.6640625" style="352" customWidth="1"/>
    <col min="6765" max="6769" width="2.5546875" style="352" customWidth="1"/>
    <col min="6770" max="6770" width="3.6640625" style="352" customWidth="1"/>
    <col min="6771" max="6771" width="4.44140625" style="352" customWidth="1"/>
    <col min="6772" max="6772" width="5" style="352" customWidth="1"/>
    <col min="6773" max="6774" width="3.109375" style="352" customWidth="1"/>
    <col min="6775" max="6775" width="3.6640625" style="352" customWidth="1"/>
    <col min="6776" max="6777" width="3.109375" style="352" customWidth="1"/>
    <col min="6778" max="6778" width="3.6640625" style="352" customWidth="1"/>
    <col min="6779" max="6779" width="4.21875" style="352" customWidth="1"/>
    <col min="6780" max="6781" width="3.6640625" style="352" customWidth="1"/>
    <col min="6782" max="6782" width="3.88671875" style="352" customWidth="1"/>
    <col min="6783" max="6802" width="0" style="352" hidden="1" customWidth="1"/>
    <col min="6803" max="6803" width="4.44140625" style="352" customWidth="1"/>
    <col min="6804" max="6804" width="7.77734375" style="352" customWidth="1"/>
    <col min="6805" max="6832" width="0" style="352" hidden="1" customWidth="1"/>
    <col min="6833" max="6912" width="8.88671875" style="352"/>
    <col min="6913" max="6913" width="7.109375" style="352" customWidth="1"/>
    <col min="6914" max="6914" width="6.5546875" style="352" customWidth="1"/>
    <col min="6915" max="6915" width="21.5546875" style="352" customWidth="1"/>
    <col min="6916" max="6921" width="5.5546875" style="352" customWidth="1"/>
    <col min="6922" max="6925" width="0" style="352" hidden="1" customWidth="1"/>
    <col min="6926" max="6926" width="5.5546875" style="352" customWidth="1"/>
    <col min="6927" max="6928" width="5.109375" style="352" customWidth="1"/>
    <col min="6929" max="6933" width="8.88671875" style="352"/>
    <col min="6934" max="6934" width="3.33203125" style="352" customWidth="1"/>
    <col min="6935" max="6935" width="3.88671875" style="352" customWidth="1"/>
    <col min="6936" max="6936" width="16.6640625" style="352" customWidth="1"/>
    <col min="6937" max="6939" width="0" style="352" hidden="1" customWidth="1"/>
    <col min="6940" max="6941" width="2.33203125" style="352" customWidth="1"/>
    <col min="6942" max="6942" width="2.88671875" style="352" customWidth="1"/>
    <col min="6943" max="6944" width="2.21875" style="352" customWidth="1"/>
    <col min="6945" max="6945" width="2.6640625" style="352" customWidth="1"/>
    <col min="6946" max="6947" width="3.33203125" style="352" customWidth="1"/>
    <col min="6948" max="6948" width="4.44140625" style="352" customWidth="1"/>
    <col min="6949" max="6949" width="1.21875" style="352" customWidth="1"/>
    <col min="6950" max="6950" width="2" style="352" customWidth="1"/>
    <col min="6951" max="6952" width="3.109375" style="352" customWidth="1"/>
    <col min="6953" max="6953" width="3.6640625" style="352" customWidth="1"/>
    <col min="6954" max="6955" width="3.109375" style="352" customWidth="1"/>
    <col min="6956" max="6972" width="0" style="352" hidden="1" customWidth="1"/>
    <col min="6973" max="6973" width="3.6640625" style="352" customWidth="1"/>
    <col min="6974" max="6975" width="3.109375" style="352" customWidth="1"/>
    <col min="6976" max="6976" width="3.6640625" style="352" customWidth="1"/>
    <col min="6977" max="6977" width="4.21875" style="352" customWidth="1"/>
    <col min="6978" max="6979" width="3.6640625" style="352" customWidth="1"/>
    <col min="6980" max="6980" width="3.88671875" style="352" customWidth="1"/>
    <col min="6981" max="6982" width="3.109375" style="352" customWidth="1"/>
    <col min="6983" max="6983" width="3.6640625" style="352" customWidth="1"/>
    <col min="6984" max="6985" width="3.109375" style="352" customWidth="1"/>
    <col min="6986" max="6986" width="3.6640625" style="352" customWidth="1"/>
    <col min="6987" max="6987" width="4.21875" style="352" customWidth="1"/>
    <col min="6988" max="6989" width="3.6640625" style="352" customWidth="1"/>
    <col min="6990" max="6990" width="3.88671875" style="352" customWidth="1"/>
    <col min="6991" max="6993" width="3.109375" style="352" customWidth="1"/>
    <col min="6994" max="6994" width="3.6640625" style="352" customWidth="1"/>
    <col min="6995" max="6997" width="3.109375" style="352" customWidth="1"/>
    <col min="6998" max="6998" width="3.6640625" style="352" customWidth="1"/>
    <col min="6999" max="6999" width="4.21875" style="352" customWidth="1"/>
    <col min="7000" max="7001" width="3.6640625" style="352" customWidth="1"/>
    <col min="7002" max="7002" width="4.21875" style="352" customWidth="1"/>
    <col min="7003" max="7007" width="2.5546875" style="352" customWidth="1"/>
    <col min="7008" max="7008" width="3.6640625" style="352" customWidth="1"/>
    <col min="7009" max="7013" width="2.5546875" style="352" customWidth="1"/>
    <col min="7014" max="7014" width="3.6640625" style="352" customWidth="1"/>
    <col min="7015" max="7019" width="2.5546875" style="352" customWidth="1"/>
    <col min="7020" max="7020" width="3.6640625" style="352" customWidth="1"/>
    <col min="7021" max="7025" width="2.5546875" style="352" customWidth="1"/>
    <col min="7026" max="7026" width="3.6640625" style="352" customWidth="1"/>
    <col min="7027" max="7027" width="4.44140625" style="352" customWidth="1"/>
    <col min="7028" max="7028" width="5" style="352" customWidth="1"/>
    <col min="7029" max="7030" width="3.109375" style="352" customWidth="1"/>
    <col min="7031" max="7031" width="3.6640625" style="352" customWidth="1"/>
    <col min="7032" max="7033" width="3.109375" style="352" customWidth="1"/>
    <col min="7034" max="7034" width="3.6640625" style="352" customWidth="1"/>
    <col min="7035" max="7035" width="4.21875" style="352" customWidth="1"/>
    <col min="7036" max="7037" width="3.6640625" style="352" customWidth="1"/>
    <col min="7038" max="7038" width="3.88671875" style="352" customWidth="1"/>
    <col min="7039" max="7058" width="0" style="352" hidden="1" customWidth="1"/>
    <col min="7059" max="7059" width="4.44140625" style="352" customWidth="1"/>
    <col min="7060" max="7060" width="7.77734375" style="352" customWidth="1"/>
    <col min="7061" max="7088" width="0" style="352" hidden="1" customWidth="1"/>
    <col min="7089" max="7168" width="8.88671875" style="352"/>
    <col min="7169" max="7169" width="7.109375" style="352" customWidth="1"/>
    <col min="7170" max="7170" width="6.5546875" style="352" customWidth="1"/>
    <col min="7171" max="7171" width="21.5546875" style="352" customWidth="1"/>
    <col min="7172" max="7177" width="5.5546875" style="352" customWidth="1"/>
    <col min="7178" max="7181" width="0" style="352" hidden="1" customWidth="1"/>
    <col min="7182" max="7182" width="5.5546875" style="352" customWidth="1"/>
    <col min="7183" max="7184" width="5.109375" style="352" customWidth="1"/>
    <col min="7185" max="7189" width="8.88671875" style="352"/>
    <col min="7190" max="7190" width="3.33203125" style="352" customWidth="1"/>
    <col min="7191" max="7191" width="3.88671875" style="352" customWidth="1"/>
    <col min="7192" max="7192" width="16.6640625" style="352" customWidth="1"/>
    <col min="7193" max="7195" width="0" style="352" hidden="1" customWidth="1"/>
    <col min="7196" max="7197" width="2.33203125" style="352" customWidth="1"/>
    <col min="7198" max="7198" width="2.88671875" style="352" customWidth="1"/>
    <col min="7199" max="7200" width="2.21875" style="352" customWidth="1"/>
    <col min="7201" max="7201" width="2.6640625" style="352" customWidth="1"/>
    <col min="7202" max="7203" width="3.33203125" style="352" customWidth="1"/>
    <col min="7204" max="7204" width="4.44140625" style="352" customWidth="1"/>
    <col min="7205" max="7205" width="1.21875" style="352" customWidth="1"/>
    <col min="7206" max="7206" width="2" style="352" customWidth="1"/>
    <col min="7207" max="7208" width="3.109375" style="352" customWidth="1"/>
    <col min="7209" max="7209" width="3.6640625" style="352" customWidth="1"/>
    <col min="7210" max="7211" width="3.109375" style="352" customWidth="1"/>
    <col min="7212" max="7228" width="0" style="352" hidden="1" customWidth="1"/>
    <col min="7229" max="7229" width="3.6640625" style="352" customWidth="1"/>
    <col min="7230" max="7231" width="3.109375" style="352" customWidth="1"/>
    <col min="7232" max="7232" width="3.6640625" style="352" customWidth="1"/>
    <col min="7233" max="7233" width="4.21875" style="352" customWidth="1"/>
    <col min="7234" max="7235" width="3.6640625" style="352" customWidth="1"/>
    <col min="7236" max="7236" width="3.88671875" style="352" customWidth="1"/>
    <col min="7237" max="7238" width="3.109375" style="352" customWidth="1"/>
    <col min="7239" max="7239" width="3.6640625" style="352" customWidth="1"/>
    <col min="7240" max="7241" width="3.109375" style="352" customWidth="1"/>
    <col min="7242" max="7242" width="3.6640625" style="352" customWidth="1"/>
    <col min="7243" max="7243" width="4.21875" style="352" customWidth="1"/>
    <col min="7244" max="7245" width="3.6640625" style="352" customWidth="1"/>
    <col min="7246" max="7246" width="3.88671875" style="352" customWidth="1"/>
    <col min="7247" max="7249" width="3.109375" style="352" customWidth="1"/>
    <col min="7250" max="7250" width="3.6640625" style="352" customWidth="1"/>
    <col min="7251" max="7253" width="3.109375" style="352" customWidth="1"/>
    <col min="7254" max="7254" width="3.6640625" style="352" customWidth="1"/>
    <col min="7255" max="7255" width="4.21875" style="352" customWidth="1"/>
    <col min="7256" max="7257" width="3.6640625" style="352" customWidth="1"/>
    <col min="7258" max="7258" width="4.21875" style="352" customWidth="1"/>
    <col min="7259" max="7263" width="2.5546875" style="352" customWidth="1"/>
    <col min="7264" max="7264" width="3.6640625" style="352" customWidth="1"/>
    <col min="7265" max="7269" width="2.5546875" style="352" customWidth="1"/>
    <col min="7270" max="7270" width="3.6640625" style="352" customWidth="1"/>
    <col min="7271" max="7275" width="2.5546875" style="352" customWidth="1"/>
    <col min="7276" max="7276" width="3.6640625" style="352" customWidth="1"/>
    <col min="7277" max="7281" width="2.5546875" style="352" customWidth="1"/>
    <col min="7282" max="7282" width="3.6640625" style="352" customWidth="1"/>
    <col min="7283" max="7283" width="4.44140625" style="352" customWidth="1"/>
    <col min="7284" max="7284" width="5" style="352" customWidth="1"/>
    <col min="7285" max="7286" width="3.109375" style="352" customWidth="1"/>
    <col min="7287" max="7287" width="3.6640625" style="352" customWidth="1"/>
    <col min="7288" max="7289" width="3.109375" style="352" customWidth="1"/>
    <col min="7290" max="7290" width="3.6640625" style="352" customWidth="1"/>
    <col min="7291" max="7291" width="4.21875" style="352" customWidth="1"/>
    <col min="7292" max="7293" width="3.6640625" style="352" customWidth="1"/>
    <col min="7294" max="7294" width="3.88671875" style="352" customWidth="1"/>
    <col min="7295" max="7314" width="0" style="352" hidden="1" customWidth="1"/>
    <col min="7315" max="7315" width="4.44140625" style="352" customWidth="1"/>
    <col min="7316" max="7316" width="7.77734375" style="352" customWidth="1"/>
    <col min="7317" max="7344" width="0" style="352" hidden="1" customWidth="1"/>
    <col min="7345" max="7424" width="8.88671875" style="352"/>
    <col min="7425" max="7425" width="7.109375" style="352" customWidth="1"/>
    <col min="7426" max="7426" width="6.5546875" style="352" customWidth="1"/>
    <col min="7427" max="7427" width="21.5546875" style="352" customWidth="1"/>
    <col min="7428" max="7433" width="5.5546875" style="352" customWidth="1"/>
    <col min="7434" max="7437" width="0" style="352" hidden="1" customWidth="1"/>
    <col min="7438" max="7438" width="5.5546875" style="352" customWidth="1"/>
    <col min="7439" max="7440" width="5.109375" style="352" customWidth="1"/>
    <col min="7441" max="7445" width="8.88671875" style="352"/>
    <col min="7446" max="7446" width="3.33203125" style="352" customWidth="1"/>
    <col min="7447" max="7447" width="3.88671875" style="352" customWidth="1"/>
    <col min="7448" max="7448" width="16.6640625" style="352" customWidth="1"/>
    <col min="7449" max="7451" width="0" style="352" hidden="1" customWidth="1"/>
    <col min="7452" max="7453" width="2.33203125" style="352" customWidth="1"/>
    <col min="7454" max="7454" width="2.88671875" style="352" customWidth="1"/>
    <col min="7455" max="7456" width="2.21875" style="352" customWidth="1"/>
    <col min="7457" max="7457" width="2.6640625" style="352" customWidth="1"/>
    <col min="7458" max="7459" width="3.33203125" style="352" customWidth="1"/>
    <col min="7460" max="7460" width="4.44140625" style="352" customWidth="1"/>
    <col min="7461" max="7461" width="1.21875" style="352" customWidth="1"/>
    <col min="7462" max="7462" width="2" style="352" customWidth="1"/>
    <col min="7463" max="7464" width="3.109375" style="352" customWidth="1"/>
    <col min="7465" max="7465" width="3.6640625" style="352" customWidth="1"/>
    <col min="7466" max="7467" width="3.109375" style="352" customWidth="1"/>
    <col min="7468" max="7484" width="0" style="352" hidden="1" customWidth="1"/>
    <col min="7485" max="7485" width="3.6640625" style="352" customWidth="1"/>
    <col min="7486" max="7487" width="3.109375" style="352" customWidth="1"/>
    <col min="7488" max="7488" width="3.6640625" style="352" customWidth="1"/>
    <col min="7489" max="7489" width="4.21875" style="352" customWidth="1"/>
    <col min="7490" max="7491" width="3.6640625" style="352" customWidth="1"/>
    <col min="7492" max="7492" width="3.88671875" style="352" customWidth="1"/>
    <col min="7493" max="7494" width="3.109375" style="352" customWidth="1"/>
    <col min="7495" max="7495" width="3.6640625" style="352" customWidth="1"/>
    <col min="7496" max="7497" width="3.109375" style="352" customWidth="1"/>
    <col min="7498" max="7498" width="3.6640625" style="352" customWidth="1"/>
    <col min="7499" max="7499" width="4.21875" style="352" customWidth="1"/>
    <col min="7500" max="7501" width="3.6640625" style="352" customWidth="1"/>
    <col min="7502" max="7502" width="3.88671875" style="352" customWidth="1"/>
    <col min="7503" max="7505" width="3.109375" style="352" customWidth="1"/>
    <col min="7506" max="7506" width="3.6640625" style="352" customWidth="1"/>
    <col min="7507" max="7509" width="3.109375" style="352" customWidth="1"/>
    <col min="7510" max="7510" width="3.6640625" style="352" customWidth="1"/>
    <col min="7511" max="7511" width="4.21875" style="352" customWidth="1"/>
    <col min="7512" max="7513" width="3.6640625" style="352" customWidth="1"/>
    <col min="7514" max="7514" width="4.21875" style="352" customWidth="1"/>
    <col min="7515" max="7519" width="2.5546875" style="352" customWidth="1"/>
    <col min="7520" max="7520" width="3.6640625" style="352" customWidth="1"/>
    <col min="7521" max="7525" width="2.5546875" style="352" customWidth="1"/>
    <col min="7526" max="7526" width="3.6640625" style="352" customWidth="1"/>
    <col min="7527" max="7531" width="2.5546875" style="352" customWidth="1"/>
    <col min="7532" max="7532" width="3.6640625" style="352" customWidth="1"/>
    <col min="7533" max="7537" width="2.5546875" style="352" customWidth="1"/>
    <col min="7538" max="7538" width="3.6640625" style="352" customWidth="1"/>
    <col min="7539" max="7539" width="4.44140625" style="352" customWidth="1"/>
    <col min="7540" max="7540" width="5" style="352" customWidth="1"/>
    <col min="7541" max="7542" width="3.109375" style="352" customWidth="1"/>
    <col min="7543" max="7543" width="3.6640625" style="352" customWidth="1"/>
    <col min="7544" max="7545" width="3.109375" style="352" customWidth="1"/>
    <col min="7546" max="7546" width="3.6640625" style="352" customWidth="1"/>
    <col min="7547" max="7547" width="4.21875" style="352" customWidth="1"/>
    <col min="7548" max="7549" width="3.6640625" style="352" customWidth="1"/>
    <col min="7550" max="7550" width="3.88671875" style="352" customWidth="1"/>
    <col min="7551" max="7570" width="0" style="352" hidden="1" customWidth="1"/>
    <col min="7571" max="7571" width="4.44140625" style="352" customWidth="1"/>
    <col min="7572" max="7572" width="7.77734375" style="352" customWidth="1"/>
    <col min="7573" max="7600" width="0" style="352" hidden="1" customWidth="1"/>
    <col min="7601" max="7680" width="8.88671875" style="352"/>
    <col min="7681" max="7681" width="7.109375" style="352" customWidth="1"/>
    <col min="7682" max="7682" width="6.5546875" style="352" customWidth="1"/>
    <col min="7683" max="7683" width="21.5546875" style="352" customWidth="1"/>
    <col min="7684" max="7689" width="5.5546875" style="352" customWidth="1"/>
    <col min="7690" max="7693" width="0" style="352" hidden="1" customWidth="1"/>
    <col min="7694" max="7694" width="5.5546875" style="352" customWidth="1"/>
    <col min="7695" max="7696" width="5.109375" style="352" customWidth="1"/>
    <col min="7697" max="7701" width="8.88671875" style="352"/>
    <col min="7702" max="7702" width="3.33203125" style="352" customWidth="1"/>
    <col min="7703" max="7703" width="3.88671875" style="352" customWidth="1"/>
    <col min="7704" max="7704" width="16.6640625" style="352" customWidth="1"/>
    <col min="7705" max="7707" width="0" style="352" hidden="1" customWidth="1"/>
    <col min="7708" max="7709" width="2.33203125" style="352" customWidth="1"/>
    <col min="7710" max="7710" width="2.88671875" style="352" customWidth="1"/>
    <col min="7711" max="7712" width="2.21875" style="352" customWidth="1"/>
    <col min="7713" max="7713" width="2.6640625" style="352" customWidth="1"/>
    <col min="7714" max="7715" width="3.33203125" style="352" customWidth="1"/>
    <col min="7716" max="7716" width="4.44140625" style="352" customWidth="1"/>
    <col min="7717" max="7717" width="1.21875" style="352" customWidth="1"/>
    <col min="7718" max="7718" width="2" style="352" customWidth="1"/>
    <col min="7719" max="7720" width="3.109375" style="352" customWidth="1"/>
    <col min="7721" max="7721" width="3.6640625" style="352" customWidth="1"/>
    <col min="7722" max="7723" width="3.109375" style="352" customWidth="1"/>
    <col min="7724" max="7740" width="0" style="352" hidden="1" customWidth="1"/>
    <col min="7741" max="7741" width="3.6640625" style="352" customWidth="1"/>
    <col min="7742" max="7743" width="3.109375" style="352" customWidth="1"/>
    <col min="7744" max="7744" width="3.6640625" style="352" customWidth="1"/>
    <col min="7745" max="7745" width="4.21875" style="352" customWidth="1"/>
    <col min="7746" max="7747" width="3.6640625" style="352" customWidth="1"/>
    <col min="7748" max="7748" width="3.88671875" style="352" customWidth="1"/>
    <col min="7749" max="7750" width="3.109375" style="352" customWidth="1"/>
    <col min="7751" max="7751" width="3.6640625" style="352" customWidth="1"/>
    <col min="7752" max="7753" width="3.109375" style="352" customWidth="1"/>
    <col min="7754" max="7754" width="3.6640625" style="352" customWidth="1"/>
    <col min="7755" max="7755" width="4.21875" style="352" customWidth="1"/>
    <col min="7756" max="7757" width="3.6640625" style="352" customWidth="1"/>
    <col min="7758" max="7758" width="3.88671875" style="352" customWidth="1"/>
    <col min="7759" max="7761" width="3.109375" style="352" customWidth="1"/>
    <col min="7762" max="7762" width="3.6640625" style="352" customWidth="1"/>
    <col min="7763" max="7765" width="3.109375" style="352" customWidth="1"/>
    <col min="7766" max="7766" width="3.6640625" style="352" customWidth="1"/>
    <col min="7767" max="7767" width="4.21875" style="352" customWidth="1"/>
    <col min="7768" max="7769" width="3.6640625" style="352" customWidth="1"/>
    <col min="7770" max="7770" width="4.21875" style="352" customWidth="1"/>
    <col min="7771" max="7775" width="2.5546875" style="352" customWidth="1"/>
    <col min="7776" max="7776" width="3.6640625" style="352" customWidth="1"/>
    <col min="7777" max="7781" width="2.5546875" style="352" customWidth="1"/>
    <col min="7782" max="7782" width="3.6640625" style="352" customWidth="1"/>
    <col min="7783" max="7787" width="2.5546875" style="352" customWidth="1"/>
    <col min="7788" max="7788" width="3.6640625" style="352" customWidth="1"/>
    <col min="7789" max="7793" width="2.5546875" style="352" customWidth="1"/>
    <col min="7794" max="7794" width="3.6640625" style="352" customWidth="1"/>
    <col min="7795" max="7795" width="4.44140625" style="352" customWidth="1"/>
    <col min="7796" max="7796" width="5" style="352" customWidth="1"/>
    <col min="7797" max="7798" width="3.109375" style="352" customWidth="1"/>
    <col min="7799" max="7799" width="3.6640625" style="352" customWidth="1"/>
    <col min="7800" max="7801" width="3.109375" style="352" customWidth="1"/>
    <col min="7802" max="7802" width="3.6640625" style="352" customWidth="1"/>
    <col min="7803" max="7803" width="4.21875" style="352" customWidth="1"/>
    <col min="7804" max="7805" width="3.6640625" style="352" customWidth="1"/>
    <col min="7806" max="7806" width="3.88671875" style="352" customWidth="1"/>
    <col min="7807" max="7826" width="0" style="352" hidden="1" customWidth="1"/>
    <col min="7827" max="7827" width="4.44140625" style="352" customWidth="1"/>
    <col min="7828" max="7828" width="7.77734375" style="352" customWidth="1"/>
    <col min="7829" max="7856" width="0" style="352" hidden="1" customWidth="1"/>
    <col min="7857" max="7936" width="8.88671875" style="352"/>
    <col min="7937" max="7937" width="7.109375" style="352" customWidth="1"/>
    <col min="7938" max="7938" width="6.5546875" style="352" customWidth="1"/>
    <col min="7939" max="7939" width="21.5546875" style="352" customWidth="1"/>
    <col min="7940" max="7945" width="5.5546875" style="352" customWidth="1"/>
    <col min="7946" max="7949" width="0" style="352" hidden="1" customWidth="1"/>
    <col min="7950" max="7950" width="5.5546875" style="352" customWidth="1"/>
    <col min="7951" max="7952" width="5.109375" style="352" customWidth="1"/>
    <col min="7953" max="7957" width="8.88671875" style="352"/>
    <col min="7958" max="7958" width="3.33203125" style="352" customWidth="1"/>
    <col min="7959" max="7959" width="3.88671875" style="352" customWidth="1"/>
    <col min="7960" max="7960" width="16.6640625" style="352" customWidth="1"/>
    <col min="7961" max="7963" width="0" style="352" hidden="1" customWidth="1"/>
    <col min="7964" max="7965" width="2.33203125" style="352" customWidth="1"/>
    <col min="7966" max="7966" width="2.88671875" style="352" customWidth="1"/>
    <col min="7967" max="7968" width="2.21875" style="352" customWidth="1"/>
    <col min="7969" max="7969" width="2.6640625" style="352" customWidth="1"/>
    <col min="7970" max="7971" width="3.33203125" style="352" customWidth="1"/>
    <col min="7972" max="7972" width="4.44140625" style="352" customWidth="1"/>
    <col min="7973" max="7973" width="1.21875" style="352" customWidth="1"/>
    <col min="7974" max="7974" width="2" style="352" customWidth="1"/>
    <col min="7975" max="7976" width="3.109375" style="352" customWidth="1"/>
    <col min="7977" max="7977" width="3.6640625" style="352" customWidth="1"/>
    <col min="7978" max="7979" width="3.109375" style="352" customWidth="1"/>
    <col min="7980" max="7996" width="0" style="352" hidden="1" customWidth="1"/>
    <col min="7997" max="7997" width="3.6640625" style="352" customWidth="1"/>
    <col min="7998" max="7999" width="3.109375" style="352" customWidth="1"/>
    <col min="8000" max="8000" width="3.6640625" style="352" customWidth="1"/>
    <col min="8001" max="8001" width="4.21875" style="352" customWidth="1"/>
    <col min="8002" max="8003" width="3.6640625" style="352" customWidth="1"/>
    <col min="8004" max="8004" width="3.88671875" style="352" customWidth="1"/>
    <col min="8005" max="8006" width="3.109375" style="352" customWidth="1"/>
    <col min="8007" max="8007" width="3.6640625" style="352" customWidth="1"/>
    <col min="8008" max="8009" width="3.109375" style="352" customWidth="1"/>
    <col min="8010" max="8010" width="3.6640625" style="352" customWidth="1"/>
    <col min="8011" max="8011" width="4.21875" style="352" customWidth="1"/>
    <col min="8012" max="8013" width="3.6640625" style="352" customWidth="1"/>
    <col min="8014" max="8014" width="3.88671875" style="352" customWidth="1"/>
    <col min="8015" max="8017" width="3.109375" style="352" customWidth="1"/>
    <col min="8018" max="8018" width="3.6640625" style="352" customWidth="1"/>
    <col min="8019" max="8021" width="3.109375" style="352" customWidth="1"/>
    <col min="8022" max="8022" width="3.6640625" style="352" customWidth="1"/>
    <col min="8023" max="8023" width="4.21875" style="352" customWidth="1"/>
    <col min="8024" max="8025" width="3.6640625" style="352" customWidth="1"/>
    <col min="8026" max="8026" width="4.21875" style="352" customWidth="1"/>
    <col min="8027" max="8031" width="2.5546875" style="352" customWidth="1"/>
    <col min="8032" max="8032" width="3.6640625" style="352" customWidth="1"/>
    <col min="8033" max="8037" width="2.5546875" style="352" customWidth="1"/>
    <col min="8038" max="8038" width="3.6640625" style="352" customWidth="1"/>
    <col min="8039" max="8043" width="2.5546875" style="352" customWidth="1"/>
    <col min="8044" max="8044" width="3.6640625" style="352" customWidth="1"/>
    <col min="8045" max="8049" width="2.5546875" style="352" customWidth="1"/>
    <col min="8050" max="8050" width="3.6640625" style="352" customWidth="1"/>
    <col min="8051" max="8051" width="4.44140625" style="352" customWidth="1"/>
    <col min="8052" max="8052" width="5" style="352" customWidth="1"/>
    <col min="8053" max="8054" width="3.109375" style="352" customWidth="1"/>
    <col min="8055" max="8055" width="3.6640625" style="352" customWidth="1"/>
    <col min="8056" max="8057" width="3.109375" style="352" customWidth="1"/>
    <col min="8058" max="8058" width="3.6640625" style="352" customWidth="1"/>
    <col min="8059" max="8059" width="4.21875" style="352" customWidth="1"/>
    <col min="8060" max="8061" width="3.6640625" style="352" customWidth="1"/>
    <col min="8062" max="8062" width="3.88671875" style="352" customWidth="1"/>
    <col min="8063" max="8082" width="0" style="352" hidden="1" customWidth="1"/>
    <col min="8083" max="8083" width="4.44140625" style="352" customWidth="1"/>
    <col min="8084" max="8084" width="7.77734375" style="352" customWidth="1"/>
    <col min="8085" max="8112" width="0" style="352" hidden="1" customWidth="1"/>
    <col min="8113" max="8192" width="8.88671875" style="352"/>
    <col min="8193" max="8193" width="7.109375" style="352" customWidth="1"/>
    <col min="8194" max="8194" width="6.5546875" style="352" customWidth="1"/>
    <col min="8195" max="8195" width="21.5546875" style="352" customWidth="1"/>
    <col min="8196" max="8201" width="5.5546875" style="352" customWidth="1"/>
    <col min="8202" max="8205" width="0" style="352" hidden="1" customWidth="1"/>
    <col min="8206" max="8206" width="5.5546875" style="352" customWidth="1"/>
    <col min="8207" max="8208" width="5.109375" style="352" customWidth="1"/>
    <col min="8209" max="8213" width="8.88671875" style="352"/>
    <col min="8214" max="8214" width="3.33203125" style="352" customWidth="1"/>
    <col min="8215" max="8215" width="3.88671875" style="352" customWidth="1"/>
    <col min="8216" max="8216" width="16.6640625" style="352" customWidth="1"/>
    <col min="8217" max="8219" width="0" style="352" hidden="1" customWidth="1"/>
    <col min="8220" max="8221" width="2.33203125" style="352" customWidth="1"/>
    <col min="8222" max="8222" width="2.88671875" style="352" customWidth="1"/>
    <col min="8223" max="8224" width="2.21875" style="352" customWidth="1"/>
    <col min="8225" max="8225" width="2.6640625" style="352" customWidth="1"/>
    <col min="8226" max="8227" width="3.33203125" style="352" customWidth="1"/>
    <col min="8228" max="8228" width="4.44140625" style="352" customWidth="1"/>
    <col min="8229" max="8229" width="1.21875" style="352" customWidth="1"/>
    <col min="8230" max="8230" width="2" style="352" customWidth="1"/>
    <col min="8231" max="8232" width="3.109375" style="352" customWidth="1"/>
    <col min="8233" max="8233" width="3.6640625" style="352" customWidth="1"/>
    <col min="8234" max="8235" width="3.109375" style="352" customWidth="1"/>
    <col min="8236" max="8252" width="0" style="352" hidden="1" customWidth="1"/>
    <col min="8253" max="8253" width="3.6640625" style="352" customWidth="1"/>
    <col min="8254" max="8255" width="3.109375" style="352" customWidth="1"/>
    <col min="8256" max="8256" width="3.6640625" style="352" customWidth="1"/>
    <col min="8257" max="8257" width="4.21875" style="352" customWidth="1"/>
    <col min="8258" max="8259" width="3.6640625" style="352" customWidth="1"/>
    <col min="8260" max="8260" width="3.88671875" style="352" customWidth="1"/>
    <col min="8261" max="8262" width="3.109375" style="352" customWidth="1"/>
    <col min="8263" max="8263" width="3.6640625" style="352" customWidth="1"/>
    <col min="8264" max="8265" width="3.109375" style="352" customWidth="1"/>
    <col min="8266" max="8266" width="3.6640625" style="352" customWidth="1"/>
    <col min="8267" max="8267" width="4.21875" style="352" customWidth="1"/>
    <col min="8268" max="8269" width="3.6640625" style="352" customWidth="1"/>
    <col min="8270" max="8270" width="3.88671875" style="352" customWidth="1"/>
    <col min="8271" max="8273" width="3.109375" style="352" customWidth="1"/>
    <col min="8274" max="8274" width="3.6640625" style="352" customWidth="1"/>
    <col min="8275" max="8277" width="3.109375" style="352" customWidth="1"/>
    <col min="8278" max="8278" width="3.6640625" style="352" customWidth="1"/>
    <col min="8279" max="8279" width="4.21875" style="352" customWidth="1"/>
    <col min="8280" max="8281" width="3.6640625" style="352" customWidth="1"/>
    <col min="8282" max="8282" width="4.21875" style="352" customWidth="1"/>
    <col min="8283" max="8287" width="2.5546875" style="352" customWidth="1"/>
    <col min="8288" max="8288" width="3.6640625" style="352" customWidth="1"/>
    <col min="8289" max="8293" width="2.5546875" style="352" customWidth="1"/>
    <col min="8294" max="8294" width="3.6640625" style="352" customWidth="1"/>
    <col min="8295" max="8299" width="2.5546875" style="352" customWidth="1"/>
    <col min="8300" max="8300" width="3.6640625" style="352" customWidth="1"/>
    <col min="8301" max="8305" width="2.5546875" style="352" customWidth="1"/>
    <col min="8306" max="8306" width="3.6640625" style="352" customWidth="1"/>
    <col min="8307" max="8307" width="4.44140625" style="352" customWidth="1"/>
    <col min="8308" max="8308" width="5" style="352" customWidth="1"/>
    <col min="8309" max="8310" width="3.109375" style="352" customWidth="1"/>
    <col min="8311" max="8311" width="3.6640625" style="352" customWidth="1"/>
    <col min="8312" max="8313" width="3.109375" style="352" customWidth="1"/>
    <col min="8314" max="8314" width="3.6640625" style="352" customWidth="1"/>
    <col min="8315" max="8315" width="4.21875" style="352" customWidth="1"/>
    <col min="8316" max="8317" width="3.6640625" style="352" customWidth="1"/>
    <col min="8318" max="8318" width="3.88671875" style="352" customWidth="1"/>
    <col min="8319" max="8338" width="0" style="352" hidden="1" customWidth="1"/>
    <col min="8339" max="8339" width="4.44140625" style="352" customWidth="1"/>
    <col min="8340" max="8340" width="7.77734375" style="352" customWidth="1"/>
    <col min="8341" max="8368" width="0" style="352" hidden="1" customWidth="1"/>
    <col min="8369" max="8448" width="8.88671875" style="352"/>
    <col min="8449" max="8449" width="7.109375" style="352" customWidth="1"/>
    <col min="8450" max="8450" width="6.5546875" style="352" customWidth="1"/>
    <col min="8451" max="8451" width="21.5546875" style="352" customWidth="1"/>
    <col min="8452" max="8457" width="5.5546875" style="352" customWidth="1"/>
    <col min="8458" max="8461" width="0" style="352" hidden="1" customWidth="1"/>
    <col min="8462" max="8462" width="5.5546875" style="352" customWidth="1"/>
    <col min="8463" max="8464" width="5.109375" style="352" customWidth="1"/>
    <col min="8465" max="8469" width="8.88671875" style="352"/>
    <col min="8470" max="8470" width="3.33203125" style="352" customWidth="1"/>
    <col min="8471" max="8471" width="3.88671875" style="352" customWidth="1"/>
    <col min="8472" max="8472" width="16.6640625" style="352" customWidth="1"/>
    <col min="8473" max="8475" width="0" style="352" hidden="1" customWidth="1"/>
    <col min="8476" max="8477" width="2.33203125" style="352" customWidth="1"/>
    <col min="8478" max="8478" width="2.88671875" style="352" customWidth="1"/>
    <col min="8479" max="8480" width="2.21875" style="352" customWidth="1"/>
    <col min="8481" max="8481" width="2.6640625" style="352" customWidth="1"/>
    <col min="8482" max="8483" width="3.33203125" style="352" customWidth="1"/>
    <col min="8484" max="8484" width="4.44140625" style="352" customWidth="1"/>
    <col min="8485" max="8485" width="1.21875" style="352" customWidth="1"/>
    <col min="8486" max="8486" width="2" style="352" customWidth="1"/>
    <col min="8487" max="8488" width="3.109375" style="352" customWidth="1"/>
    <col min="8489" max="8489" width="3.6640625" style="352" customWidth="1"/>
    <col min="8490" max="8491" width="3.109375" style="352" customWidth="1"/>
    <col min="8492" max="8508" width="0" style="352" hidden="1" customWidth="1"/>
    <col min="8509" max="8509" width="3.6640625" style="352" customWidth="1"/>
    <col min="8510" max="8511" width="3.109375" style="352" customWidth="1"/>
    <col min="8512" max="8512" width="3.6640625" style="352" customWidth="1"/>
    <col min="8513" max="8513" width="4.21875" style="352" customWidth="1"/>
    <col min="8514" max="8515" width="3.6640625" style="352" customWidth="1"/>
    <col min="8516" max="8516" width="3.88671875" style="352" customWidth="1"/>
    <col min="8517" max="8518" width="3.109375" style="352" customWidth="1"/>
    <col min="8519" max="8519" width="3.6640625" style="352" customWidth="1"/>
    <col min="8520" max="8521" width="3.109375" style="352" customWidth="1"/>
    <col min="8522" max="8522" width="3.6640625" style="352" customWidth="1"/>
    <col min="8523" max="8523" width="4.21875" style="352" customWidth="1"/>
    <col min="8524" max="8525" width="3.6640625" style="352" customWidth="1"/>
    <col min="8526" max="8526" width="3.88671875" style="352" customWidth="1"/>
    <col min="8527" max="8529" width="3.109375" style="352" customWidth="1"/>
    <col min="8530" max="8530" width="3.6640625" style="352" customWidth="1"/>
    <col min="8531" max="8533" width="3.109375" style="352" customWidth="1"/>
    <col min="8534" max="8534" width="3.6640625" style="352" customWidth="1"/>
    <col min="8535" max="8535" width="4.21875" style="352" customWidth="1"/>
    <col min="8536" max="8537" width="3.6640625" style="352" customWidth="1"/>
    <col min="8538" max="8538" width="4.21875" style="352" customWidth="1"/>
    <col min="8539" max="8543" width="2.5546875" style="352" customWidth="1"/>
    <col min="8544" max="8544" width="3.6640625" style="352" customWidth="1"/>
    <col min="8545" max="8549" width="2.5546875" style="352" customWidth="1"/>
    <col min="8550" max="8550" width="3.6640625" style="352" customWidth="1"/>
    <col min="8551" max="8555" width="2.5546875" style="352" customWidth="1"/>
    <col min="8556" max="8556" width="3.6640625" style="352" customWidth="1"/>
    <col min="8557" max="8561" width="2.5546875" style="352" customWidth="1"/>
    <col min="8562" max="8562" width="3.6640625" style="352" customWidth="1"/>
    <col min="8563" max="8563" width="4.44140625" style="352" customWidth="1"/>
    <col min="8564" max="8564" width="5" style="352" customWidth="1"/>
    <col min="8565" max="8566" width="3.109375" style="352" customWidth="1"/>
    <col min="8567" max="8567" width="3.6640625" style="352" customWidth="1"/>
    <col min="8568" max="8569" width="3.109375" style="352" customWidth="1"/>
    <col min="8570" max="8570" width="3.6640625" style="352" customWidth="1"/>
    <col min="8571" max="8571" width="4.21875" style="352" customWidth="1"/>
    <col min="8572" max="8573" width="3.6640625" style="352" customWidth="1"/>
    <col min="8574" max="8574" width="3.88671875" style="352" customWidth="1"/>
    <col min="8575" max="8594" width="0" style="352" hidden="1" customWidth="1"/>
    <col min="8595" max="8595" width="4.44140625" style="352" customWidth="1"/>
    <col min="8596" max="8596" width="7.77734375" style="352" customWidth="1"/>
    <col min="8597" max="8624" width="0" style="352" hidden="1" customWidth="1"/>
    <col min="8625" max="8704" width="8.88671875" style="352"/>
    <col min="8705" max="8705" width="7.109375" style="352" customWidth="1"/>
    <col min="8706" max="8706" width="6.5546875" style="352" customWidth="1"/>
    <col min="8707" max="8707" width="21.5546875" style="352" customWidth="1"/>
    <col min="8708" max="8713" width="5.5546875" style="352" customWidth="1"/>
    <col min="8714" max="8717" width="0" style="352" hidden="1" customWidth="1"/>
    <col min="8718" max="8718" width="5.5546875" style="352" customWidth="1"/>
    <col min="8719" max="8720" width="5.109375" style="352" customWidth="1"/>
    <col min="8721" max="8725" width="8.88671875" style="352"/>
    <col min="8726" max="8726" width="3.33203125" style="352" customWidth="1"/>
    <col min="8727" max="8727" width="3.88671875" style="352" customWidth="1"/>
    <col min="8728" max="8728" width="16.6640625" style="352" customWidth="1"/>
    <col min="8729" max="8731" width="0" style="352" hidden="1" customWidth="1"/>
    <col min="8732" max="8733" width="2.33203125" style="352" customWidth="1"/>
    <col min="8734" max="8734" width="2.88671875" style="352" customWidth="1"/>
    <col min="8735" max="8736" width="2.21875" style="352" customWidth="1"/>
    <col min="8737" max="8737" width="2.6640625" style="352" customWidth="1"/>
    <col min="8738" max="8739" width="3.33203125" style="352" customWidth="1"/>
    <col min="8740" max="8740" width="4.44140625" style="352" customWidth="1"/>
    <col min="8741" max="8741" width="1.21875" style="352" customWidth="1"/>
    <col min="8742" max="8742" width="2" style="352" customWidth="1"/>
    <col min="8743" max="8744" width="3.109375" style="352" customWidth="1"/>
    <col min="8745" max="8745" width="3.6640625" style="352" customWidth="1"/>
    <col min="8746" max="8747" width="3.109375" style="352" customWidth="1"/>
    <col min="8748" max="8764" width="0" style="352" hidden="1" customWidth="1"/>
    <col min="8765" max="8765" width="3.6640625" style="352" customWidth="1"/>
    <col min="8766" max="8767" width="3.109375" style="352" customWidth="1"/>
    <col min="8768" max="8768" width="3.6640625" style="352" customWidth="1"/>
    <col min="8769" max="8769" width="4.21875" style="352" customWidth="1"/>
    <col min="8770" max="8771" width="3.6640625" style="352" customWidth="1"/>
    <col min="8772" max="8772" width="3.88671875" style="352" customWidth="1"/>
    <col min="8773" max="8774" width="3.109375" style="352" customWidth="1"/>
    <col min="8775" max="8775" width="3.6640625" style="352" customWidth="1"/>
    <col min="8776" max="8777" width="3.109375" style="352" customWidth="1"/>
    <col min="8778" max="8778" width="3.6640625" style="352" customWidth="1"/>
    <col min="8779" max="8779" width="4.21875" style="352" customWidth="1"/>
    <col min="8780" max="8781" width="3.6640625" style="352" customWidth="1"/>
    <col min="8782" max="8782" width="3.88671875" style="352" customWidth="1"/>
    <col min="8783" max="8785" width="3.109375" style="352" customWidth="1"/>
    <col min="8786" max="8786" width="3.6640625" style="352" customWidth="1"/>
    <col min="8787" max="8789" width="3.109375" style="352" customWidth="1"/>
    <col min="8790" max="8790" width="3.6640625" style="352" customWidth="1"/>
    <col min="8791" max="8791" width="4.21875" style="352" customWidth="1"/>
    <col min="8792" max="8793" width="3.6640625" style="352" customWidth="1"/>
    <col min="8794" max="8794" width="4.21875" style="352" customWidth="1"/>
    <col min="8795" max="8799" width="2.5546875" style="352" customWidth="1"/>
    <col min="8800" max="8800" width="3.6640625" style="352" customWidth="1"/>
    <col min="8801" max="8805" width="2.5546875" style="352" customWidth="1"/>
    <col min="8806" max="8806" width="3.6640625" style="352" customWidth="1"/>
    <col min="8807" max="8811" width="2.5546875" style="352" customWidth="1"/>
    <col min="8812" max="8812" width="3.6640625" style="352" customWidth="1"/>
    <col min="8813" max="8817" width="2.5546875" style="352" customWidth="1"/>
    <col min="8818" max="8818" width="3.6640625" style="352" customWidth="1"/>
    <col min="8819" max="8819" width="4.44140625" style="352" customWidth="1"/>
    <col min="8820" max="8820" width="5" style="352" customWidth="1"/>
    <col min="8821" max="8822" width="3.109375" style="352" customWidth="1"/>
    <col min="8823" max="8823" width="3.6640625" style="352" customWidth="1"/>
    <col min="8824" max="8825" width="3.109375" style="352" customWidth="1"/>
    <col min="8826" max="8826" width="3.6640625" style="352" customWidth="1"/>
    <col min="8827" max="8827" width="4.21875" style="352" customWidth="1"/>
    <col min="8828" max="8829" width="3.6640625" style="352" customWidth="1"/>
    <col min="8830" max="8830" width="3.88671875" style="352" customWidth="1"/>
    <col min="8831" max="8850" width="0" style="352" hidden="1" customWidth="1"/>
    <col min="8851" max="8851" width="4.44140625" style="352" customWidth="1"/>
    <col min="8852" max="8852" width="7.77734375" style="352" customWidth="1"/>
    <col min="8853" max="8880" width="0" style="352" hidden="1" customWidth="1"/>
    <col min="8881" max="8960" width="8.88671875" style="352"/>
    <col min="8961" max="8961" width="7.109375" style="352" customWidth="1"/>
    <col min="8962" max="8962" width="6.5546875" style="352" customWidth="1"/>
    <col min="8963" max="8963" width="21.5546875" style="352" customWidth="1"/>
    <col min="8964" max="8969" width="5.5546875" style="352" customWidth="1"/>
    <col min="8970" max="8973" width="0" style="352" hidden="1" customWidth="1"/>
    <col min="8974" max="8974" width="5.5546875" style="352" customWidth="1"/>
    <col min="8975" max="8976" width="5.109375" style="352" customWidth="1"/>
    <col min="8977" max="8981" width="8.88671875" style="352"/>
    <col min="8982" max="8982" width="3.33203125" style="352" customWidth="1"/>
    <col min="8983" max="8983" width="3.88671875" style="352" customWidth="1"/>
    <col min="8984" max="8984" width="16.6640625" style="352" customWidth="1"/>
    <col min="8985" max="8987" width="0" style="352" hidden="1" customWidth="1"/>
    <col min="8988" max="8989" width="2.33203125" style="352" customWidth="1"/>
    <col min="8990" max="8990" width="2.88671875" style="352" customWidth="1"/>
    <col min="8991" max="8992" width="2.21875" style="352" customWidth="1"/>
    <col min="8993" max="8993" width="2.6640625" style="352" customWidth="1"/>
    <col min="8994" max="8995" width="3.33203125" style="352" customWidth="1"/>
    <col min="8996" max="8996" width="4.44140625" style="352" customWidth="1"/>
    <col min="8997" max="8997" width="1.21875" style="352" customWidth="1"/>
    <col min="8998" max="8998" width="2" style="352" customWidth="1"/>
    <col min="8999" max="9000" width="3.109375" style="352" customWidth="1"/>
    <col min="9001" max="9001" width="3.6640625" style="352" customWidth="1"/>
    <col min="9002" max="9003" width="3.109375" style="352" customWidth="1"/>
    <col min="9004" max="9020" width="0" style="352" hidden="1" customWidth="1"/>
    <col min="9021" max="9021" width="3.6640625" style="352" customWidth="1"/>
    <col min="9022" max="9023" width="3.109375" style="352" customWidth="1"/>
    <col min="9024" max="9024" width="3.6640625" style="352" customWidth="1"/>
    <col min="9025" max="9025" width="4.21875" style="352" customWidth="1"/>
    <col min="9026" max="9027" width="3.6640625" style="352" customWidth="1"/>
    <col min="9028" max="9028" width="3.88671875" style="352" customWidth="1"/>
    <col min="9029" max="9030" width="3.109375" style="352" customWidth="1"/>
    <col min="9031" max="9031" width="3.6640625" style="352" customWidth="1"/>
    <col min="9032" max="9033" width="3.109375" style="352" customWidth="1"/>
    <col min="9034" max="9034" width="3.6640625" style="352" customWidth="1"/>
    <col min="9035" max="9035" width="4.21875" style="352" customWidth="1"/>
    <col min="9036" max="9037" width="3.6640625" style="352" customWidth="1"/>
    <col min="9038" max="9038" width="3.88671875" style="352" customWidth="1"/>
    <col min="9039" max="9041" width="3.109375" style="352" customWidth="1"/>
    <col min="9042" max="9042" width="3.6640625" style="352" customWidth="1"/>
    <col min="9043" max="9045" width="3.109375" style="352" customWidth="1"/>
    <col min="9046" max="9046" width="3.6640625" style="352" customWidth="1"/>
    <col min="9047" max="9047" width="4.21875" style="352" customWidth="1"/>
    <col min="9048" max="9049" width="3.6640625" style="352" customWidth="1"/>
    <col min="9050" max="9050" width="4.21875" style="352" customWidth="1"/>
    <col min="9051" max="9055" width="2.5546875" style="352" customWidth="1"/>
    <col min="9056" max="9056" width="3.6640625" style="352" customWidth="1"/>
    <col min="9057" max="9061" width="2.5546875" style="352" customWidth="1"/>
    <col min="9062" max="9062" width="3.6640625" style="352" customWidth="1"/>
    <col min="9063" max="9067" width="2.5546875" style="352" customWidth="1"/>
    <col min="9068" max="9068" width="3.6640625" style="352" customWidth="1"/>
    <col min="9069" max="9073" width="2.5546875" style="352" customWidth="1"/>
    <col min="9074" max="9074" width="3.6640625" style="352" customWidth="1"/>
    <col min="9075" max="9075" width="4.44140625" style="352" customWidth="1"/>
    <col min="9076" max="9076" width="5" style="352" customWidth="1"/>
    <col min="9077" max="9078" width="3.109375" style="352" customWidth="1"/>
    <col min="9079" max="9079" width="3.6640625" style="352" customWidth="1"/>
    <col min="9080" max="9081" width="3.109375" style="352" customWidth="1"/>
    <col min="9082" max="9082" width="3.6640625" style="352" customWidth="1"/>
    <col min="9083" max="9083" width="4.21875" style="352" customWidth="1"/>
    <col min="9084" max="9085" width="3.6640625" style="352" customWidth="1"/>
    <col min="9086" max="9086" width="3.88671875" style="352" customWidth="1"/>
    <col min="9087" max="9106" width="0" style="352" hidden="1" customWidth="1"/>
    <col min="9107" max="9107" width="4.44140625" style="352" customWidth="1"/>
    <col min="9108" max="9108" width="7.77734375" style="352" customWidth="1"/>
    <col min="9109" max="9136" width="0" style="352" hidden="1" customWidth="1"/>
    <col min="9137" max="9216" width="8.88671875" style="352"/>
    <col min="9217" max="9217" width="7.109375" style="352" customWidth="1"/>
    <col min="9218" max="9218" width="6.5546875" style="352" customWidth="1"/>
    <col min="9219" max="9219" width="21.5546875" style="352" customWidth="1"/>
    <col min="9220" max="9225" width="5.5546875" style="352" customWidth="1"/>
    <col min="9226" max="9229" width="0" style="352" hidden="1" customWidth="1"/>
    <col min="9230" max="9230" width="5.5546875" style="352" customWidth="1"/>
    <col min="9231" max="9232" width="5.109375" style="352" customWidth="1"/>
    <col min="9233" max="9237" width="8.88671875" style="352"/>
    <col min="9238" max="9238" width="3.33203125" style="352" customWidth="1"/>
    <col min="9239" max="9239" width="3.88671875" style="352" customWidth="1"/>
    <col min="9240" max="9240" width="16.6640625" style="352" customWidth="1"/>
    <col min="9241" max="9243" width="0" style="352" hidden="1" customWidth="1"/>
    <col min="9244" max="9245" width="2.33203125" style="352" customWidth="1"/>
    <col min="9246" max="9246" width="2.88671875" style="352" customWidth="1"/>
    <col min="9247" max="9248" width="2.21875" style="352" customWidth="1"/>
    <col min="9249" max="9249" width="2.6640625" style="352" customWidth="1"/>
    <col min="9250" max="9251" width="3.33203125" style="352" customWidth="1"/>
    <col min="9252" max="9252" width="4.44140625" style="352" customWidth="1"/>
    <col min="9253" max="9253" width="1.21875" style="352" customWidth="1"/>
    <col min="9254" max="9254" width="2" style="352" customWidth="1"/>
    <col min="9255" max="9256" width="3.109375" style="352" customWidth="1"/>
    <col min="9257" max="9257" width="3.6640625" style="352" customWidth="1"/>
    <col min="9258" max="9259" width="3.109375" style="352" customWidth="1"/>
    <col min="9260" max="9276" width="0" style="352" hidden="1" customWidth="1"/>
    <col min="9277" max="9277" width="3.6640625" style="352" customWidth="1"/>
    <col min="9278" max="9279" width="3.109375" style="352" customWidth="1"/>
    <col min="9280" max="9280" width="3.6640625" style="352" customWidth="1"/>
    <col min="9281" max="9281" width="4.21875" style="352" customWidth="1"/>
    <col min="9282" max="9283" width="3.6640625" style="352" customWidth="1"/>
    <col min="9284" max="9284" width="3.88671875" style="352" customWidth="1"/>
    <col min="9285" max="9286" width="3.109375" style="352" customWidth="1"/>
    <col min="9287" max="9287" width="3.6640625" style="352" customWidth="1"/>
    <col min="9288" max="9289" width="3.109375" style="352" customWidth="1"/>
    <col min="9290" max="9290" width="3.6640625" style="352" customWidth="1"/>
    <col min="9291" max="9291" width="4.21875" style="352" customWidth="1"/>
    <col min="9292" max="9293" width="3.6640625" style="352" customWidth="1"/>
    <col min="9294" max="9294" width="3.88671875" style="352" customWidth="1"/>
    <col min="9295" max="9297" width="3.109375" style="352" customWidth="1"/>
    <col min="9298" max="9298" width="3.6640625" style="352" customWidth="1"/>
    <col min="9299" max="9301" width="3.109375" style="352" customWidth="1"/>
    <col min="9302" max="9302" width="3.6640625" style="352" customWidth="1"/>
    <col min="9303" max="9303" width="4.21875" style="352" customWidth="1"/>
    <col min="9304" max="9305" width="3.6640625" style="352" customWidth="1"/>
    <col min="9306" max="9306" width="4.21875" style="352" customWidth="1"/>
    <col min="9307" max="9311" width="2.5546875" style="352" customWidth="1"/>
    <col min="9312" max="9312" width="3.6640625" style="352" customWidth="1"/>
    <col min="9313" max="9317" width="2.5546875" style="352" customWidth="1"/>
    <col min="9318" max="9318" width="3.6640625" style="352" customWidth="1"/>
    <col min="9319" max="9323" width="2.5546875" style="352" customWidth="1"/>
    <col min="9324" max="9324" width="3.6640625" style="352" customWidth="1"/>
    <col min="9325" max="9329" width="2.5546875" style="352" customWidth="1"/>
    <col min="9330" max="9330" width="3.6640625" style="352" customWidth="1"/>
    <col min="9331" max="9331" width="4.44140625" style="352" customWidth="1"/>
    <col min="9332" max="9332" width="5" style="352" customWidth="1"/>
    <col min="9333" max="9334" width="3.109375" style="352" customWidth="1"/>
    <col min="9335" max="9335" width="3.6640625" style="352" customWidth="1"/>
    <col min="9336" max="9337" width="3.109375" style="352" customWidth="1"/>
    <col min="9338" max="9338" width="3.6640625" style="352" customWidth="1"/>
    <col min="9339" max="9339" width="4.21875" style="352" customWidth="1"/>
    <col min="9340" max="9341" width="3.6640625" style="352" customWidth="1"/>
    <col min="9342" max="9342" width="3.88671875" style="352" customWidth="1"/>
    <col min="9343" max="9362" width="0" style="352" hidden="1" customWidth="1"/>
    <col min="9363" max="9363" width="4.44140625" style="352" customWidth="1"/>
    <col min="9364" max="9364" width="7.77734375" style="352" customWidth="1"/>
    <col min="9365" max="9392" width="0" style="352" hidden="1" customWidth="1"/>
    <col min="9393" max="9472" width="8.88671875" style="352"/>
    <col min="9473" max="9473" width="7.109375" style="352" customWidth="1"/>
    <col min="9474" max="9474" width="6.5546875" style="352" customWidth="1"/>
    <col min="9475" max="9475" width="21.5546875" style="352" customWidth="1"/>
    <col min="9476" max="9481" width="5.5546875" style="352" customWidth="1"/>
    <col min="9482" max="9485" width="0" style="352" hidden="1" customWidth="1"/>
    <col min="9486" max="9486" width="5.5546875" style="352" customWidth="1"/>
    <col min="9487" max="9488" width="5.109375" style="352" customWidth="1"/>
    <col min="9489" max="9493" width="8.88671875" style="352"/>
    <col min="9494" max="9494" width="3.33203125" style="352" customWidth="1"/>
    <col min="9495" max="9495" width="3.88671875" style="352" customWidth="1"/>
    <col min="9496" max="9496" width="16.6640625" style="352" customWidth="1"/>
    <col min="9497" max="9499" width="0" style="352" hidden="1" customWidth="1"/>
    <col min="9500" max="9501" width="2.33203125" style="352" customWidth="1"/>
    <col min="9502" max="9502" width="2.88671875" style="352" customWidth="1"/>
    <col min="9503" max="9504" width="2.21875" style="352" customWidth="1"/>
    <col min="9505" max="9505" width="2.6640625" style="352" customWidth="1"/>
    <col min="9506" max="9507" width="3.33203125" style="352" customWidth="1"/>
    <col min="9508" max="9508" width="4.44140625" style="352" customWidth="1"/>
    <col min="9509" max="9509" width="1.21875" style="352" customWidth="1"/>
    <col min="9510" max="9510" width="2" style="352" customWidth="1"/>
    <col min="9511" max="9512" width="3.109375" style="352" customWidth="1"/>
    <col min="9513" max="9513" width="3.6640625" style="352" customWidth="1"/>
    <col min="9514" max="9515" width="3.109375" style="352" customWidth="1"/>
    <col min="9516" max="9532" width="0" style="352" hidden="1" customWidth="1"/>
    <col min="9533" max="9533" width="3.6640625" style="352" customWidth="1"/>
    <col min="9534" max="9535" width="3.109375" style="352" customWidth="1"/>
    <col min="9536" max="9536" width="3.6640625" style="352" customWidth="1"/>
    <col min="9537" max="9537" width="4.21875" style="352" customWidth="1"/>
    <col min="9538" max="9539" width="3.6640625" style="352" customWidth="1"/>
    <col min="9540" max="9540" width="3.88671875" style="352" customWidth="1"/>
    <col min="9541" max="9542" width="3.109375" style="352" customWidth="1"/>
    <col min="9543" max="9543" width="3.6640625" style="352" customWidth="1"/>
    <col min="9544" max="9545" width="3.109375" style="352" customWidth="1"/>
    <col min="9546" max="9546" width="3.6640625" style="352" customWidth="1"/>
    <col min="9547" max="9547" width="4.21875" style="352" customWidth="1"/>
    <col min="9548" max="9549" width="3.6640625" style="352" customWidth="1"/>
    <col min="9550" max="9550" width="3.88671875" style="352" customWidth="1"/>
    <col min="9551" max="9553" width="3.109375" style="352" customWidth="1"/>
    <col min="9554" max="9554" width="3.6640625" style="352" customWidth="1"/>
    <col min="9555" max="9557" width="3.109375" style="352" customWidth="1"/>
    <col min="9558" max="9558" width="3.6640625" style="352" customWidth="1"/>
    <col min="9559" max="9559" width="4.21875" style="352" customWidth="1"/>
    <col min="9560" max="9561" width="3.6640625" style="352" customWidth="1"/>
    <col min="9562" max="9562" width="4.21875" style="352" customWidth="1"/>
    <col min="9563" max="9567" width="2.5546875" style="352" customWidth="1"/>
    <col min="9568" max="9568" width="3.6640625" style="352" customWidth="1"/>
    <col min="9569" max="9573" width="2.5546875" style="352" customWidth="1"/>
    <col min="9574" max="9574" width="3.6640625" style="352" customWidth="1"/>
    <col min="9575" max="9579" width="2.5546875" style="352" customWidth="1"/>
    <col min="9580" max="9580" width="3.6640625" style="352" customWidth="1"/>
    <col min="9581" max="9585" width="2.5546875" style="352" customWidth="1"/>
    <col min="9586" max="9586" width="3.6640625" style="352" customWidth="1"/>
    <col min="9587" max="9587" width="4.44140625" style="352" customWidth="1"/>
    <col min="9588" max="9588" width="5" style="352" customWidth="1"/>
    <col min="9589" max="9590" width="3.109375" style="352" customWidth="1"/>
    <col min="9591" max="9591" width="3.6640625" style="352" customWidth="1"/>
    <col min="9592" max="9593" width="3.109375" style="352" customWidth="1"/>
    <col min="9594" max="9594" width="3.6640625" style="352" customWidth="1"/>
    <col min="9595" max="9595" width="4.21875" style="352" customWidth="1"/>
    <col min="9596" max="9597" width="3.6640625" style="352" customWidth="1"/>
    <col min="9598" max="9598" width="3.88671875" style="352" customWidth="1"/>
    <col min="9599" max="9618" width="0" style="352" hidden="1" customWidth="1"/>
    <col min="9619" max="9619" width="4.44140625" style="352" customWidth="1"/>
    <col min="9620" max="9620" width="7.77734375" style="352" customWidth="1"/>
    <col min="9621" max="9648" width="0" style="352" hidden="1" customWidth="1"/>
    <col min="9649" max="9728" width="8.88671875" style="352"/>
    <col min="9729" max="9729" width="7.109375" style="352" customWidth="1"/>
    <col min="9730" max="9730" width="6.5546875" style="352" customWidth="1"/>
    <col min="9731" max="9731" width="21.5546875" style="352" customWidth="1"/>
    <col min="9732" max="9737" width="5.5546875" style="352" customWidth="1"/>
    <col min="9738" max="9741" width="0" style="352" hidden="1" customWidth="1"/>
    <col min="9742" max="9742" width="5.5546875" style="352" customWidth="1"/>
    <col min="9743" max="9744" width="5.109375" style="352" customWidth="1"/>
    <col min="9745" max="9749" width="8.88671875" style="352"/>
    <col min="9750" max="9750" width="3.33203125" style="352" customWidth="1"/>
    <col min="9751" max="9751" width="3.88671875" style="352" customWidth="1"/>
    <col min="9752" max="9752" width="16.6640625" style="352" customWidth="1"/>
    <col min="9753" max="9755" width="0" style="352" hidden="1" customWidth="1"/>
    <col min="9756" max="9757" width="2.33203125" style="352" customWidth="1"/>
    <col min="9758" max="9758" width="2.88671875" style="352" customWidth="1"/>
    <col min="9759" max="9760" width="2.21875" style="352" customWidth="1"/>
    <col min="9761" max="9761" width="2.6640625" style="352" customWidth="1"/>
    <col min="9762" max="9763" width="3.33203125" style="352" customWidth="1"/>
    <col min="9764" max="9764" width="4.44140625" style="352" customWidth="1"/>
    <col min="9765" max="9765" width="1.21875" style="352" customWidth="1"/>
    <col min="9766" max="9766" width="2" style="352" customWidth="1"/>
    <col min="9767" max="9768" width="3.109375" style="352" customWidth="1"/>
    <col min="9769" max="9769" width="3.6640625" style="352" customWidth="1"/>
    <col min="9770" max="9771" width="3.109375" style="352" customWidth="1"/>
    <col min="9772" max="9788" width="0" style="352" hidden="1" customWidth="1"/>
    <col min="9789" max="9789" width="3.6640625" style="352" customWidth="1"/>
    <col min="9790" max="9791" width="3.109375" style="352" customWidth="1"/>
    <col min="9792" max="9792" width="3.6640625" style="352" customWidth="1"/>
    <col min="9793" max="9793" width="4.21875" style="352" customWidth="1"/>
    <col min="9794" max="9795" width="3.6640625" style="352" customWidth="1"/>
    <col min="9796" max="9796" width="3.88671875" style="352" customWidth="1"/>
    <col min="9797" max="9798" width="3.109375" style="352" customWidth="1"/>
    <col min="9799" max="9799" width="3.6640625" style="352" customWidth="1"/>
    <col min="9800" max="9801" width="3.109375" style="352" customWidth="1"/>
    <col min="9802" max="9802" width="3.6640625" style="352" customWidth="1"/>
    <col min="9803" max="9803" width="4.21875" style="352" customWidth="1"/>
    <col min="9804" max="9805" width="3.6640625" style="352" customWidth="1"/>
    <col min="9806" max="9806" width="3.88671875" style="352" customWidth="1"/>
    <col min="9807" max="9809" width="3.109375" style="352" customWidth="1"/>
    <col min="9810" max="9810" width="3.6640625" style="352" customWidth="1"/>
    <col min="9811" max="9813" width="3.109375" style="352" customWidth="1"/>
    <col min="9814" max="9814" width="3.6640625" style="352" customWidth="1"/>
    <col min="9815" max="9815" width="4.21875" style="352" customWidth="1"/>
    <col min="9816" max="9817" width="3.6640625" style="352" customWidth="1"/>
    <col min="9818" max="9818" width="4.21875" style="352" customWidth="1"/>
    <col min="9819" max="9823" width="2.5546875" style="352" customWidth="1"/>
    <col min="9824" max="9824" width="3.6640625" style="352" customWidth="1"/>
    <col min="9825" max="9829" width="2.5546875" style="352" customWidth="1"/>
    <col min="9830" max="9830" width="3.6640625" style="352" customWidth="1"/>
    <col min="9831" max="9835" width="2.5546875" style="352" customWidth="1"/>
    <col min="9836" max="9836" width="3.6640625" style="352" customWidth="1"/>
    <col min="9837" max="9841" width="2.5546875" style="352" customWidth="1"/>
    <col min="9842" max="9842" width="3.6640625" style="352" customWidth="1"/>
    <col min="9843" max="9843" width="4.44140625" style="352" customWidth="1"/>
    <col min="9844" max="9844" width="5" style="352" customWidth="1"/>
    <col min="9845" max="9846" width="3.109375" style="352" customWidth="1"/>
    <col min="9847" max="9847" width="3.6640625" style="352" customWidth="1"/>
    <col min="9848" max="9849" width="3.109375" style="352" customWidth="1"/>
    <col min="9850" max="9850" width="3.6640625" style="352" customWidth="1"/>
    <col min="9851" max="9851" width="4.21875" style="352" customWidth="1"/>
    <col min="9852" max="9853" width="3.6640625" style="352" customWidth="1"/>
    <col min="9854" max="9854" width="3.88671875" style="352" customWidth="1"/>
    <col min="9855" max="9874" width="0" style="352" hidden="1" customWidth="1"/>
    <col min="9875" max="9875" width="4.44140625" style="352" customWidth="1"/>
    <col min="9876" max="9876" width="7.77734375" style="352" customWidth="1"/>
    <col min="9877" max="9904" width="0" style="352" hidden="1" customWidth="1"/>
    <col min="9905" max="9984" width="8.88671875" style="352"/>
    <col min="9985" max="9985" width="7.109375" style="352" customWidth="1"/>
    <col min="9986" max="9986" width="6.5546875" style="352" customWidth="1"/>
    <col min="9987" max="9987" width="21.5546875" style="352" customWidth="1"/>
    <col min="9988" max="9993" width="5.5546875" style="352" customWidth="1"/>
    <col min="9994" max="9997" width="0" style="352" hidden="1" customWidth="1"/>
    <col min="9998" max="9998" width="5.5546875" style="352" customWidth="1"/>
    <col min="9999" max="10000" width="5.109375" style="352" customWidth="1"/>
    <col min="10001" max="10005" width="8.88671875" style="352"/>
    <col min="10006" max="10006" width="3.33203125" style="352" customWidth="1"/>
    <col min="10007" max="10007" width="3.88671875" style="352" customWidth="1"/>
    <col min="10008" max="10008" width="16.6640625" style="352" customWidth="1"/>
    <col min="10009" max="10011" width="0" style="352" hidden="1" customWidth="1"/>
    <col min="10012" max="10013" width="2.33203125" style="352" customWidth="1"/>
    <col min="10014" max="10014" width="2.88671875" style="352" customWidth="1"/>
    <col min="10015" max="10016" width="2.21875" style="352" customWidth="1"/>
    <col min="10017" max="10017" width="2.6640625" style="352" customWidth="1"/>
    <col min="10018" max="10019" width="3.33203125" style="352" customWidth="1"/>
    <col min="10020" max="10020" width="4.44140625" style="352" customWidth="1"/>
    <col min="10021" max="10021" width="1.21875" style="352" customWidth="1"/>
    <col min="10022" max="10022" width="2" style="352" customWidth="1"/>
    <col min="10023" max="10024" width="3.109375" style="352" customWidth="1"/>
    <col min="10025" max="10025" width="3.6640625" style="352" customWidth="1"/>
    <col min="10026" max="10027" width="3.109375" style="352" customWidth="1"/>
    <col min="10028" max="10044" width="0" style="352" hidden="1" customWidth="1"/>
    <col min="10045" max="10045" width="3.6640625" style="352" customWidth="1"/>
    <col min="10046" max="10047" width="3.109375" style="352" customWidth="1"/>
    <col min="10048" max="10048" width="3.6640625" style="352" customWidth="1"/>
    <col min="10049" max="10049" width="4.21875" style="352" customWidth="1"/>
    <col min="10050" max="10051" width="3.6640625" style="352" customWidth="1"/>
    <col min="10052" max="10052" width="3.88671875" style="352" customWidth="1"/>
    <col min="10053" max="10054" width="3.109375" style="352" customWidth="1"/>
    <col min="10055" max="10055" width="3.6640625" style="352" customWidth="1"/>
    <col min="10056" max="10057" width="3.109375" style="352" customWidth="1"/>
    <col min="10058" max="10058" width="3.6640625" style="352" customWidth="1"/>
    <col min="10059" max="10059" width="4.21875" style="352" customWidth="1"/>
    <col min="10060" max="10061" width="3.6640625" style="352" customWidth="1"/>
    <col min="10062" max="10062" width="3.88671875" style="352" customWidth="1"/>
    <col min="10063" max="10065" width="3.109375" style="352" customWidth="1"/>
    <col min="10066" max="10066" width="3.6640625" style="352" customWidth="1"/>
    <col min="10067" max="10069" width="3.109375" style="352" customWidth="1"/>
    <col min="10070" max="10070" width="3.6640625" style="352" customWidth="1"/>
    <col min="10071" max="10071" width="4.21875" style="352" customWidth="1"/>
    <col min="10072" max="10073" width="3.6640625" style="352" customWidth="1"/>
    <col min="10074" max="10074" width="4.21875" style="352" customWidth="1"/>
    <col min="10075" max="10079" width="2.5546875" style="352" customWidth="1"/>
    <col min="10080" max="10080" width="3.6640625" style="352" customWidth="1"/>
    <col min="10081" max="10085" width="2.5546875" style="352" customWidth="1"/>
    <col min="10086" max="10086" width="3.6640625" style="352" customWidth="1"/>
    <col min="10087" max="10091" width="2.5546875" style="352" customWidth="1"/>
    <col min="10092" max="10092" width="3.6640625" style="352" customWidth="1"/>
    <col min="10093" max="10097" width="2.5546875" style="352" customWidth="1"/>
    <col min="10098" max="10098" width="3.6640625" style="352" customWidth="1"/>
    <col min="10099" max="10099" width="4.44140625" style="352" customWidth="1"/>
    <col min="10100" max="10100" width="5" style="352" customWidth="1"/>
    <col min="10101" max="10102" width="3.109375" style="352" customWidth="1"/>
    <col min="10103" max="10103" width="3.6640625" style="352" customWidth="1"/>
    <col min="10104" max="10105" width="3.109375" style="352" customWidth="1"/>
    <col min="10106" max="10106" width="3.6640625" style="352" customWidth="1"/>
    <col min="10107" max="10107" width="4.21875" style="352" customWidth="1"/>
    <col min="10108" max="10109" width="3.6640625" style="352" customWidth="1"/>
    <col min="10110" max="10110" width="3.88671875" style="352" customWidth="1"/>
    <col min="10111" max="10130" width="0" style="352" hidden="1" customWidth="1"/>
    <col min="10131" max="10131" width="4.44140625" style="352" customWidth="1"/>
    <col min="10132" max="10132" width="7.77734375" style="352" customWidth="1"/>
    <col min="10133" max="10160" width="0" style="352" hidden="1" customWidth="1"/>
    <col min="10161" max="10240" width="8.88671875" style="352"/>
    <col min="10241" max="10241" width="7.109375" style="352" customWidth="1"/>
    <col min="10242" max="10242" width="6.5546875" style="352" customWidth="1"/>
    <col min="10243" max="10243" width="21.5546875" style="352" customWidth="1"/>
    <col min="10244" max="10249" width="5.5546875" style="352" customWidth="1"/>
    <col min="10250" max="10253" width="0" style="352" hidden="1" customWidth="1"/>
    <col min="10254" max="10254" width="5.5546875" style="352" customWidth="1"/>
    <col min="10255" max="10256" width="5.109375" style="352" customWidth="1"/>
    <col min="10257" max="10261" width="8.88671875" style="352"/>
    <col min="10262" max="10262" width="3.33203125" style="352" customWidth="1"/>
    <col min="10263" max="10263" width="3.88671875" style="352" customWidth="1"/>
    <col min="10264" max="10264" width="16.6640625" style="352" customWidth="1"/>
    <col min="10265" max="10267" width="0" style="352" hidden="1" customWidth="1"/>
    <col min="10268" max="10269" width="2.33203125" style="352" customWidth="1"/>
    <col min="10270" max="10270" width="2.88671875" style="352" customWidth="1"/>
    <col min="10271" max="10272" width="2.21875" style="352" customWidth="1"/>
    <col min="10273" max="10273" width="2.6640625" style="352" customWidth="1"/>
    <col min="10274" max="10275" width="3.33203125" style="352" customWidth="1"/>
    <col min="10276" max="10276" width="4.44140625" style="352" customWidth="1"/>
    <col min="10277" max="10277" width="1.21875" style="352" customWidth="1"/>
    <col min="10278" max="10278" width="2" style="352" customWidth="1"/>
    <col min="10279" max="10280" width="3.109375" style="352" customWidth="1"/>
    <col min="10281" max="10281" width="3.6640625" style="352" customWidth="1"/>
    <col min="10282" max="10283" width="3.109375" style="352" customWidth="1"/>
    <col min="10284" max="10300" width="0" style="352" hidden="1" customWidth="1"/>
    <col min="10301" max="10301" width="3.6640625" style="352" customWidth="1"/>
    <col min="10302" max="10303" width="3.109375" style="352" customWidth="1"/>
    <col min="10304" max="10304" width="3.6640625" style="352" customWidth="1"/>
    <col min="10305" max="10305" width="4.21875" style="352" customWidth="1"/>
    <col min="10306" max="10307" width="3.6640625" style="352" customWidth="1"/>
    <col min="10308" max="10308" width="3.88671875" style="352" customWidth="1"/>
    <col min="10309" max="10310" width="3.109375" style="352" customWidth="1"/>
    <col min="10311" max="10311" width="3.6640625" style="352" customWidth="1"/>
    <col min="10312" max="10313" width="3.109375" style="352" customWidth="1"/>
    <col min="10314" max="10314" width="3.6640625" style="352" customWidth="1"/>
    <col min="10315" max="10315" width="4.21875" style="352" customWidth="1"/>
    <col min="10316" max="10317" width="3.6640625" style="352" customWidth="1"/>
    <col min="10318" max="10318" width="3.88671875" style="352" customWidth="1"/>
    <col min="10319" max="10321" width="3.109375" style="352" customWidth="1"/>
    <col min="10322" max="10322" width="3.6640625" style="352" customWidth="1"/>
    <col min="10323" max="10325" width="3.109375" style="352" customWidth="1"/>
    <col min="10326" max="10326" width="3.6640625" style="352" customWidth="1"/>
    <col min="10327" max="10327" width="4.21875" style="352" customWidth="1"/>
    <col min="10328" max="10329" width="3.6640625" style="352" customWidth="1"/>
    <col min="10330" max="10330" width="4.21875" style="352" customWidth="1"/>
    <col min="10331" max="10335" width="2.5546875" style="352" customWidth="1"/>
    <col min="10336" max="10336" width="3.6640625" style="352" customWidth="1"/>
    <col min="10337" max="10341" width="2.5546875" style="352" customWidth="1"/>
    <col min="10342" max="10342" width="3.6640625" style="352" customWidth="1"/>
    <col min="10343" max="10347" width="2.5546875" style="352" customWidth="1"/>
    <col min="10348" max="10348" width="3.6640625" style="352" customWidth="1"/>
    <col min="10349" max="10353" width="2.5546875" style="352" customWidth="1"/>
    <col min="10354" max="10354" width="3.6640625" style="352" customWidth="1"/>
    <col min="10355" max="10355" width="4.44140625" style="352" customWidth="1"/>
    <col min="10356" max="10356" width="5" style="352" customWidth="1"/>
    <col min="10357" max="10358" width="3.109375" style="352" customWidth="1"/>
    <col min="10359" max="10359" width="3.6640625" style="352" customWidth="1"/>
    <col min="10360" max="10361" width="3.109375" style="352" customWidth="1"/>
    <col min="10362" max="10362" width="3.6640625" style="352" customWidth="1"/>
    <col min="10363" max="10363" width="4.21875" style="352" customWidth="1"/>
    <col min="10364" max="10365" width="3.6640625" style="352" customWidth="1"/>
    <col min="10366" max="10366" width="3.88671875" style="352" customWidth="1"/>
    <col min="10367" max="10386" width="0" style="352" hidden="1" customWidth="1"/>
    <col min="10387" max="10387" width="4.44140625" style="352" customWidth="1"/>
    <col min="10388" max="10388" width="7.77734375" style="352" customWidth="1"/>
    <col min="10389" max="10416" width="0" style="352" hidden="1" customWidth="1"/>
    <col min="10417" max="10496" width="8.88671875" style="352"/>
    <col min="10497" max="10497" width="7.109375" style="352" customWidth="1"/>
    <col min="10498" max="10498" width="6.5546875" style="352" customWidth="1"/>
    <col min="10499" max="10499" width="21.5546875" style="352" customWidth="1"/>
    <col min="10500" max="10505" width="5.5546875" style="352" customWidth="1"/>
    <col min="10506" max="10509" width="0" style="352" hidden="1" customWidth="1"/>
    <col min="10510" max="10510" width="5.5546875" style="352" customWidth="1"/>
    <col min="10511" max="10512" width="5.109375" style="352" customWidth="1"/>
    <col min="10513" max="10517" width="8.88671875" style="352"/>
    <col min="10518" max="10518" width="3.33203125" style="352" customWidth="1"/>
    <col min="10519" max="10519" width="3.88671875" style="352" customWidth="1"/>
    <col min="10520" max="10520" width="16.6640625" style="352" customWidth="1"/>
    <col min="10521" max="10523" width="0" style="352" hidden="1" customWidth="1"/>
    <col min="10524" max="10525" width="2.33203125" style="352" customWidth="1"/>
    <col min="10526" max="10526" width="2.88671875" style="352" customWidth="1"/>
    <col min="10527" max="10528" width="2.21875" style="352" customWidth="1"/>
    <col min="10529" max="10529" width="2.6640625" style="352" customWidth="1"/>
    <col min="10530" max="10531" width="3.33203125" style="352" customWidth="1"/>
    <col min="10532" max="10532" width="4.44140625" style="352" customWidth="1"/>
    <col min="10533" max="10533" width="1.21875" style="352" customWidth="1"/>
    <col min="10534" max="10534" width="2" style="352" customWidth="1"/>
    <col min="10535" max="10536" width="3.109375" style="352" customWidth="1"/>
    <col min="10537" max="10537" width="3.6640625" style="352" customWidth="1"/>
    <col min="10538" max="10539" width="3.109375" style="352" customWidth="1"/>
    <col min="10540" max="10556" width="0" style="352" hidden="1" customWidth="1"/>
    <col min="10557" max="10557" width="3.6640625" style="352" customWidth="1"/>
    <col min="10558" max="10559" width="3.109375" style="352" customWidth="1"/>
    <col min="10560" max="10560" width="3.6640625" style="352" customWidth="1"/>
    <col min="10561" max="10561" width="4.21875" style="352" customWidth="1"/>
    <col min="10562" max="10563" width="3.6640625" style="352" customWidth="1"/>
    <col min="10564" max="10564" width="3.88671875" style="352" customWidth="1"/>
    <col min="10565" max="10566" width="3.109375" style="352" customWidth="1"/>
    <col min="10567" max="10567" width="3.6640625" style="352" customWidth="1"/>
    <col min="10568" max="10569" width="3.109375" style="352" customWidth="1"/>
    <col min="10570" max="10570" width="3.6640625" style="352" customWidth="1"/>
    <col min="10571" max="10571" width="4.21875" style="352" customWidth="1"/>
    <col min="10572" max="10573" width="3.6640625" style="352" customWidth="1"/>
    <col min="10574" max="10574" width="3.88671875" style="352" customWidth="1"/>
    <col min="10575" max="10577" width="3.109375" style="352" customWidth="1"/>
    <col min="10578" max="10578" width="3.6640625" style="352" customWidth="1"/>
    <col min="10579" max="10581" width="3.109375" style="352" customWidth="1"/>
    <col min="10582" max="10582" width="3.6640625" style="352" customWidth="1"/>
    <col min="10583" max="10583" width="4.21875" style="352" customWidth="1"/>
    <col min="10584" max="10585" width="3.6640625" style="352" customWidth="1"/>
    <col min="10586" max="10586" width="4.21875" style="352" customWidth="1"/>
    <col min="10587" max="10591" width="2.5546875" style="352" customWidth="1"/>
    <col min="10592" max="10592" width="3.6640625" style="352" customWidth="1"/>
    <col min="10593" max="10597" width="2.5546875" style="352" customWidth="1"/>
    <col min="10598" max="10598" width="3.6640625" style="352" customWidth="1"/>
    <col min="10599" max="10603" width="2.5546875" style="352" customWidth="1"/>
    <col min="10604" max="10604" width="3.6640625" style="352" customWidth="1"/>
    <col min="10605" max="10609" width="2.5546875" style="352" customWidth="1"/>
    <col min="10610" max="10610" width="3.6640625" style="352" customWidth="1"/>
    <col min="10611" max="10611" width="4.44140625" style="352" customWidth="1"/>
    <col min="10612" max="10612" width="5" style="352" customWidth="1"/>
    <col min="10613" max="10614" width="3.109375" style="352" customWidth="1"/>
    <col min="10615" max="10615" width="3.6640625" style="352" customWidth="1"/>
    <col min="10616" max="10617" width="3.109375" style="352" customWidth="1"/>
    <col min="10618" max="10618" width="3.6640625" style="352" customWidth="1"/>
    <col min="10619" max="10619" width="4.21875" style="352" customWidth="1"/>
    <col min="10620" max="10621" width="3.6640625" style="352" customWidth="1"/>
    <col min="10622" max="10622" width="3.88671875" style="352" customWidth="1"/>
    <col min="10623" max="10642" width="0" style="352" hidden="1" customWidth="1"/>
    <col min="10643" max="10643" width="4.44140625" style="352" customWidth="1"/>
    <col min="10644" max="10644" width="7.77734375" style="352" customWidth="1"/>
    <col min="10645" max="10672" width="0" style="352" hidden="1" customWidth="1"/>
    <col min="10673" max="10752" width="8.88671875" style="352"/>
    <col min="10753" max="10753" width="7.109375" style="352" customWidth="1"/>
    <col min="10754" max="10754" width="6.5546875" style="352" customWidth="1"/>
    <col min="10755" max="10755" width="21.5546875" style="352" customWidth="1"/>
    <col min="10756" max="10761" width="5.5546875" style="352" customWidth="1"/>
    <col min="10762" max="10765" width="0" style="352" hidden="1" customWidth="1"/>
    <col min="10766" max="10766" width="5.5546875" style="352" customWidth="1"/>
    <col min="10767" max="10768" width="5.109375" style="352" customWidth="1"/>
    <col min="10769" max="10773" width="8.88671875" style="352"/>
    <col min="10774" max="10774" width="3.33203125" style="352" customWidth="1"/>
    <col min="10775" max="10775" width="3.88671875" style="352" customWidth="1"/>
    <col min="10776" max="10776" width="16.6640625" style="352" customWidth="1"/>
    <col min="10777" max="10779" width="0" style="352" hidden="1" customWidth="1"/>
    <col min="10780" max="10781" width="2.33203125" style="352" customWidth="1"/>
    <col min="10782" max="10782" width="2.88671875" style="352" customWidth="1"/>
    <col min="10783" max="10784" width="2.21875" style="352" customWidth="1"/>
    <col min="10785" max="10785" width="2.6640625" style="352" customWidth="1"/>
    <col min="10786" max="10787" width="3.33203125" style="352" customWidth="1"/>
    <col min="10788" max="10788" width="4.44140625" style="352" customWidth="1"/>
    <col min="10789" max="10789" width="1.21875" style="352" customWidth="1"/>
    <col min="10790" max="10790" width="2" style="352" customWidth="1"/>
    <col min="10791" max="10792" width="3.109375" style="352" customWidth="1"/>
    <col min="10793" max="10793" width="3.6640625" style="352" customWidth="1"/>
    <col min="10794" max="10795" width="3.109375" style="352" customWidth="1"/>
    <col min="10796" max="10812" width="0" style="352" hidden="1" customWidth="1"/>
    <col min="10813" max="10813" width="3.6640625" style="352" customWidth="1"/>
    <col min="10814" max="10815" width="3.109375" style="352" customWidth="1"/>
    <col min="10816" max="10816" width="3.6640625" style="352" customWidth="1"/>
    <col min="10817" max="10817" width="4.21875" style="352" customWidth="1"/>
    <col min="10818" max="10819" width="3.6640625" style="352" customWidth="1"/>
    <col min="10820" max="10820" width="3.88671875" style="352" customWidth="1"/>
    <col min="10821" max="10822" width="3.109375" style="352" customWidth="1"/>
    <col min="10823" max="10823" width="3.6640625" style="352" customWidth="1"/>
    <col min="10824" max="10825" width="3.109375" style="352" customWidth="1"/>
    <col min="10826" max="10826" width="3.6640625" style="352" customWidth="1"/>
    <col min="10827" max="10827" width="4.21875" style="352" customWidth="1"/>
    <col min="10828" max="10829" width="3.6640625" style="352" customWidth="1"/>
    <col min="10830" max="10830" width="3.88671875" style="352" customWidth="1"/>
    <col min="10831" max="10833" width="3.109375" style="352" customWidth="1"/>
    <col min="10834" max="10834" width="3.6640625" style="352" customWidth="1"/>
    <col min="10835" max="10837" width="3.109375" style="352" customWidth="1"/>
    <col min="10838" max="10838" width="3.6640625" style="352" customWidth="1"/>
    <col min="10839" max="10839" width="4.21875" style="352" customWidth="1"/>
    <col min="10840" max="10841" width="3.6640625" style="352" customWidth="1"/>
    <col min="10842" max="10842" width="4.21875" style="352" customWidth="1"/>
    <col min="10843" max="10847" width="2.5546875" style="352" customWidth="1"/>
    <col min="10848" max="10848" width="3.6640625" style="352" customWidth="1"/>
    <col min="10849" max="10853" width="2.5546875" style="352" customWidth="1"/>
    <col min="10854" max="10854" width="3.6640625" style="352" customWidth="1"/>
    <col min="10855" max="10859" width="2.5546875" style="352" customWidth="1"/>
    <col min="10860" max="10860" width="3.6640625" style="352" customWidth="1"/>
    <col min="10861" max="10865" width="2.5546875" style="352" customWidth="1"/>
    <col min="10866" max="10866" width="3.6640625" style="352" customWidth="1"/>
    <col min="10867" max="10867" width="4.44140625" style="352" customWidth="1"/>
    <col min="10868" max="10868" width="5" style="352" customWidth="1"/>
    <col min="10869" max="10870" width="3.109375" style="352" customWidth="1"/>
    <col min="10871" max="10871" width="3.6640625" style="352" customWidth="1"/>
    <col min="10872" max="10873" width="3.109375" style="352" customWidth="1"/>
    <col min="10874" max="10874" width="3.6640625" style="352" customWidth="1"/>
    <col min="10875" max="10875" width="4.21875" style="352" customWidth="1"/>
    <col min="10876" max="10877" width="3.6640625" style="352" customWidth="1"/>
    <col min="10878" max="10878" width="3.88671875" style="352" customWidth="1"/>
    <col min="10879" max="10898" width="0" style="352" hidden="1" customWidth="1"/>
    <col min="10899" max="10899" width="4.44140625" style="352" customWidth="1"/>
    <col min="10900" max="10900" width="7.77734375" style="352" customWidth="1"/>
    <col min="10901" max="10928" width="0" style="352" hidden="1" customWidth="1"/>
    <col min="10929" max="11008" width="8.88671875" style="352"/>
    <col min="11009" max="11009" width="7.109375" style="352" customWidth="1"/>
    <col min="11010" max="11010" width="6.5546875" style="352" customWidth="1"/>
    <col min="11011" max="11011" width="21.5546875" style="352" customWidth="1"/>
    <col min="11012" max="11017" width="5.5546875" style="352" customWidth="1"/>
    <col min="11018" max="11021" width="0" style="352" hidden="1" customWidth="1"/>
    <col min="11022" max="11022" width="5.5546875" style="352" customWidth="1"/>
    <col min="11023" max="11024" width="5.109375" style="352" customWidth="1"/>
    <col min="11025" max="11029" width="8.88671875" style="352"/>
    <col min="11030" max="11030" width="3.33203125" style="352" customWidth="1"/>
    <col min="11031" max="11031" width="3.88671875" style="352" customWidth="1"/>
    <col min="11032" max="11032" width="16.6640625" style="352" customWidth="1"/>
    <col min="11033" max="11035" width="0" style="352" hidden="1" customWidth="1"/>
    <col min="11036" max="11037" width="2.33203125" style="352" customWidth="1"/>
    <col min="11038" max="11038" width="2.88671875" style="352" customWidth="1"/>
    <col min="11039" max="11040" width="2.21875" style="352" customWidth="1"/>
    <col min="11041" max="11041" width="2.6640625" style="352" customWidth="1"/>
    <col min="11042" max="11043" width="3.33203125" style="352" customWidth="1"/>
    <col min="11044" max="11044" width="4.44140625" style="352" customWidth="1"/>
    <col min="11045" max="11045" width="1.21875" style="352" customWidth="1"/>
    <col min="11046" max="11046" width="2" style="352" customWidth="1"/>
    <col min="11047" max="11048" width="3.109375" style="352" customWidth="1"/>
    <col min="11049" max="11049" width="3.6640625" style="352" customWidth="1"/>
    <col min="11050" max="11051" width="3.109375" style="352" customWidth="1"/>
    <col min="11052" max="11068" width="0" style="352" hidden="1" customWidth="1"/>
    <col min="11069" max="11069" width="3.6640625" style="352" customWidth="1"/>
    <col min="11070" max="11071" width="3.109375" style="352" customWidth="1"/>
    <col min="11072" max="11072" width="3.6640625" style="352" customWidth="1"/>
    <col min="11073" max="11073" width="4.21875" style="352" customWidth="1"/>
    <col min="11074" max="11075" width="3.6640625" style="352" customWidth="1"/>
    <col min="11076" max="11076" width="3.88671875" style="352" customWidth="1"/>
    <col min="11077" max="11078" width="3.109375" style="352" customWidth="1"/>
    <col min="11079" max="11079" width="3.6640625" style="352" customWidth="1"/>
    <col min="11080" max="11081" width="3.109375" style="352" customWidth="1"/>
    <col min="11082" max="11082" width="3.6640625" style="352" customWidth="1"/>
    <col min="11083" max="11083" width="4.21875" style="352" customWidth="1"/>
    <col min="11084" max="11085" width="3.6640625" style="352" customWidth="1"/>
    <col min="11086" max="11086" width="3.88671875" style="352" customWidth="1"/>
    <col min="11087" max="11089" width="3.109375" style="352" customWidth="1"/>
    <col min="11090" max="11090" width="3.6640625" style="352" customWidth="1"/>
    <col min="11091" max="11093" width="3.109375" style="352" customWidth="1"/>
    <col min="11094" max="11094" width="3.6640625" style="352" customWidth="1"/>
    <col min="11095" max="11095" width="4.21875" style="352" customWidth="1"/>
    <col min="11096" max="11097" width="3.6640625" style="352" customWidth="1"/>
    <col min="11098" max="11098" width="4.21875" style="352" customWidth="1"/>
    <col min="11099" max="11103" width="2.5546875" style="352" customWidth="1"/>
    <col min="11104" max="11104" width="3.6640625" style="352" customWidth="1"/>
    <col min="11105" max="11109" width="2.5546875" style="352" customWidth="1"/>
    <col min="11110" max="11110" width="3.6640625" style="352" customWidth="1"/>
    <col min="11111" max="11115" width="2.5546875" style="352" customWidth="1"/>
    <col min="11116" max="11116" width="3.6640625" style="352" customWidth="1"/>
    <col min="11117" max="11121" width="2.5546875" style="352" customWidth="1"/>
    <col min="11122" max="11122" width="3.6640625" style="352" customWidth="1"/>
    <col min="11123" max="11123" width="4.44140625" style="352" customWidth="1"/>
    <col min="11124" max="11124" width="5" style="352" customWidth="1"/>
    <col min="11125" max="11126" width="3.109375" style="352" customWidth="1"/>
    <col min="11127" max="11127" width="3.6640625" style="352" customWidth="1"/>
    <col min="11128" max="11129" width="3.109375" style="352" customWidth="1"/>
    <col min="11130" max="11130" width="3.6640625" style="352" customWidth="1"/>
    <col min="11131" max="11131" width="4.21875" style="352" customWidth="1"/>
    <col min="11132" max="11133" width="3.6640625" style="352" customWidth="1"/>
    <col min="11134" max="11134" width="3.88671875" style="352" customWidth="1"/>
    <col min="11135" max="11154" width="0" style="352" hidden="1" customWidth="1"/>
    <col min="11155" max="11155" width="4.44140625" style="352" customWidth="1"/>
    <col min="11156" max="11156" width="7.77734375" style="352" customWidth="1"/>
    <col min="11157" max="11184" width="0" style="352" hidden="1" customWidth="1"/>
    <col min="11185" max="11264" width="8.88671875" style="352"/>
    <col min="11265" max="11265" width="7.109375" style="352" customWidth="1"/>
    <col min="11266" max="11266" width="6.5546875" style="352" customWidth="1"/>
    <col min="11267" max="11267" width="21.5546875" style="352" customWidth="1"/>
    <col min="11268" max="11273" width="5.5546875" style="352" customWidth="1"/>
    <col min="11274" max="11277" width="0" style="352" hidden="1" customWidth="1"/>
    <col min="11278" max="11278" width="5.5546875" style="352" customWidth="1"/>
    <col min="11279" max="11280" width="5.109375" style="352" customWidth="1"/>
    <col min="11281" max="11285" width="8.88671875" style="352"/>
    <col min="11286" max="11286" width="3.33203125" style="352" customWidth="1"/>
    <col min="11287" max="11287" width="3.88671875" style="352" customWidth="1"/>
    <col min="11288" max="11288" width="16.6640625" style="352" customWidth="1"/>
    <col min="11289" max="11291" width="0" style="352" hidden="1" customWidth="1"/>
    <col min="11292" max="11293" width="2.33203125" style="352" customWidth="1"/>
    <col min="11294" max="11294" width="2.88671875" style="352" customWidth="1"/>
    <col min="11295" max="11296" width="2.21875" style="352" customWidth="1"/>
    <col min="11297" max="11297" width="2.6640625" style="352" customWidth="1"/>
    <col min="11298" max="11299" width="3.33203125" style="352" customWidth="1"/>
    <col min="11300" max="11300" width="4.44140625" style="352" customWidth="1"/>
    <col min="11301" max="11301" width="1.21875" style="352" customWidth="1"/>
    <col min="11302" max="11302" width="2" style="352" customWidth="1"/>
    <col min="11303" max="11304" width="3.109375" style="352" customWidth="1"/>
    <col min="11305" max="11305" width="3.6640625" style="352" customWidth="1"/>
    <col min="11306" max="11307" width="3.109375" style="352" customWidth="1"/>
    <col min="11308" max="11324" width="0" style="352" hidden="1" customWidth="1"/>
    <col min="11325" max="11325" width="3.6640625" style="352" customWidth="1"/>
    <col min="11326" max="11327" width="3.109375" style="352" customWidth="1"/>
    <col min="11328" max="11328" width="3.6640625" style="352" customWidth="1"/>
    <col min="11329" max="11329" width="4.21875" style="352" customWidth="1"/>
    <col min="11330" max="11331" width="3.6640625" style="352" customWidth="1"/>
    <col min="11332" max="11332" width="3.88671875" style="352" customWidth="1"/>
    <col min="11333" max="11334" width="3.109375" style="352" customWidth="1"/>
    <col min="11335" max="11335" width="3.6640625" style="352" customWidth="1"/>
    <col min="11336" max="11337" width="3.109375" style="352" customWidth="1"/>
    <col min="11338" max="11338" width="3.6640625" style="352" customWidth="1"/>
    <col min="11339" max="11339" width="4.21875" style="352" customWidth="1"/>
    <col min="11340" max="11341" width="3.6640625" style="352" customWidth="1"/>
    <col min="11342" max="11342" width="3.88671875" style="352" customWidth="1"/>
    <col min="11343" max="11345" width="3.109375" style="352" customWidth="1"/>
    <col min="11346" max="11346" width="3.6640625" style="352" customWidth="1"/>
    <col min="11347" max="11349" width="3.109375" style="352" customWidth="1"/>
    <col min="11350" max="11350" width="3.6640625" style="352" customWidth="1"/>
    <col min="11351" max="11351" width="4.21875" style="352" customWidth="1"/>
    <col min="11352" max="11353" width="3.6640625" style="352" customWidth="1"/>
    <col min="11354" max="11354" width="4.21875" style="352" customWidth="1"/>
    <col min="11355" max="11359" width="2.5546875" style="352" customWidth="1"/>
    <col min="11360" max="11360" width="3.6640625" style="352" customWidth="1"/>
    <col min="11361" max="11365" width="2.5546875" style="352" customWidth="1"/>
    <col min="11366" max="11366" width="3.6640625" style="352" customWidth="1"/>
    <col min="11367" max="11371" width="2.5546875" style="352" customWidth="1"/>
    <col min="11372" max="11372" width="3.6640625" style="352" customWidth="1"/>
    <col min="11373" max="11377" width="2.5546875" style="352" customWidth="1"/>
    <col min="11378" max="11378" width="3.6640625" style="352" customWidth="1"/>
    <col min="11379" max="11379" width="4.44140625" style="352" customWidth="1"/>
    <col min="11380" max="11380" width="5" style="352" customWidth="1"/>
    <col min="11381" max="11382" width="3.109375" style="352" customWidth="1"/>
    <col min="11383" max="11383" width="3.6640625" style="352" customWidth="1"/>
    <col min="11384" max="11385" width="3.109375" style="352" customWidth="1"/>
    <col min="11386" max="11386" width="3.6640625" style="352" customWidth="1"/>
    <col min="11387" max="11387" width="4.21875" style="352" customWidth="1"/>
    <col min="11388" max="11389" width="3.6640625" style="352" customWidth="1"/>
    <col min="11390" max="11390" width="3.88671875" style="352" customWidth="1"/>
    <col min="11391" max="11410" width="0" style="352" hidden="1" customWidth="1"/>
    <col min="11411" max="11411" width="4.44140625" style="352" customWidth="1"/>
    <col min="11412" max="11412" width="7.77734375" style="352" customWidth="1"/>
    <col min="11413" max="11440" width="0" style="352" hidden="1" customWidth="1"/>
    <col min="11441" max="11520" width="8.88671875" style="352"/>
    <col min="11521" max="11521" width="7.109375" style="352" customWidth="1"/>
    <col min="11522" max="11522" width="6.5546875" style="352" customWidth="1"/>
    <col min="11523" max="11523" width="21.5546875" style="352" customWidth="1"/>
    <col min="11524" max="11529" width="5.5546875" style="352" customWidth="1"/>
    <col min="11530" max="11533" width="0" style="352" hidden="1" customWidth="1"/>
    <col min="11534" max="11534" width="5.5546875" style="352" customWidth="1"/>
    <col min="11535" max="11536" width="5.109375" style="352" customWidth="1"/>
    <col min="11537" max="11541" width="8.88671875" style="352"/>
    <col min="11542" max="11542" width="3.33203125" style="352" customWidth="1"/>
    <col min="11543" max="11543" width="3.88671875" style="352" customWidth="1"/>
    <col min="11544" max="11544" width="16.6640625" style="352" customWidth="1"/>
    <col min="11545" max="11547" width="0" style="352" hidden="1" customWidth="1"/>
    <col min="11548" max="11549" width="2.33203125" style="352" customWidth="1"/>
    <col min="11550" max="11550" width="2.88671875" style="352" customWidth="1"/>
    <col min="11551" max="11552" width="2.21875" style="352" customWidth="1"/>
    <col min="11553" max="11553" width="2.6640625" style="352" customWidth="1"/>
    <col min="11554" max="11555" width="3.33203125" style="352" customWidth="1"/>
    <col min="11556" max="11556" width="4.44140625" style="352" customWidth="1"/>
    <col min="11557" max="11557" width="1.21875" style="352" customWidth="1"/>
    <col min="11558" max="11558" width="2" style="352" customWidth="1"/>
    <col min="11559" max="11560" width="3.109375" style="352" customWidth="1"/>
    <col min="11561" max="11561" width="3.6640625" style="352" customWidth="1"/>
    <col min="11562" max="11563" width="3.109375" style="352" customWidth="1"/>
    <col min="11564" max="11580" width="0" style="352" hidden="1" customWidth="1"/>
    <col min="11581" max="11581" width="3.6640625" style="352" customWidth="1"/>
    <col min="11582" max="11583" width="3.109375" style="352" customWidth="1"/>
    <col min="11584" max="11584" width="3.6640625" style="352" customWidth="1"/>
    <col min="11585" max="11585" width="4.21875" style="352" customWidth="1"/>
    <col min="11586" max="11587" width="3.6640625" style="352" customWidth="1"/>
    <col min="11588" max="11588" width="3.88671875" style="352" customWidth="1"/>
    <col min="11589" max="11590" width="3.109375" style="352" customWidth="1"/>
    <col min="11591" max="11591" width="3.6640625" style="352" customWidth="1"/>
    <col min="11592" max="11593" width="3.109375" style="352" customWidth="1"/>
    <col min="11594" max="11594" width="3.6640625" style="352" customWidth="1"/>
    <col min="11595" max="11595" width="4.21875" style="352" customWidth="1"/>
    <col min="11596" max="11597" width="3.6640625" style="352" customWidth="1"/>
    <col min="11598" max="11598" width="3.88671875" style="352" customWidth="1"/>
    <col min="11599" max="11601" width="3.109375" style="352" customWidth="1"/>
    <col min="11602" max="11602" width="3.6640625" style="352" customWidth="1"/>
    <col min="11603" max="11605" width="3.109375" style="352" customWidth="1"/>
    <col min="11606" max="11606" width="3.6640625" style="352" customWidth="1"/>
    <col min="11607" max="11607" width="4.21875" style="352" customWidth="1"/>
    <col min="11608" max="11609" width="3.6640625" style="352" customWidth="1"/>
    <col min="11610" max="11610" width="4.21875" style="352" customWidth="1"/>
    <col min="11611" max="11615" width="2.5546875" style="352" customWidth="1"/>
    <col min="11616" max="11616" width="3.6640625" style="352" customWidth="1"/>
    <col min="11617" max="11621" width="2.5546875" style="352" customWidth="1"/>
    <col min="11622" max="11622" width="3.6640625" style="352" customWidth="1"/>
    <col min="11623" max="11627" width="2.5546875" style="352" customWidth="1"/>
    <col min="11628" max="11628" width="3.6640625" style="352" customWidth="1"/>
    <col min="11629" max="11633" width="2.5546875" style="352" customWidth="1"/>
    <col min="11634" max="11634" width="3.6640625" style="352" customWidth="1"/>
    <col min="11635" max="11635" width="4.44140625" style="352" customWidth="1"/>
    <col min="11636" max="11636" width="5" style="352" customWidth="1"/>
    <col min="11637" max="11638" width="3.109375" style="352" customWidth="1"/>
    <col min="11639" max="11639" width="3.6640625" style="352" customWidth="1"/>
    <col min="11640" max="11641" width="3.109375" style="352" customWidth="1"/>
    <col min="11642" max="11642" width="3.6640625" style="352" customWidth="1"/>
    <col min="11643" max="11643" width="4.21875" style="352" customWidth="1"/>
    <col min="11644" max="11645" width="3.6640625" style="352" customWidth="1"/>
    <col min="11646" max="11646" width="3.88671875" style="352" customWidth="1"/>
    <col min="11647" max="11666" width="0" style="352" hidden="1" customWidth="1"/>
    <col min="11667" max="11667" width="4.44140625" style="352" customWidth="1"/>
    <col min="11668" max="11668" width="7.77734375" style="352" customWidth="1"/>
    <col min="11669" max="11696" width="0" style="352" hidden="1" customWidth="1"/>
    <col min="11697" max="11776" width="8.88671875" style="352"/>
    <col min="11777" max="11777" width="7.109375" style="352" customWidth="1"/>
    <col min="11778" max="11778" width="6.5546875" style="352" customWidth="1"/>
    <col min="11779" max="11779" width="21.5546875" style="352" customWidth="1"/>
    <col min="11780" max="11785" width="5.5546875" style="352" customWidth="1"/>
    <col min="11786" max="11789" width="0" style="352" hidden="1" customWidth="1"/>
    <col min="11790" max="11790" width="5.5546875" style="352" customWidth="1"/>
    <col min="11791" max="11792" width="5.109375" style="352" customWidth="1"/>
    <col min="11793" max="11797" width="8.88671875" style="352"/>
    <col min="11798" max="11798" width="3.33203125" style="352" customWidth="1"/>
    <col min="11799" max="11799" width="3.88671875" style="352" customWidth="1"/>
    <col min="11800" max="11800" width="16.6640625" style="352" customWidth="1"/>
    <col min="11801" max="11803" width="0" style="352" hidden="1" customWidth="1"/>
    <col min="11804" max="11805" width="2.33203125" style="352" customWidth="1"/>
    <col min="11806" max="11806" width="2.88671875" style="352" customWidth="1"/>
    <col min="11807" max="11808" width="2.21875" style="352" customWidth="1"/>
    <col min="11809" max="11809" width="2.6640625" style="352" customWidth="1"/>
    <col min="11810" max="11811" width="3.33203125" style="352" customWidth="1"/>
    <col min="11812" max="11812" width="4.44140625" style="352" customWidth="1"/>
    <col min="11813" max="11813" width="1.21875" style="352" customWidth="1"/>
    <col min="11814" max="11814" width="2" style="352" customWidth="1"/>
    <col min="11815" max="11816" width="3.109375" style="352" customWidth="1"/>
    <col min="11817" max="11817" width="3.6640625" style="352" customWidth="1"/>
    <col min="11818" max="11819" width="3.109375" style="352" customWidth="1"/>
    <col min="11820" max="11836" width="0" style="352" hidden="1" customWidth="1"/>
    <col min="11837" max="11837" width="3.6640625" style="352" customWidth="1"/>
    <col min="11838" max="11839" width="3.109375" style="352" customWidth="1"/>
    <col min="11840" max="11840" width="3.6640625" style="352" customWidth="1"/>
    <col min="11841" max="11841" width="4.21875" style="352" customWidth="1"/>
    <col min="11842" max="11843" width="3.6640625" style="352" customWidth="1"/>
    <col min="11844" max="11844" width="3.88671875" style="352" customWidth="1"/>
    <col min="11845" max="11846" width="3.109375" style="352" customWidth="1"/>
    <col min="11847" max="11847" width="3.6640625" style="352" customWidth="1"/>
    <col min="11848" max="11849" width="3.109375" style="352" customWidth="1"/>
    <col min="11850" max="11850" width="3.6640625" style="352" customWidth="1"/>
    <col min="11851" max="11851" width="4.21875" style="352" customWidth="1"/>
    <col min="11852" max="11853" width="3.6640625" style="352" customWidth="1"/>
    <col min="11854" max="11854" width="3.88671875" style="352" customWidth="1"/>
    <col min="11855" max="11857" width="3.109375" style="352" customWidth="1"/>
    <col min="11858" max="11858" width="3.6640625" style="352" customWidth="1"/>
    <col min="11859" max="11861" width="3.109375" style="352" customWidth="1"/>
    <col min="11862" max="11862" width="3.6640625" style="352" customWidth="1"/>
    <col min="11863" max="11863" width="4.21875" style="352" customWidth="1"/>
    <col min="11864" max="11865" width="3.6640625" style="352" customWidth="1"/>
    <col min="11866" max="11866" width="4.21875" style="352" customWidth="1"/>
    <col min="11867" max="11871" width="2.5546875" style="352" customWidth="1"/>
    <col min="11872" max="11872" width="3.6640625" style="352" customWidth="1"/>
    <col min="11873" max="11877" width="2.5546875" style="352" customWidth="1"/>
    <col min="11878" max="11878" width="3.6640625" style="352" customWidth="1"/>
    <col min="11879" max="11883" width="2.5546875" style="352" customWidth="1"/>
    <col min="11884" max="11884" width="3.6640625" style="352" customWidth="1"/>
    <col min="11885" max="11889" width="2.5546875" style="352" customWidth="1"/>
    <col min="11890" max="11890" width="3.6640625" style="352" customWidth="1"/>
    <col min="11891" max="11891" width="4.44140625" style="352" customWidth="1"/>
    <col min="11892" max="11892" width="5" style="352" customWidth="1"/>
    <col min="11893" max="11894" width="3.109375" style="352" customWidth="1"/>
    <col min="11895" max="11895" width="3.6640625" style="352" customWidth="1"/>
    <col min="11896" max="11897" width="3.109375" style="352" customWidth="1"/>
    <col min="11898" max="11898" width="3.6640625" style="352" customWidth="1"/>
    <col min="11899" max="11899" width="4.21875" style="352" customWidth="1"/>
    <col min="11900" max="11901" width="3.6640625" style="352" customWidth="1"/>
    <col min="11902" max="11902" width="3.88671875" style="352" customWidth="1"/>
    <col min="11903" max="11922" width="0" style="352" hidden="1" customWidth="1"/>
    <col min="11923" max="11923" width="4.44140625" style="352" customWidth="1"/>
    <col min="11924" max="11924" width="7.77734375" style="352" customWidth="1"/>
    <col min="11925" max="11952" width="0" style="352" hidden="1" customWidth="1"/>
    <col min="11953" max="12032" width="8.88671875" style="352"/>
    <col min="12033" max="12033" width="7.109375" style="352" customWidth="1"/>
    <col min="12034" max="12034" width="6.5546875" style="352" customWidth="1"/>
    <col min="12035" max="12035" width="21.5546875" style="352" customWidth="1"/>
    <col min="12036" max="12041" width="5.5546875" style="352" customWidth="1"/>
    <col min="12042" max="12045" width="0" style="352" hidden="1" customWidth="1"/>
    <col min="12046" max="12046" width="5.5546875" style="352" customWidth="1"/>
    <col min="12047" max="12048" width="5.109375" style="352" customWidth="1"/>
    <col min="12049" max="12053" width="8.88671875" style="352"/>
    <col min="12054" max="12054" width="3.33203125" style="352" customWidth="1"/>
    <col min="12055" max="12055" width="3.88671875" style="352" customWidth="1"/>
    <col min="12056" max="12056" width="16.6640625" style="352" customWidth="1"/>
    <col min="12057" max="12059" width="0" style="352" hidden="1" customWidth="1"/>
    <col min="12060" max="12061" width="2.33203125" style="352" customWidth="1"/>
    <col min="12062" max="12062" width="2.88671875" style="352" customWidth="1"/>
    <col min="12063" max="12064" width="2.21875" style="352" customWidth="1"/>
    <col min="12065" max="12065" width="2.6640625" style="352" customWidth="1"/>
    <col min="12066" max="12067" width="3.33203125" style="352" customWidth="1"/>
    <col min="12068" max="12068" width="4.44140625" style="352" customWidth="1"/>
    <col min="12069" max="12069" width="1.21875" style="352" customWidth="1"/>
    <col min="12070" max="12070" width="2" style="352" customWidth="1"/>
    <col min="12071" max="12072" width="3.109375" style="352" customWidth="1"/>
    <col min="12073" max="12073" width="3.6640625" style="352" customWidth="1"/>
    <col min="12074" max="12075" width="3.109375" style="352" customWidth="1"/>
    <col min="12076" max="12092" width="0" style="352" hidden="1" customWidth="1"/>
    <col min="12093" max="12093" width="3.6640625" style="352" customWidth="1"/>
    <col min="12094" max="12095" width="3.109375" style="352" customWidth="1"/>
    <col min="12096" max="12096" width="3.6640625" style="352" customWidth="1"/>
    <col min="12097" max="12097" width="4.21875" style="352" customWidth="1"/>
    <col min="12098" max="12099" width="3.6640625" style="352" customWidth="1"/>
    <col min="12100" max="12100" width="3.88671875" style="352" customWidth="1"/>
    <col min="12101" max="12102" width="3.109375" style="352" customWidth="1"/>
    <col min="12103" max="12103" width="3.6640625" style="352" customWidth="1"/>
    <col min="12104" max="12105" width="3.109375" style="352" customWidth="1"/>
    <col min="12106" max="12106" width="3.6640625" style="352" customWidth="1"/>
    <col min="12107" max="12107" width="4.21875" style="352" customWidth="1"/>
    <col min="12108" max="12109" width="3.6640625" style="352" customWidth="1"/>
    <col min="12110" max="12110" width="3.88671875" style="352" customWidth="1"/>
    <col min="12111" max="12113" width="3.109375" style="352" customWidth="1"/>
    <col min="12114" max="12114" width="3.6640625" style="352" customWidth="1"/>
    <col min="12115" max="12117" width="3.109375" style="352" customWidth="1"/>
    <col min="12118" max="12118" width="3.6640625" style="352" customWidth="1"/>
    <col min="12119" max="12119" width="4.21875" style="352" customWidth="1"/>
    <col min="12120" max="12121" width="3.6640625" style="352" customWidth="1"/>
    <col min="12122" max="12122" width="4.21875" style="352" customWidth="1"/>
    <col min="12123" max="12127" width="2.5546875" style="352" customWidth="1"/>
    <col min="12128" max="12128" width="3.6640625" style="352" customWidth="1"/>
    <col min="12129" max="12133" width="2.5546875" style="352" customWidth="1"/>
    <col min="12134" max="12134" width="3.6640625" style="352" customWidth="1"/>
    <col min="12135" max="12139" width="2.5546875" style="352" customWidth="1"/>
    <col min="12140" max="12140" width="3.6640625" style="352" customWidth="1"/>
    <col min="12141" max="12145" width="2.5546875" style="352" customWidth="1"/>
    <col min="12146" max="12146" width="3.6640625" style="352" customWidth="1"/>
    <col min="12147" max="12147" width="4.44140625" style="352" customWidth="1"/>
    <col min="12148" max="12148" width="5" style="352" customWidth="1"/>
    <col min="12149" max="12150" width="3.109375" style="352" customWidth="1"/>
    <col min="12151" max="12151" width="3.6640625" style="352" customWidth="1"/>
    <col min="12152" max="12153" width="3.109375" style="352" customWidth="1"/>
    <col min="12154" max="12154" width="3.6640625" style="352" customWidth="1"/>
    <col min="12155" max="12155" width="4.21875" style="352" customWidth="1"/>
    <col min="12156" max="12157" width="3.6640625" style="352" customWidth="1"/>
    <col min="12158" max="12158" width="3.88671875" style="352" customWidth="1"/>
    <col min="12159" max="12178" width="0" style="352" hidden="1" customWidth="1"/>
    <col min="12179" max="12179" width="4.44140625" style="352" customWidth="1"/>
    <col min="12180" max="12180" width="7.77734375" style="352" customWidth="1"/>
    <col min="12181" max="12208" width="0" style="352" hidden="1" customWidth="1"/>
    <col min="12209" max="12288" width="8.88671875" style="352"/>
    <col min="12289" max="12289" width="7.109375" style="352" customWidth="1"/>
    <col min="12290" max="12290" width="6.5546875" style="352" customWidth="1"/>
    <col min="12291" max="12291" width="21.5546875" style="352" customWidth="1"/>
    <col min="12292" max="12297" width="5.5546875" style="352" customWidth="1"/>
    <col min="12298" max="12301" width="0" style="352" hidden="1" customWidth="1"/>
    <col min="12302" max="12302" width="5.5546875" style="352" customWidth="1"/>
    <col min="12303" max="12304" width="5.109375" style="352" customWidth="1"/>
    <col min="12305" max="12309" width="8.88671875" style="352"/>
    <col min="12310" max="12310" width="3.33203125" style="352" customWidth="1"/>
    <col min="12311" max="12311" width="3.88671875" style="352" customWidth="1"/>
    <col min="12312" max="12312" width="16.6640625" style="352" customWidth="1"/>
    <col min="12313" max="12315" width="0" style="352" hidden="1" customWidth="1"/>
    <col min="12316" max="12317" width="2.33203125" style="352" customWidth="1"/>
    <col min="12318" max="12318" width="2.88671875" style="352" customWidth="1"/>
    <col min="12319" max="12320" width="2.21875" style="352" customWidth="1"/>
    <col min="12321" max="12321" width="2.6640625" style="352" customWidth="1"/>
    <col min="12322" max="12323" width="3.33203125" style="352" customWidth="1"/>
    <col min="12324" max="12324" width="4.44140625" style="352" customWidth="1"/>
    <col min="12325" max="12325" width="1.21875" style="352" customWidth="1"/>
    <col min="12326" max="12326" width="2" style="352" customWidth="1"/>
    <col min="12327" max="12328" width="3.109375" style="352" customWidth="1"/>
    <col min="12329" max="12329" width="3.6640625" style="352" customWidth="1"/>
    <col min="12330" max="12331" width="3.109375" style="352" customWidth="1"/>
    <col min="12332" max="12348" width="0" style="352" hidden="1" customWidth="1"/>
    <col min="12349" max="12349" width="3.6640625" style="352" customWidth="1"/>
    <col min="12350" max="12351" width="3.109375" style="352" customWidth="1"/>
    <col min="12352" max="12352" width="3.6640625" style="352" customWidth="1"/>
    <col min="12353" max="12353" width="4.21875" style="352" customWidth="1"/>
    <col min="12354" max="12355" width="3.6640625" style="352" customWidth="1"/>
    <col min="12356" max="12356" width="3.88671875" style="352" customWidth="1"/>
    <col min="12357" max="12358" width="3.109375" style="352" customWidth="1"/>
    <col min="12359" max="12359" width="3.6640625" style="352" customWidth="1"/>
    <col min="12360" max="12361" width="3.109375" style="352" customWidth="1"/>
    <col min="12362" max="12362" width="3.6640625" style="352" customWidth="1"/>
    <col min="12363" max="12363" width="4.21875" style="352" customWidth="1"/>
    <col min="12364" max="12365" width="3.6640625" style="352" customWidth="1"/>
    <col min="12366" max="12366" width="3.88671875" style="352" customWidth="1"/>
    <col min="12367" max="12369" width="3.109375" style="352" customWidth="1"/>
    <col min="12370" max="12370" width="3.6640625" style="352" customWidth="1"/>
    <col min="12371" max="12373" width="3.109375" style="352" customWidth="1"/>
    <col min="12374" max="12374" width="3.6640625" style="352" customWidth="1"/>
    <col min="12375" max="12375" width="4.21875" style="352" customWidth="1"/>
    <col min="12376" max="12377" width="3.6640625" style="352" customWidth="1"/>
    <col min="12378" max="12378" width="4.21875" style="352" customWidth="1"/>
    <col min="12379" max="12383" width="2.5546875" style="352" customWidth="1"/>
    <col min="12384" max="12384" width="3.6640625" style="352" customWidth="1"/>
    <col min="12385" max="12389" width="2.5546875" style="352" customWidth="1"/>
    <col min="12390" max="12390" width="3.6640625" style="352" customWidth="1"/>
    <col min="12391" max="12395" width="2.5546875" style="352" customWidth="1"/>
    <col min="12396" max="12396" width="3.6640625" style="352" customWidth="1"/>
    <col min="12397" max="12401" width="2.5546875" style="352" customWidth="1"/>
    <col min="12402" max="12402" width="3.6640625" style="352" customWidth="1"/>
    <col min="12403" max="12403" width="4.44140625" style="352" customWidth="1"/>
    <col min="12404" max="12404" width="5" style="352" customWidth="1"/>
    <col min="12405" max="12406" width="3.109375" style="352" customWidth="1"/>
    <col min="12407" max="12407" width="3.6640625" style="352" customWidth="1"/>
    <col min="12408" max="12409" width="3.109375" style="352" customWidth="1"/>
    <col min="12410" max="12410" width="3.6640625" style="352" customWidth="1"/>
    <col min="12411" max="12411" width="4.21875" style="352" customWidth="1"/>
    <col min="12412" max="12413" width="3.6640625" style="352" customWidth="1"/>
    <col min="12414" max="12414" width="3.88671875" style="352" customWidth="1"/>
    <col min="12415" max="12434" width="0" style="352" hidden="1" customWidth="1"/>
    <col min="12435" max="12435" width="4.44140625" style="352" customWidth="1"/>
    <col min="12436" max="12436" width="7.77734375" style="352" customWidth="1"/>
    <col min="12437" max="12464" width="0" style="352" hidden="1" customWidth="1"/>
    <col min="12465" max="12544" width="8.88671875" style="352"/>
    <col min="12545" max="12545" width="7.109375" style="352" customWidth="1"/>
    <col min="12546" max="12546" width="6.5546875" style="352" customWidth="1"/>
    <col min="12547" max="12547" width="21.5546875" style="352" customWidth="1"/>
    <col min="12548" max="12553" width="5.5546875" style="352" customWidth="1"/>
    <col min="12554" max="12557" width="0" style="352" hidden="1" customWidth="1"/>
    <col min="12558" max="12558" width="5.5546875" style="352" customWidth="1"/>
    <col min="12559" max="12560" width="5.109375" style="352" customWidth="1"/>
    <col min="12561" max="12565" width="8.88671875" style="352"/>
    <col min="12566" max="12566" width="3.33203125" style="352" customWidth="1"/>
    <col min="12567" max="12567" width="3.88671875" style="352" customWidth="1"/>
    <col min="12568" max="12568" width="16.6640625" style="352" customWidth="1"/>
    <col min="12569" max="12571" width="0" style="352" hidden="1" customWidth="1"/>
    <col min="12572" max="12573" width="2.33203125" style="352" customWidth="1"/>
    <col min="12574" max="12574" width="2.88671875" style="352" customWidth="1"/>
    <col min="12575" max="12576" width="2.21875" style="352" customWidth="1"/>
    <col min="12577" max="12577" width="2.6640625" style="352" customWidth="1"/>
    <col min="12578" max="12579" width="3.33203125" style="352" customWidth="1"/>
    <col min="12580" max="12580" width="4.44140625" style="352" customWidth="1"/>
    <col min="12581" max="12581" width="1.21875" style="352" customWidth="1"/>
    <col min="12582" max="12582" width="2" style="352" customWidth="1"/>
    <col min="12583" max="12584" width="3.109375" style="352" customWidth="1"/>
    <col min="12585" max="12585" width="3.6640625" style="352" customWidth="1"/>
    <col min="12586" max="12587" width="3.109375" style="352" customWidth="1"/>
    <col min="12588" max="12604" width="0" style="352" hidden="1" customWidth="1"/>
    <col min="12605" max="12605" width="3.6640625" style="352" customWidth="1"/>
    <col min="12606" max="12607" width="3.109375" style="352" customWidth="1"/>
    <col min="12608" max="12608" width="3.6640625" style="352" customWidth="1"/>
    <col min="12609" max="12609" width="4.21875" style="352" customWidth="1"/>
    <col min="12610" max="12611" width="3.6640625" style="352" customWidth="1"/>
    <col min="12612" max="12612" width="3.88671875" style="352" customWidth="1"/>
    <col min="12613" max="12614" width="3.109375" style="352" customWidth="1"/>
    <col min="12615" max="12615" width="3.6640625" style="352" customWidth="1"/>
    <col min="12616" max="12617" width="3.109375" style="352" customWidth="1"/>
    <col min="12618" max="12618" width="3.6640625" style="352" customWidth="1"/>
    <col min="12619" max="12619" width="4.21875" style="352" customWidth="1"/>
    <col min="12620" max="12621" width="3.6640625" style="352" customWidth="1"/>
    <col min="12622" max="12622" width="3.88671875" style="352" customWidth="1"/>
    <col min="12623" max="12625" width="3.109375" style="352" customWidth="1"/>
    <col min="12626" max="12626" width="3.6640625" style="352" customWidth="1"/>
    <col min="12627" max="12629" width="3.109375" style="352" customWidth="1"/>
    <col min="12630" max="12630" width="3.6640625" style="352" customWidth="1"/>
    <col min="12631" max="12631" width="4.21875" style="352" customWidth="1"/>
    <col min="12632" max="12633" width="3.6640625" style="352" customWidth="1"/>
    <col min="12634" max="12634" width="4.21875" style="352" customWidth="1"/>
    <col min="12635" max="12639" width="2.5546875" style="352" customWidth="1"/>
    <col min="12640" max="12640" width="3.6640625" style="352" customWidth="1"/>
    <col min="12641" max="12645" width="2.5546875" style="352" customWidth="1"/>
    <col min="12646" max="12646" width="3.6640625" style="352" customWidth="1"/>
    <col min="12647" max="12651" width="2.5546875" style="352" customWidth="1"/>
    <col min="12652" max="12652" width="3.6640625" style="352" customWidth="1"/>
    <col min="12653" max="12657" width="2.5546875" style="352" customWidth="1"/>
    <col min="12658" max="12658" width="3.6640625" style="352" customWidth="1"/>
    <col min="12659" max="12659" width="4.44140625" style="352" customWidth="1"/>
    <col min="12660" max="12660" width="5" style="352" customWidth="1"/>
    <col min="12661" max="12662" width="3.109375" style="352" customWidth="1"/>
    <col min="12663" max="12663" width="3.6640625" style="352" customWidth="1"/>
    <col min="12664" max="12665" width="3.109375" style="352" customWidth="1"/>
    <col min="12666" max="12666" width="3.6640625" style="352" customWidth="1"/>
    <col min="12667" max="12667" width="4.21875" style="352" customWidth="1"/>
    <col min="12668" max="12669" width="3.6640625" style="352" customWidth="1"/>
    <col min="12670" max="12670" width="3.88671875" style="352" customWidth="1"/>
    <col min="12671" max="12690" width="0" style="352" hidden="1" customWidth="1"/>
    <col min="12691" max="12691" width="4.44140625" style="352" customWidth="1"/>
    <col min="12692" max="12692" width="7.77734375" style="352" customWidth="1"/>
    <col min="12693" max="12720" width="0" style="352" hidden="1" customWidth="1"/>
    <col min="12721" max="12800" width="8.88671875" style="352"/>
    <col min="12801" max="12801" width="7.109375" style="352" customWidth="1"/>
    <col min="12802" max="12802" width="6.5546875" style="352" customWidth="1"/>
    <col min="12803" max="12803" width="21.5546875" style="352" customWidth="1"/>
    <col min="12804" max="12809" width="5.5546875" style="352" customWidth="1"/>
    <col min="12810" max="12813" width="0" style="352" hidden="1" customWidth="1"/>
    <col min="12814" max="12814" width="5.5546875" style="352" customWidth="1"/>
    <col min="12815" max="12816" width="5.109375" style="352" customWidth="1"/>
    <col min="12817" max="12821" width="8.88671875" style="352"/>
    <col min="12822" max="12822" width="3.33203125" style="352" customWidth="1"/>
    <col min="12823" max="12823" width="3.88671875" style="352" customWidth="1"/>
    <col min="12824" max="12824" width="16.6640625" style="352" customWidth="1"/>
    <col min="12825" max="12827" width="0" style="352" hidden="1" customWidth="1"/>
    <col min="12828" max="12829" width="2.33203125" style="352" customWidth="1"/>
    <col min="12830" max="12830" width="2.88671875" style="352" customWidth="1"/>
    <col min="12831" max="12832" width="2.21875" style="352" customWidth="1"/>
    <col min="12833" max="12833" width="2.6640625" style="352" customWidth="1"/>
    <col min="12834" max="12835" width="3.33203125" style="352" customWidth="1"/>
    <col min="12836" max="12836" width="4.44140625" style="352" customWidth="1"/>
    <col min="12837" max="12837" width="1.21875" style="352" customWidth="1"/>
    <col min="12838" max="12838" width="2" style="352" customWidth="1"/>
    <col min="12839" max="12840" width="3.109375" style="352" customWidth="1"/>
    <col min="12841" max="12841" width="3.6640625" style="352" customWidth="1"/>
    <col min="12842" max="12843" width="3.109375" style="352" customWidth="1"/>
    <col min="12844" max="12860" width="0" style="352" hidden="1" customWidth="1"/>
    <col min="12861" max="12861" width="3.6640625" style="352" customWidth="1"/>
    <col min="12862" max="12863" width="3.109375" style="352" customWidth="1"/>
    <col min="12864" max="12864" width="3.6640625" style="352" customWidth="1"/>
    <col min="12865" max="12865" width="4.21875" style="352" customWidth="1"/>
    <col min="12866" max="12867" width="3.6640625" style="352" customWidth="1"/>
    <col min="12868" max="12868" width="3.88671875" style="352" customWidth="1"/>
    <col min="12869" max="12870" width="3.109375" style="352" customWidth="1"/>
    <col min="12871" max="12871" width="3.6640625" style="352" customWidth="1"/>
    <col min="12872" max="12873" width="3.109375" style="352" customWidth="1"/>
    <col min="12874" max="12874" width="3.6640625" style="352" customWidth="1"/>
    <col min="12875" max="12875" width="4.21875" style="352" customWidth="1"/>
    <col min="12876" max="12877" width="3.6640625" style="352" customWidth="1"/>
    <col min="12878" max="12878" width="3.88671875" style="352" customWidth="1"/>
    <col min="12879" max="12881" width="3.109375" style="352" customWidth="1"/>
    <col min="12882" max="12882" width="3.6640625" style="352" customWidth="1"/>
    <col min="12883" max="12885" width="3.109375" style="352" customWidth="1"/>
    <col min="12886" max="12886" width="3.6640625" style="352" customWidth="1"/>
    <col min="12887" max="12887" width="4.21875" style="352" customWidth="1"/>
    <col min="12888" max="12889" width="3.6640625" style="352" customWidth="1"/>
    <col min="12890" max="12890" width="4.21875" style="352" customWidth="1"/>
    <col min="12891" max="12895" width="2.5546875" style="352" customWidth="1"/>
    <col min="12896" max="12896" width="3.6640625" style="352" customWidth="1"/>
    <col min="12897" max="12901" width="2.5546875" style="352" customWidth="1"/>
    <col min="12902" max="12902" width="3.6640625" style="352" customWidth="1"/>
    <col min="12903" max="12907" width="2.5546875" style="352" customWidth="1"/>
    <col min="12908" max="12908" width="3.6640625" style="352" customWidth="1"/>
    <col min="12909" max="12913" width="2.5546875" style="352" customWidth="1"/>
    <col min="12914" max="12914" width="3.6640625" style="352" customWidth="1"/>
    <col min="12915" max="12915" width="4.44140625" style="352" customWidth="1"/>
    <col min="12916" max="12916" width="5" style="352" customWidth="1"/>
    <col min="12917" max="12918" width="3.109375" style="352" customWidth="1"/>
    <col min="12919" max="12919" width="3.6640625" style="352" customWidth="1"/>
    <col min="12920" max="12921" width="3.109375" style="352" customWidth="1"/>
    <col min="12922" max="12922" width="3.6640625" style="352" customWidth="1"/>
    <col min="12923" max="12923" width="4.21875" style="352" customWidth="1"/>
    <col min="12924" max="12925" width="3.6640625" style="352" customWidth="1"/>
    <col min="12926" max="12926" width="3.88671875" style="352" customWidth="1"/>
    <col min="12927" max="12946" width="0" style="352" hidden="1" customWidth="1"/>
    <col min="12947" max="12947" width="4.44140625" style="352" customWidth="1"/>
    <col min="12948" max="12948" width="7.77734375" style="352" customWidth="1"/>
    <col min="12949" max="12976" width="0" style="352" hidden="1" customWidth="1"/>
    <col min="12977" max="13056" width="8.88671875" style="352"/>
    <col min="13057" max="13057" width="7.109375" style="352" customWidth="1"/>
    <col min="13058" max="13058" width="6.5546875" style="352" customWidth="1"/>
    <col min="13059" max="13059" width="21.5546875" style="352" customWidth="1"/>
    <col min="13060" max="13065" width="5.5546875" style="352" customWidth="1"/>
    <col min="13066" max="13069" width="0" style="352" hidden="1" customWidth="1"/>
    <col min="13070" max="13070" width="5.5546875" style="352" customWidth="1"/>
    <col min="13071" max="13072" width="5.109375" style="352" customWidth="1"/>
    <col min="13073" max="13077" width="8.88671875" style="352"/>
    <col min="13078" max="13078" width="3.33203125" style="352" customWidth="1"/>
    <col min="13079" max="13079" width="3.88671875" style="352" customWidth="1"/>
    <col min="13080" max="13080" width="16.6640625" style="352" customWidth="1"/>
    <col min="13081" max="13083" width="0" style="352" hidden="1" customWidth="1"/>
    <col min="13084" max="13085" width="2.33203125" style="352" customWidth="1"/>
    <col min="13086" max="13086" width="2.88671875" style="352" customWidth="1"/>
    <col min="13087" max="13088" width="2.21875" style="352" customWidth="1"/>
    <col min="13089" max="13089" width="2.6640625" style="352" customWidth="1"/>
    <col min="13090" max="13091" width="3.33203125" style="352" customWidth="1"/>
    <col min="13092" max="13092" width="4.44140625" style="352" customWidth="1"/>
    <col min="13093" max="13093" width="1.21875" style="352" customWidth="1"/>
    <col min="13094" max="13094" width="2" style="352" customWidth="1"/>
    <col min="13095" max="13096" width="3.109375" style="352" customWidth="1"/>
    <col min="13097" max="13097" width="3.6640625" style="352" customWidth="1"/>
    <col min="13098" max="13099" width="3.109375" style="352" customWidth="1"/>
    <col min="13100" max="13116" width="0" style="352" hidden="1" customWidth="1"/>
    <col min="13117" max="13117" width="3.6640625" style="352" customWidth="1"/>
    <col min="13118" max="13119" width="3.109375" style="352" customWidth="1"/>
    <col min="13120" max="13120" width="3.6640625" style="352" customWidth="1"/>
    <col min="13121" max="13121" width="4.21875" style="352" customWidth="1"/>
    <col min="13122" max="13123" width="3.6640625" style="352" customWidth="1"/>
    <col min="13124" max="13124" width="3.88671875" style="352" customWidth="1"/>
    <col min="13125" max="13126" width="3.109375" style="352" customWidth="1"/>
    <col min="13127" max="13127" width="3.6640625" style="352" customWidth="1"/>
    <col min="13128" max="13129" width="3.109375" style="352" customWidth="1"/>
    <col min="13130" max="13130" width="3.6640625" style="352" customWidth="1"/>
    <col min="13131" max="13131" width="4.21875" style="352" customWidth="1"/>
    <col min="13132" max="13133" width="3.6640625" style="352" customWidth="1"/>
    <col min="13134" max="13134" width="3.88671875" style="352" customWidth="1"/>
    <col min="13135" max="13137" width="3.109375" style="352" customWidth="1"/>
    <col min="13138" max="13138" width="3.6640625" style="352" customWidth="1"/>
    <col min="13139" max="13141" width="3.109375" style="352" customWidth="1"/>
    <col min="13142" max="13142" width="3.6640625" style="352" customWidth="1"/>
    <col min="13143" max="13143" width="4.21875" style="352" customWidth="1"/>
    <col min="13144" max="13145" width="3.6640625" style="352" customWidth="1"/>
    <col min="13146" max="13146" width="4.21875" style="352" customWidth="1"/>
    <col min="13147" max="13151" width="2.5546875" style="352" customWidth="1"/>
    <col min="13152" max="13152" width="3.6640625" style="352" customWidth="1"/>
    <col min="13153" max="13157" width="2.5546875" style="352" customWidth="1"/>
    <col min="13158" max="13158" width="3.6640625" style="352" customWidth="1"/>
    <col min="13159" max="13163" width="2.5546875" style="352" customWidth="1"/>
    <col min="13164" max="13164" width="3.6640625" style="352" customWidth="1"/>
    <col min="13165" max="13169" width="2.5546875" style="352" customWidth="1"/>
    <col min="13170" max="13170" width="3.6640625" style="352" customWidth="1"/>
    <col min="13171" max="13171" width="4.44140625" style="352" customWidth="1"/>
    <col min="13172" max="13172" width="5" style="352" customWidth="1"/>
    <col min="13173" max="13174" width="3.109375" style="352" customWidth="1"/>
    <col min="13175" max="13175" width="3.6640625" style="352" customWidth="1"/>
    <col min="13176" max="13177" width="3.109375" style="352" customWidth="1"/>
    <col min="13178" max="13178" width="3.6640625" style="352" customWidth="1"/>
    <col min="13179" max="13179" width="4.21875" style="352" customWidth="1"/>
    <col min="13180" max="13181" width="3.6640625" style="352" customWidth="1"/>
    <col min="13182" max="13182" width="3.88671875" style="352" customWidth="1"/>
    <col min="13183" max="13202" width="0" style="352" hidden="1" customWidth="1"/>
    <col min="13203" max="13203" width="4.44140625" style="352" customWidth="1"/>
    <col min="13204" max="13204" width="7.77734375" style="352" customWidth="1"/>
    <col min="13205" max="13232" width="0" style="352" hidden="1" customWidth="1"/>
    <col min="13233" max="13312" width="8.88671875" style="352"/>
    <col min="13313" max="13313" width="7.109375" style="352" customWidth="1"/>
    <col min="13314" max="13314" width="6.5546875" style="352" customWidth="1"/>
    <col min="13315" max="13315" width="21.5546875" style="352" customWidth="1"/>
    <col min="13316" max="13321" width="5.5546875" style="352" customWidth="1"/>
    <col min="13322" max="13325" width="0" style="352" hidden="1" customWidth="1"/>
    <col min="13326" max="13326" width="5.5546875" style="352" customWidth="1"/>
    <col min="13327" max="13328" width="5.109375" style="352" customWidth="1"/>
    <col min="13329" max="13333" width="8.88671875" style="352"/>
    <col min="13334" max="13334" width="3.33203125" style="352" customWidth="1"/>
    <col min="13335" max="13335" width="3.88671875" style="352" customWidth="1"/>
    <col min="13336" max="13336" width="16.6640625" style="352" customWidth="1"/>
    <col min="13337" max="13339" width="0" style="352" hidden="1" customWidth="1"/>
    <col min="13340" max="13341" width="2.33203125" style="352" customWidth="1"/>
    <col min="13342" max="13342" width="2.88671875" style="352" customWidth="1"/>
    <col min="13343" max="13344" width="2.21875" style="352" customWidth="1"/>
    <col min="13345" max="13345" width="2.6640625" style="352" customWidth="1"/>
    <col min="13346" max="13347" width="3.33203125" style="352" customWidth="1"/>
    <col min="13348" max="13348" width="4.44140625" style="352" customWidth="1"/>
    <col min="13349" max="13349" width="1.21875" style="352" customWidth="1"/>
    <col min="13350" max="13350" width="2" style="352" customWidth="1"/>
    <col min="13351" max="13352" width="3.109375" style="352" customWidth="1"/>
    <col min="13353" max="13353" width="3.6640625" style="352" customWidth="1"/>
    <col min="13354" max="13355" width="3.109375" style="352" customWidth="1"/>
    <col min="13356" max="13372" width="0" style="352" hidden="1" customWidth="1"/>
    <col min="13373" max="13373" width="3.6640625" style="352" customWidth="1"/>
    <col min="13374" max="13375" width="3.109375" style="352" customWidth="1"/>
    <col min="13376" max="13376" width="3.6640625" style="352" customWidth="1"/>
    <col min="13377" max="13377" width="4.21875" style="352" customWidth="1"/>
    <col min="13378" max="13379" width="3.6640625" style="352" customWidth="1"/>
    <col min="13380" max="13380" width="3.88671875" style="352" customWidth="1"/>
    <col min="13381" max="13382" width="3.109375" style="352" customWidth="1"/>
    <col min="13383" max="13383" width="3.6640625" style="352" customWidth="1"/>
    <col min="13384" max="13385" width="3.109375" style="352" customWidth="1"/>
    <col min="13386" max="13386" width="3.6640625" style="352" customWidth="1"/>
    <col min="13387" max="13387" width="4.21875" style="352" customWidth="1"/>
    <col min="13388" max="13389" width="3.6640625" style="352" customWidth="1"/>
    <col min="13390" max="13390" width="3.88671875" style="352" customWidth="1"/>
    <col min="13391" max="13393" width="3.109375" style="352" customWidth="1"/>
    <col min="13394" max="13394" width="3.6640625" style="352" customWidth="1"/>
    <col min="13395" max="13397" width="3.109375" style="352" customWidth="1"/>
    <col min="13398" max="13398" width="3.6640625" style="352" customWidth="1"/>
    <col min="13399" max="13399" width="4.21875" style="352" customWidth="1"/>
    <col min="13400" max="13401" width="3.6640625" style="352" customWidth="1"/>
    <col min="13402" max="13402" width="4.21875" style="352" customWidth="1"/>
    <col min="13403" max="13407" width="2.5546875" style="352" customWidth="1"/>
    <col min="13408" max="13408" width="3.6640625" style="352" customWidth="1"/>
    <col min="13409" max="13413" width="2.5546875" style="352" customWidth="1"/>
    <col min="13414" max="13414" width="3.6640625" style="352" customWidth="1"/>
    <col min="13415" max="13419" width="2.5546875" style="352" customWidth="1"/>
    <col min="13420" max="13420" width="3.6640625" style="352" customWidth="1"/>
    <col min="13421" max="13425" width="2.5546875" style="352" customWidth="1"/>
    <col min="13426" max="13426" width="3.6640625" style="352" customWidth="1"/>
    <col min="13427" max="13427" width="4.44140625" style="352" customWidth="1"/>
    <col min="13428" max="13428" width="5" style="352" customWidth="1"/>
    <col min="13429" max="13430" width="3.109375" style="352" customWidth="1"/>
    <col min="13431" max="13431" width="3.6640625" style="352" customWidth="1"/>
    <col min="13432" max="13433" width="3.109375" style="352" customWidth="1"/>
    <col min="13434" max="13434" width="3.6640625" style="352" customWidth="1"/>
    <col min="13435" max="13435" width="4.21875" style="352" customWidth="1"/>
    <col min="13436" max="13437" width="3.6640625" style="352" customWidth="1"/>
    <col min="13438" max="13438" width="3.88671875" style="352" customWidth="1"/>
    <col min="13439" max="13458" width="0" style="352" hidden="1" customWidth="1"/>
    <col min="13459" max="13459" width="4.44140625" style="352" customWidth="1"/>
    <col min="13460" max="13460" width="7.77734375" style="352" customWidth="1"/>
    <col min="13461" max="13488" width="0" style="352" hidden="1" customWidth="1"/>
    <col min="13489" max="13568" width="8.88671875" style="352"/>
    <col min="13569" max="13569" width="7.109375" style="352" customWidth="1"/>
    <col min="13570" max="13570" width="6.5546875" style="352" customWidth="1"/>
    <col min="13571" max="13571" width="21.5546875" style="352" customWidth="1"/>
    <col min="13572" max="13577" width="5.5546875" style="352" customWidth="1"/>
    <col min="13578" max="13581" width="0" style="352" hidden="1" customWidth="1"/>
    <col min="13582" max="13582" width="5.5546875" style="352" customWidth="1"/>
    <col min="13583" max="13584" width="5.109375" style="352" customWidth="1"/>
    <col min="13585" max="13589" width="8.88671875" style="352"/>
    <col min="13590" max="13590" width="3.33203125" style="352" customWidth="1"/>
    <col min="13591" max="13591" width="3.88671875" style="352" customWidth="1"/>
    <col min="13592" max="13592" width="16.6640625" style="352" customWidth="1"/>
    <col min="13593" max="13595" width="0" style="352" hidden="1" customWidth="1"/>
    <col min="13596" max="13597" width="2.33203125" style="352" customWidth="1"/>
    <col min="13598" max="13598" width="2.88671875" style="352" customWidth="1"/>
    <col min="13599" max="13600" width="2.21875" style="352" customWidth="1"/>
    <col min="13601" max="13601" width="2.6640625" style="352" customWidth="1"/>
    <col min="13602" max="13603" width="3.33203125" style="352" customWidth="1"/>
    <col min="13604" max="13604" width="4.44140625" style="352" customWidth="1"/>
    <col min="13605" max="13605" width="1.21875" style="352" customWidth="1"/>
    <col min="13606" max="13606" width="2" style="352" customWidth="1"/>
    <col min="13607" max="13608" width="3.109375" style="352" customWidth="1"/>
    <col min="13609" max="13609" width="3.6640625" style="352" customWidth="1"/>
    <col min="13610" max="13611" width="3.109375" style="352" customWidth="1"/>
    <col min="13612" max="13628" width="0" style="352" hidden="1" customWidth="1"/>
    <col min="13629" max="13629" width="3.6640625" style="352" customWidth="1"/>
    <col min="13630" max="13631" width="3.109375" style="352" customWidth="1"/>
    <col min="13632" max="13632" width="3.6640625" style="352" customWidth="1"/>
    <col min="13633" max="13633" width="4.21875" style="352" customWidth="1"/>
    <col min="13634" max="13635" width="3.6640625" style="352" customWidth="1"/>
    <col min="13636" max="13636" width="3.88671875" style="352" customWidth="1"/>
    <col min="13637" max="13638" width="3.109375" style="352" customWidth="1"/>
    <col min="13639" max="13639" width="3.6640625" style="352" customWidth="1"/>
    <col min="13640" max="13641" width="3.109375" style="352" customWidth="1"/>
    <col min="13642" max="13642" width="3.6640625" style="352" customWidth="1"/>
    <col min="13643" max="13643" width="4.21875" style="352" customWidth="1"/>
    <col min="13644" max="13645" width="3.6640625" style="352" customWidth="1"/>
    <col min="13646" max="13646" width="3.88671875" style="352" customWidth="1"/>
    <col min="13647" max="13649" width="3.109375" style="352" customWidth="1"/>
    <col min="13650" max="13650" width="3.6640625" style="352" customWidth="1"/>
    <col min="13651" max="13653" width="3.109375" style="352" customWidth="1"/>
    <col min="13654" max="13654" width="3.6640625" style="352" customWidth="1"/>
    <col min="13655" max="13655" width="4.21875" style="352" customWidth="1"/>
    <col min="13656" max="13657" width="3.6640625" style="352" customWidth="1"/>
    <col min="13658" max="13658" width="4.21875" style="352" customWidth="1"/>
    <col min="13659" max="13663" width="2.5546875" style="352" customWidth="1"/>
    <col min="13664" max="13664" width="3.6640625" style="352" customWidth="1"/>
    <col min="13665" max="13669" width="2.5546875" style="352" customWidth="1"/>
    <col min="13670" max="13670" width="3.6640625" style="352" customWidth="1"/>
    <col min="13671" max="13675" width="2.5546875" style="352" customWidth="1"/>
    <col min="13676" max="13676" width="3.6640625" style="352" customWidth="1"/>
    <col min="13677" max="13681" width="2.5546875" style="352" customWidth="1"/>
    <col min="13682" max="13682" width="3.6640625" style="352" customWidth="1"/>
    <col min="13683" max="13683" width="4.44140625" style="352" customWidth="1"/>
    <col min="13684" max="13684" width="5" style="352" customWidth="1"/>
    <col min="13685" max="13686" width="3.109375" style="352" customWidth="1"/>
    <col min="13687" max="13687" width="3.6640625" style="352" customWidth="1"/>
    <col min="13688" max="13689" width="3.109375" style="352" customWidth="1"/>
    <col min="13690" max="13690" width="3.6640625" style="352" customWidth="1"/>
    <col min="13691" max="13691" width="4.21875" style="352" customWidth="1"/>
    <col min="13692" max="13693" width="3.6640625" style="352" customWidth="1"/>
    <col min="13694" max="13694" width="3.88671875" style="352" customWidth="1"/>
    <col min="13695" max="13714" width="0" style="352" hidden="1" customWidth="1"/>
    <col min="13715" max="13715" width="4.44140625" style="352" customWidth="1"/>
    <col min="13716" max="13716" width="7.77734375" style="352" customWidth="1"/>
    <col min="13717" max="13744" width="0" style="352" hidden="1" customWidth="1"/>
    <col min="13745" max="13824" width="8.88671875" style="352"/>
    <col min="13825" max="13825" width="7.109375" style="352" customWidth="1"/>
    <col min="13826" max="13826" width="6.5546875" style="352" customWidth="1"/>
    <col min="13827" max="13827" width="21.5546875" style="352" customWidth="1"/>
    <col min="13828" max="13833" width="5.5546875" style="352" customWidth="1"/>
    <col min="13834" max="13837" width="0" style="352" hidden="1" customWidth="1"/>
    <col min="13838" max="13838" width="5.5546875" style="352" customWidth="1"/>
    <col min="13839" max="13840" width="5.109375" style="352" customWidth="1"/>
    <col min="13841" max="13845" width="8.88671875" style="352"/>
    <col min="13846" max="13846" width="3.33203125" style="352" customWidth="1"/>
    <col min="13847" max="13847" width="3.88671875" style="352" customWidth="1"/>
    <col min="13848" max="13848" width="16.6640625" style="352" customWidth="1"/>
    <col min="13849" max="13851" width="0" style="352" hidden="1" customWidth="1"/>
    <col min="13852" max="13853" width="2.33203125" style="352" customWidth="1"/>
    <col min="13854" max="13854" width="2.88671875" style="352" customWidth="1"/>
    <col min="13855" max="13856" width="2.21875" style="352" customWidth="1"/>
    <col min="13857" max="13857" width="2.6640625" style="352" customWidth="1"/>
    <col min="13858" max="13859" width="3.33203125" style="352" customWidth="1"/>
    <col min="13860" max="13860" width="4.44140625" style="352" customWidth="1"/>
    <col min="13861" max="13861" width="1.21875" style="352" customWidth="1"/>
    <col min="13862" max="13862" width="2" style="352" customWidth="1"/>
    <col min="13863" max="13864" width="3.109375" style="352" customWidth="1"/>
    <col min="13865" max="13865" width="3.6640625" style="352" customWidth="1"/>
    <col min="13866" max="13867" width="3.109375" style="352" customWidth="1"/>
    <col min="13868" max="13884" width="0" style="352" hidden="1" customWidth="1"/>
    <col min="13885" max="13885" width="3.6640625" style="352" customWidth="1"/>
    <col min="13886" max="13887" width="3.109375" style="352" customWidth="1"/>
    <col min="13888" max="13888" width="3.6640625" style="352" customWidth="1"/>
    <col min="13889" max="13889" width="4.21875" style="352" customWidth="1"/>
    <col min="13890" max="13891" width="3.6640625" style="352" customWidth="1"/>
    <col min="13892" max="13892" width="3.88671875" style="352" customWidth="1"/>
    <col min="13893" max="13894" width="3.109375" style="352" customWidth="1"/>
    <col min="13895" max="13895" width="3.6640625" style="352" customWidth="1"/>
    <col min="13896" max="13897" width="3.109375" style="352" customWidth="1"/>
    <col min="13898" max="13898" width="3.6640625" style="352" customWidth="1"/>
    <col min="13899" max="13899" width="4.21875" style="352" customWidth="1"/>
    <col min="13900" max="13901" width="3.6640625" style="352" customWidth="1"/>
    <col min="13902" max="13902" width="3.88671875" style="352" customWidth="1"/>
    <col min="13903" max="13905" width="3.109375" style="352" customWidth="1"/>
    <col min="13906" max="13906" width="3.6640625" style="352" customWidth="1"/>
    <col min="13907" max="13909" width="3.109375" style="352" customWidth="1"/>
    <col min="13910" max="13910" width="3.6640625" style="352" customWidth="1"/>
    <col min="13911" max="13911" width="4.21875" style="352" customWidth="1"/>
    <col min="13912" max="13913" width="3.6640625" style="352" customWidth="1"/>
    <col min="13914" max="13914" width="4.21875" style="352" customWidth="1"/>
    <col min="13915" max="13919" width="2.5546875" style="352" customWidth="1"/>
    <col min="13920" max="13920" width="3.6640625" style="352" customWidth="1"/>
    <col min="13921" max="13925" width="2.5546875" style="352" customWidth="1"/>
    <col min="13926" max="13926" width="3.6640625" style="352" customWidth="1"/>
    <col min="13927" max="13931" width="2.5546875" style="352" customWidth="1"/>
    <col min="13932" max="13932" width="3.6640625" style="352" customWidth="1"/>
    <col min="13933" max="13937" width="2.5546875" style="352" customWidth="1"/>
    <col min="13938" max="13938" width="3.6640625" style="352" customWidth="1"/>
    <col min="13939" max="13939" width="4.44140625" style="352" customWidth="1"/>
    <col min="13940" max="13940" width="5" style="352" customWidth="1"/>
    <col min="13941" max="13942" width="3.109375" style="352" customWidth="1"/>
    <col min="13943" max="13943" width="3.6640625" style="352" customWidth="1"/>
    <col min="13944" max="13945" width="3.109375" style="352" customWidth="1"/>
    <col min="13946" max="13946" width="3.6640625" style="352" customWidth="1"/>
    <col min="13947" max="13947" width="4.21875" style="352" customWidth="1"/>
    <col min="13948" max="13949" width="3.6640625" style="352" customWidth="1"/>
    <col min="13950" max="13950" width="3.88671875" style="352" customWidth="1"/>
    <col min="13951" max="13970" width="0" style="352" hidden="1" customWidth="1"/>
    <col min="13971" max="13971" width="4.44140625" style="352" customWidth="1"/>
    <col min="13972" max="13972" width="7.77734375" style="352" customWidth="1"/>
    <col min="13973" max="14000" width="0" style="352" hidden="1" customWidth="1"/>
    <col min="14001" max="14080" width="8.88671875" style="352"/>
    <col min="14081" max="14081" width="7.109375" style="352" customWidth="1"/>
    <col min="14082" max="14082" width="6.5546875" style="352" customWidth="1"/>
    <col min="14083" max="14083" width="21.5546875" style="352" customWidth="1"/>
    <col min="14084" max="14089" width="5.5546875" style="352" customWidth="1"/>
    <col min="14090" max="14093" width="0" style="352" hidden="1" customWidth="1"/>
    <col min="14094" max="14094" width="5.5546875" style="352" customWidth="1"/>
    <col min="14095" max="14096" width="5.109375" style="352" customWidth="1"/>
    <col min="14097" max="14101" width="8.88671875" style="352"/>
    <col min="14102" max="14102" width="3.33203125" style="352" customWidth="1"/>
    <col min="14103" max="14103" width="3.88671875" style="352" customWidth="1"/>
    <col min="14104" max="14104" width="16.6640625" style="352" customWidth="1"/>
    <col min="14105" max="14107" width="0" style="352" hidden="1" customWidth="1"/>
    <col min="14108" max="14109" width="2.33203125" style="352" customWidth="1"/>
    <col min="14110" max="14110" width="2.88671875" style="352" customWidth="1"/>
    <col min="14111" max="14112" width="2.21875" style="352" customWidth="1"/>
    <col min="14113" max="14113" width="2.6640625" style="352" customWidth="1"/>
    <col min="14114" max="14115" width="3.33203125" style="352" customWidth="1"/>
    <col min="14116" max="14116" width="4.44140625" style="352" customWidth="1"/>
    <col min="14117" max="14117" width="1.21875" style="352" customWidth="1"/>
    <col min="14118" max="14118" width="2" style="352" customWidth="1"/>
    <col min="14119" max="14120" width="3.109375" style="352" customWidth="1"/>
    <col min="14121" max="14121" width="3.6640625" style="352" customWidth="1"/>
    <col min="14122" max="14123" width="3.109375" style="352" customWidth="1"/>
    <col min="14124" max="14140" width="0" style="352" hidden="1" customWidth="1"/>
    <col min="14141" max="14141" width="3.6640625" style="352" customWidth="1"/>
    <col min="14142" max="14143" width="3.109375" style="352" customWidth="1"/>
    <col min="14144" max="14144" width="3.6640625" style="352" customWidth="1"/>
    <col min="14145" max="14145" width="4.21875" style="352" customWidth="1"/>
    <col min="14146" max="14147" width="3.6640625" style="352" customWidth="1"/>
    <col min="14148" max="14148" width="3.88671875" style="352" customWidth="1"/>
    <col min="14149" max="14150" width="3.109375" style="352" customWidth="1"/>
    <col min="14151" max="14151" width="3.6640625" style="352" customWidth="1"/>
    <col min="14152" max="14153" width="3.109375" style="352" customWidth="1"/>
    <col min="14154" max="14154" width="3.6640625" style="352" customWidth="1"/>
    <col min="14155" max="14155" width="4.21875" style="352" customWidth="1"/>
    <col min="14156" max="14157" width="3.6640625" style="352" customWidth="1"/>
    <col min="14158" max="14158" width="3.88671875" style="352" customWidth="1"/>
    <col min="14159" max="14161" width="3.109375" style="352" customWidth="1"/>
    <col min="14162" max="14162" width="3.6640625" style="352" customWidth="1"/>
    <col min="14163" max="14165" width="3.109375" style="352" customWidth="1"/>
    <col min="14166" max="14166" width="3.6640625" style="352" customWidth="1"/>
    <col min="14167" max="14167" width="4.21875" style="352" customWidth="1"/>
    <col min="14168" max="14169" width="3.6640625" style="352" customWidth="1"/>
    <col min="14170" max="14170" width="4.21875" style="352" customWidth="1"/>
    <col min="14171" max="14175" width="2.5546875" style="352" customWidth="1"/>
    <col min="14176" max="14176" width="3.6640625" style="352" customWidth="1"/>
    <col min="14177" max="14181" width="2.5546875" style="352" customWidth="1"/>
    <col min="14182" max="14182" width="3.6640625" style="352" customWidth="1"/>
    <col min="14183" max="14187" width="2.5546875" style="352" customWidth="1"/>
    <col min="14188" max="14188" width="3.6640625" style="352" customWidth="1"/>
    <col min="14189" max="14193" width="2.5546875" style="352" customWidth="1"/>
    <col min="14194" max="14194" width="3.6640625" style="352" customWidth="1"/>
    <col min="14195" max="14195" width="4.44140625" style="352" customWidth="1"/>
    <col min="14196" max="14196" width="5" style="352" customWidth="1"/>
    <col min="14197" max="14198" width="3.109375" style="352" customWidth="1"/>
    <col min="14199" max="14199" width="3.6640625" style="352" customWidth="1"/>
    <col min="14200" max="14201" width="3.109375" style="352" customWidth="1"/>
    <col min="14202" max="14202" width="3.6640625" style="352" customWidth="1"/>
    <col min="14203" max="14203" width="4.21875" style="352" customWidth="1"/>
    <col min="14204" max="14205" width="3.6640625" style="352" customWidth="1"/>
    <col min="14206" max="14206" width="3.88671875" style="352" customWidth="1"/>
    <col min="14207" max="14226" width="0" style="352" hidden="1" customWidth="1"/>
    <col min="14227" max="14227" width="4.44140625" style="352" customWidth="1"/>
    <col min="14228" max="14228" width="7.77734375" style="352" customWidth="1"/>
    <col min="14229" max="14256" width="0" style="352" hidden="1" customWidth="1"/>
    <col min="14257" max="14336" width="8.88671875" style="352"/>
    <col min="14337" max="14337" width="7.109375" style="352" customWidth="1"/>
    <col min="14338" max="14338" width="6.5546875" style="352" customWidth="1"/>
    <col min="14339" max="14339" width="21.5546875" style="352" customWidth="1"/>
    <col min="14340" max="14345" width="5.5546875" style="352" customWidth="1"/>
    <col min="14346" max="14349" width="0" style="352" hidden="1" customWidth="1"/>
    <col min="14350" max="14350" width="5.5546875" style="352" customWidth="1"/>
    <col min="14351" max="14352" width="5.109375" style="352" customWidth="1"/>
    <col min="14353" max="14357" width="8.88671875" style="352"/>
    <col min="14358" max="14358" width="3.33203125" style="352" customWidth="1"/>
    <col min="14359" max="14359" width="3.88671875" style="352" customWidth="1"/>
    <col min="14360" max="14360" width="16.6640625" style="352" customWidth="1"/>
    <col min="14361" max="14363" width="0" style="352" hidden="1" customWidth="1"/>
    <col min="14364" max="14365" width="2.33203125" style="352" customWidth="1"/>
    <col min="14366" max="14366" width="2.88671875" style="352" customWidth="1"/>
    <col min="14367" max="14368" width="2.21875" style="352" customWidth="1"/>
    <col min="14369" max="14369" width="2.6640625" style="352" customWidth="1"/>
    <col min="14370" max="14371" width="3.33203125" style="352" customWidth="1"/>
    <col min="14372" max="14372" width="4.44140625" style="352" customWidth="1"/>
    <col min="14373" max="14373" width="1.21875" style="352" customWidth="1"/>
    <col min="14374" max="14374" width="2" style="352" customWidth="1"/>
    <col min="14375" max="14376" width="3.109375" style="352" customWidth="1"/>
    <col min="14377" max="14377" width="3.6640625" style="352" customWidth="1"/>
    <col min="14378" max="14379" width="3.109375" style="352" customWidth="1"/>
    <col min="14380" max="14396" width="0" style="352" hidden="1" customWidth="1"/>
    <col min="14397" max="14397" width="3.6640625" style="352" customWidth="1"/>
    <col min="14398" max="14399" width="3.109375" style="352" customWidth="1"/>
    <col min="14400" max="14400" width="3.6640625" style="352" customWidth="1"/>
    <col min="14401" max="14401" width="4.21875" style="352" customWidth="1"/>
    <col min="14402" max="14403" width="3.6640625" style="352" customWidth="1"/>
    <col min="14404" max="14404" width="3.88671875" style="352" customWidth="1"/>
    <col min="14405" max="14406" width="3.109375" style="352" customWidth="1"/>
    <col min="14407" max="14407" width="3.6640625" style="352" customWidth="1"/>
    <col min="14408" max="14409" width="3.109375" style="352" customWidth="1"/>
    <col min="14410" max="14410" width="3.6640625" style="352" customWidth="1"/>
    <col min="14411" max="14411" width="4.21875" style="352" customWidth="1"/>
    <col min="14412" max="14413" width="3.6640625" style="352" customWidth="1"/>
    <col min="14414" max="14414" width="3.88671875" style="352" customWidth="1"/>
    <col min="14415" max="14417" width="3.109375" style="352" customWidth="1"/>
    <col min="14418" max="14418" width="3.6640625" style="352" customWidth="1"/>
    <col min="14419" max="14421" width="3.109375" style="352" customWidth="1"/>
    <col min="14422" max="14422" width="3.6640625" style="352" customWidth="1"/>
    <col min="14423" max="14423" width="4.21875" style="352" customWidth="1"/>
    <col min="14424" max="14425" width="3.6640625" style="352" customWidth="1"/>
    <col min="14426" max="14426" width="4.21875" style="352" customWidth="1"/>
    <col min="14427" max="14431" width="2.5546875" style="352" customWidth="1"/>
    <col min="14432" max="14432" width="3.6640625" style="352" customWidth="1"/>
    <col min="14433" max="14437" width="2.5546875" style="352" customWidth="1"/>
    <col min="14438" max="14438" width="3.6640625" style="352" customWidth="1"/>
    <col min="14439" max="14443" width="2.5546875" style="352" customWidth="1"/>
    <col min="14444" max="14444" width="3.6640625" style="352" customWidth="1"/>
    <col min="14445" max="14449" width="2.5546875" style="352" customWidth="1"/>
    <col min="14450" max="14450" width="3.6640625" style="352" customWidth="1"/>
    <col min="14451" max="14451" width="4.44140625" style="352" customWidth="1"/>
    <col min="14452" max="14452" width="5" style="352" customWidth="1"/>
    <col min="14453" max="14454" width="3.109375" style="352" customWidth="1"/>
    <col min="14455" max="14455" width="3.6640625" style="352" customWidth="1"/>
    <col min="14456" max="14457" width="3.109375" style="352" customWidth="1"/>
    <col min="14458" max="14458" width="3.6640625" style="352" customWidth="1"/>
    <col min="14459" max="14459" width="4.21875" style="352" customWidth="1"/>
    <col min="14460" max="14461" width="3.6640625" style="352" customWidth="1"/>
    <col min="14462" max="14462" width="3.88671875" style="352" customWidth="1"/>
    <col min="14463" max="14482" width="0" style="352" hidden="1" customWidth="1"/>
    <col min="14483" max="14483" width="4.44140625" style="352" customWidth="1"/>
    <col min="14484" max="14484" width="7.77734375" style="352" customWidth="1"/>
    <col min="14485" max="14512" width="0" style="352" hidden="1" customWidth="1"/>
    <col min="14513" max="14592" width="8.88671875" style="352"/>
    <col min="14593" max="14593" width="7.109375" style="352" customWidth="1"/>
    <col min="14594" max="14594" width="6.5546875" style="352" customWidth="1"/>
    <col min="14595" max="14595" width="21.5546875" style="352" customWidth="1"/>
    <col min="14596" max="14601" width="5.5546875" style="352" customWidth="1"/>
    <col min="14602" max="14605" width="0" style="352" hidden="1" customWidth="1"/>
    <col min="14606" max="14606" width="5.5546875" style="352" customWidth="1"/>
    <col min="14607" max="14608" width="5.109375" style="352" customWidth="1"/>
    <col min="14609" max="14613" width="8.88671875" style="352"/>
    <col min="14614" max="14614" width="3.33203125" style="352" customWidth="1"/>
    <col min="14615" max="14615" width="3.88671875" style="352" customWidth="1"/>
    <col min="14616" max="14616" width="16.6640625" style="352" customWidth="1"/>
    <col min="14617" max="14619" width="0" style="352" hidden="1" customWidth="1"/>
    <col min="14620" max="14621" width="2.33203125" style="352" customWidth="1"/>
    <col min="14622" max="14622" width="2.88671875" style="352" customWidth="1"/>
    <col min="14623" max="14624" width="2.21875" style="352" customWidth="1"/>
    <col min="14625" max="14625" width="2.6640625" style="352" customWidth="1"/>
    <col min="14626" max="14627" width="3.33203125" style="352" customWidth="1"/>
    <col min="14628" max="14628" width="4.44140625" style="352" customWidth="1"/>
    <col min="14629" max="14629" width="1.21875" style="352" customWidth="1"/>
    <col min="14630" max="14630" width="2" style="352" customWidth="1"/>
    <col min="14631" max="14632" width="3.109375" style="352" customWidth="1"/>
    <col min="14633" max="14633" width="3.6640625" style="352" customWidth="1"/>
    <col min="14634" max="14635" width="3.109375" style="352" customWidth="1"/>
    <col min="14636" max="14652" width="0" style="352" hidden="1" customWidth="1"/>
    <col min="14653" max="14653" width="3.6640625" style="352" customWidth="1"/>
    <col min="14654" max="14655" width="3.109375" style="352" customWidth="1"/>
    <col min="14656" max="14656" width="3.6640625" style="352" customWidth="1"/>
    <col min="14657" max="14657" width="4.21875" style="352" customWidth="1"/>
    <col min="14658" max="14659" width="3.6640625" style="352" customWidth="1"/>
    <col min="14660" max="14660" width="3.88671875" style="352" customWidth="1"/>
    <col min="14661" max="14662" width="3.109375" style="352" customWidth="1"/>
    <col min="14663" max="14663" width="3.6640625" style="352" customWidth="1"/>
    <col min="14664" max="14665" width="3.109375" style="352" customWidth="1"/>
    <col min="14666" max="14666" width="3.6640625" style="352" customWidth="1"/>
    <col min="14667" max="14667" width="4.21875" style="352" customWidth="1"/>
    <col min="14668" max="14669" width="3.6640625" style="352" customWidth="1"/>
    <col min="14670" max="14670" width="3.88671875" style="352" customWidth="1"/>
    <col min="14671" max="14673" width="3.109375" style="352" customWidth="1"/>
    <col min="14674" max="14674" width="3.6640625" style="352" customWidth="1"/>
    <col min="14675" max="14677" width="3.109375" style="352" customWidth="1"/>
    <col min="14678" max="14678" width="3.6640625" style="352" customWidth="1"/>
    <col min="14679" max="14679" width="4.21875" style="352" customWidth="1"/>
    <col min="14680" max="14681" width="3.6640625" style="352" customWidth="1"/>
    <col min="14682" max="14682" width="4.21875" style="352" customWidth="1"/>
    <col min="14683" max="14687" width="2.5546875" style="352" customWidth="1"/>
    <col min="14688" max="14688" width="3.6640625" style="352" customWidth="1"/>
    <col min="14689" max="14693" width="2.5546875" style="352" customWidth="1"/>
    <col min="14694" max="14694" width="3.6640625" style="352" customWidth="1"/>
    <col min="14695" max="14699" width="2.5546875" style="352" customWidth="1"/>
    <col min="14700" max="14700" width="3.6640625" style="352" customWidth="1"/>
    <col min="14701" max="14705" width="2.5546875" style="352" customWidth="1"/>
    <col min="14706" max="14706" width="3.6640625" style="352" customWidth="1"/>
    <col min="14707" max="14707" width="4.44140625" style="352" customWidth="1"/>
    <col min="14708" max="14708" width="5" style="352" customWidth="1"/>
    <col min="14709" max="14710" width="3.109375" style="352" customWidth="1"/>
    <col min="14711" max="14711" width="3.6640625" style="352" customWidth="1"/>
    <col min="14712" max="14713" width="3.109375" style="352" customWidth="1"/>
    <col min="14714" max="14714" width="3.6640625" style="352" customWidth="1"/>
    <col min="14715" max="14715" width="4.21875" style="352" customWidth="1"/>
    <col min="14716" max="14717" width="3.6640625" style="352" customWidth="1"/>
    <col min="14718" max="14718" width="3.88671875" style="352" customWidth="1"/>
    <col min="14719" max="14738" width="0" style="352" hidden="1" customWidth="1"/>
    <col min="14739" max="14739" width="4.44140625" style="352" customWidth="1"/>
    <col min="14740" max="14740" width="7.77734375" style="352" customWidth="1"/>
    <col min="14741" max="14768" width="0" style="352" hidden="1" customWidth="1"/>
    <col min="14769" max="14848" width="8.88671875" style="352"/>
    <col min="14849" max="14849" width="7.109375" style="352" customWidth="1"/>
    <col min="14850" max="14850" width="6.5546875" style="352" customWidth="1"/>
    <col min="14851" max="14851" width="21.5546875" style="352" customWidth="1"/>
    <col min="14852" max="14857" width="5.5546875" style="352" customWidth="1"/>
    <col min="14858" max="14861" width="0" style="352" hidden="1" customWidth="1"/>
    <col min="14862" max="14862" width="5.5546875" style="352" customWidth="1"/>
    <col min="14863" max="14864" width="5.109375" style="352" customWidth="1"/>
    <col min="14865" max="14869" width="8.88671875" style="352"/>
    <col min="14870" max="14870" width="3.33203125" style="352" customWidth="1"/>
    <col min="14871" max="14871" width="3.88671875" style="352" customWidth="1"/>
    <col min="14872" max="14872" width="16.6640625" style="352" customWidth="1"/>
    <col min="14873" max="14875" width="0" style="352" hidden="1" customWidth="1"/>
    <col min="14876" max="14877" width="2.33203125" style="352" customWidth="1"/>
    <col min="14878" max="14878" width="2.88671875" style="352" customWidth="1"/>
    <col min="14879" max="14880" width="2.21875" style="352" customWidth="1"/>
    <col min="14881" max="14881" width="2.6640625" style="352" customWidth="1"/>
    <col min="14882" max="14883" width="3.33203125" style="352" customWidth="1"/>
    <col min="14884" max="14884" width="4.44140625" style="352" customWidth="1"/>
    <col min="14885" max="14885" width="1.21875" style="352" customWidth="1"/>
    <col min="14886" max="14886" width="2" style="352" customWidth="1"/>
    <col min="14887" max="14888" width="3.109375" style="352" customWidth="1"/>
    <col min="14889" max="14889" width="3.6640625" style="352" customWidth="1"/>
    <col min="14890" max="14891" width="3.109375" style="352" customWidth="1"/>
    <col min="14892" max="14908" width="0" style="352" hidden="1" customWidth="1"/>
    <col min="14909" max="14909" width="3.6640625" style="352" customWidth="1"/>
    <col min="14910" max="14911" width="3.109375" style="352" customWidth="1"/>
    <col min="14912" max="14912" width="3.6640625" style="352" customWidth="1"/>
    <col min="14913" max="14913" width="4.21875" style="352" customWidth="1"/>
    <col min="14914" max="14915" width="3.6640625" style="352" customWidth="1"/>
    <col min="14916" max="14916" width="3.88671875" style="352" customWidth="1"/>
    <col min="14917" max="14918" width="3.109375" style="352" customWidth="1"/>
    <col min="14919" max="14919" width="3.6640625" style="352" customWidth="1"/>
    <col min="14920" max="14921" width="3.109375" style="352" customWidth="1"/>
    <col min="14922" max="14922" width="3.6640625" style="352" customWidth="1"/>
    <col min="14923" max="14923" width="4.21875" style="352" customWidth="1"/>
    <col min="14924" max="14925" width="3.6640625" style="352" customWidth="1"/>
    <col min="14926" max="14926" width="3.88671875" style="352" customWidth="1"/>
    <col min="14927" max="14929" width="3.109375" style="352" customWidth="1"/>
    <col min="14930" max="14930" width="3.6640625" style="352" customWidth="1"/>
    <col min="14931" max="14933" width="3.109375" style="352" customWidth="1"/>
    <col min="14934" max="14934" width="3.6640625" style="352" customWidth="1"/>
    <col min="14935" max="14935" width="4.21875" style="352" customWidth="1"/>
    <col min="14936" max="14937" width="3.6640625" style="352" customWidth="1"/>
    <col min="14938" max="14938" width="4.21875" style="352" customWidth="1"/>
    <col min="14939" max="14943" width="2.5546875" style="352" customWidth="1"/>
    <col min="14944" max="14944" width="3.6640625" style="352" customWidth="1"/>
    <col min="14945" max="14949" width="2.5546875" style="352" customWidth="1"/>
    <col min="14950" max="14950" width="3.6640625" style="352" customWidth="1"/>
    <col min="14951" max="14955" width="2.5546875" style="352" customWidth="1"/>
    <col min="14956" max="14956" width="3.6640625" style="352" customWidth="1"/>
    <col min="14957" max="14961" width="2.5546875" style="352" customWidth="1"/>
    <col min="14962" max="14962" width="3.6640625" style="352" customWidth="1"/>
    <col min="14963" max="14963" width="4.44140625" style="352" customWidth="1"/>
    <col min="14964" max="14964" width="5" style="352" customWidth="1"/>
    <col min="14965" max="14966" width="3.109375" style="352" customWidth="1"/>
    <col min="14967" max="14967" width="3.6640625" style="352" customWidth="1"/>
    <col min="14968" max="14969" width="3.109375" style="352" customWidth="1"/>
    <col min="14970" max="14970" width="3.6640625" style="352" customWidth="1"/>
    <col min="14971" max="14971" width="4.21875" style="352" customWidth="1"/>
    <col min="14972" max="14973" width="3.6640625" style="352" customWidth="1"/>
    <col min="14974" max="14974" width="3.88671875" style="352" customWidth="1"/>
    <col min="14975" max="14994" width="0" style="352" hidden="1" customWidth="1"/>
    <col min="14995" max="14995" width="4.44140625" style="352" customWidth="1"/>
    <col min="14996" max="14996" width="7.77734375" style="352" customWidth="1"/>
    <col min="14997" max="15024" width="0" style="352" hidden="1" customWidth="1"/>
    <col min="15025" max="15104" width="8.88671875" style="352"/>
    <col min="15105" max="15105" width="7.109375" style="352" customWidth="1"/>
    <col min="15106" max="15106" width="6.5546875" style="352" customWidth="1"/>
    <col min="15107" max="15107" width="21.5546875" style="352" customWidth="1"/>
    <col min="15108" max="15113" width="5.5546875" style="352" customWidth="1"/>
    <col min="15114" max="15117" width="0" style="352" hidden="1" customWidth="1"/>
    <col min="15118" max="15118" width="5.5546875" style="352" customWidth="1"/>
    <col min="15119" max="15120" width="5.109375" style="352" customWidth="1"/>
    <col min="15121" max="15125" width="8.88671875" style="352"/>
    <col min="15126" max="15126" width="3.33203125" style="352" customWidth="1"/>
    <col min="15127" max="15127" width="3.88671875" style="352" customWidth="1"/>
    <col min="15128" max="15128" width="16.6640625" style="352" customWidth="1"/>
    <col min="15129" max="15131" width="0" style="352" hidden="1" customWidth="1"/>
    <col min="15132" max="15133" width="2.33203125" style="352" customWidth="1"/>
    <col min="15134" max="15134" width="2.88671875" style="352" customWidth="1"/>
    <col min="15135" max="15136" width="2.21875" style="352" customWidth="1"/>
    <col min="15137" max="15137" width="2.6640625" style="352" customWidth="1"/>
    <col min="15138" max="15139" width="3.33203125" style="352" customWidth="1"/>
    <col min="15140" max="15140" width="4.44140625" style="352" customWidth="1"/>
    <col min="15141" max="15141" width="1.21875" style="352" customWidth="1"/>
    <col min="15142" max="15142" width="2" style="352" customWidth="1"/>
    <col min="15143" max="15144" width="3.109375" style="352" customWidth="1"/>
    <col min="15145" max="15145" width="3.6640625" style="352" customWidth="1"/>
    <col min="15146" max="15147" width="3.109375" style="352" customWidth="1"/>
    <col min="15148" max="15164" width="0" style="352" hidden="1" customWidth="1"/>
    <col min="15165" max="15165" width="3.6640625" style="352" customWidth="1"/>
    <col min="15166" max="15167" width="3.109375" style="352" customWidth="1"/>
    <col min="15168" max="15168" width="3.6640625" style="352" customWidth="1"/>
    <col min="15169" max="15169" width="4.21875" style="352" customWidth="1"/>
    <col min="15170" max="15171" width="3.6640625" style="352" customWidth="1"/>
    <col min="15172" max="15172" width="3.88671875" style="352" customWidth="1"/>
    <col min="15173" max="15174" width="3.109375" style="352" customWidth="1"/>
    <col min="15175" max="15175" width="3.6640625" style="352" customWidth="1"/>
    <col min="15176" max="15177" width="3.109375" style="352" customWidth="1"/>
    <col min="15178" max="15178" width="3.6640625" style="352" customWidth="1"/>
    <col min="15179" max="15179" width="4.21875" style="352" customWidth="1"/>
    <col min="15180" max="15181" width="3.6640625" style="352" customWidth="1"/>
    <col min="15182" max="15182" width="3.88671875" style="352" customWidth="1"/>
    <col min="15183" max="15185" width="3.109375" style="352" customWidth="1"/>
    <col min="15186" max="15186" width="3.6640625" style="352" customWidth="1"/>
    <col min="15187" max="15189" width="3.109375" style="352" customWidth="1"/>
    <col min="15190" max="15190" width="3.6640625" style="352" customWidth="1"/>
    <col min="15191" max="15191" width="4.21875" style="352" customWidth="1"/>
    <col min="15192" max="15193" width="3.6640625" style="352" customWidth="1"/>
    <col min="15194" max="15194" width="4.21875" style="352" customWidth="1"/>
    <col min="15195" max="15199" width="2.5546875" style="352" customWidth="1"/>
    <col min="15200" max="15200" width="3.6640625" style="352" customWidth="1"/>
    <col min="15201" max="15205" width="2.5546875" style="352" customWidth="1"/>
    <col min="15206" max="15206" width="3.6640625" style="352" customWidth="1"/>
    <col min="15207" max="15211" width="2.5546875" style="352" customWidth="1"/>
    <col min="15212" max="15212" width="3.6640625" style="352" customWidth="1"/>
    <col min="15213" max="15217" width="2.5546875" style="352" customWidth="1"/>
    <col min="15218" max="15218" width="3.6640625" style="352" customWidth="1"/>
    <col min="15219" max="15219" width="4.44140625" style="352" customWidth="1"/>
    <col min="15220" max="15220" width="5" style="352" customWidth="1"/>
    <col min="15221" max="15222" width="3.109375" style="352" customWidth="1"/>
    <col min="15223" max="15223" width="3.6640625" style="352" customWidth="1"/>
    <col min="15224" max="15225" width="3.109375" style="352" customWidth="1"/>
    <col min="15226" max="15226" width="3.6640625" style="352" customWidth="1"/>
    <col min="15227" max="15227" width="4.21875" style="352" customWidth="1"/>
    <col min="15228" max="15229" width="3.6640625" style="352" customWidth="1"/>
    <col min="15230" max="15230" width="3.88671875" style="352" customWidth="1"/>
    <col min="15231" max="15250" width="0" style="352" hidden="1" customWidth="1"/>
    <col min="15251" max="15251" width="4.44140625" style="352" customWidth="1"/>
    <col min="15252" max="15252" width="7.77734375" style="352" customWidth="1"/>
    <col min="15253" max="15280" width="0" style="352" hidden="1" customWidth="1"/>
    <col min="15281" max="15360" width="8.88671875" style="352"/>
    <col min="15361" max="15361" width="7.109375" style="352" customWidth="1"/>
    <col min="15362" max="15362" width="6.5546875" style="352" customWidth="1"/>
    <col min="15363" max="15363" width="21.5546875" style="352" customWidth="1"/>
    <col min="15364" max="15369" width="5.5546875" style="352" customWidth="1"/>
    <col min="15370" max="15373" width="0" style="352" hidden="1" customWidth="1"/>
    <col min="15374" max="15374" width="5.5546875" style="352" customWidth="1"/>
    <col min="15375" max="15376" width="5.109375" style="352" customWidth="1"/>
    <col min="15377" max="15381" width="8.88671875" style="352"/>
    <col min="15382" max="15382" width="3.33203125" style="352" customWidth="1"/>
    <col min="15383" max="15383" width="3.88671875" style="352" customWidth="1"/>
    <col min="15384" max="15384" width="16.6640625" style="352" customWidth="1"/>
    <col min="15385" max="15387" width="0" style="352" hidden="1" customWidth="1"/>
    <col min="15388" max="15389" width="2.33203125" style="352" customWidth="1"/>
    <col min="15390" max="15390" width="2.88671875" style="352" customWidth="1"/>
    <col min="15391" max="15392" width="2.21875" style="352" customWidth="1"/>
    <col min="15393" max="15393" width="2.6640625" style="352" customWidth="1"/>
    <col min="15394" max="15395" width="3.33203125" style="352" customWidth="1"/>
    <col min="15396" max="15396" width="4.44140625" style="352" customWidth="1"/>
    <col min="15397" max="15397" width="1.21875" style="352" customWidth="1"/>
    <col min="15398" max="15398" width="2" style="352" customWidth="1"/>
    <col min="15399" max="15400" width="3.109375" style="352" customWidth="1"/>
    <col min="15401" max="15401" width="3.6640625" style="352" customWidth="1"/>
    <col min="15402" max="15403" width="3.109375" style="352" customWidth="1"/>
    <col min="15404" max="15420" width="0" style="352" hidden="1" customWidth="1"/>
    <col min="15421" max="15421" width="3.6640625" style="352" customWidth="1"/>
    <col min="15422" max="15423" width="3.109375" style="352" customWidth="1"/>
    <col min="15424" max="15424" width="3.6640625" style="352" customWidth="1"/>
    <col min="15425" max="15425" width="4.21875" style="352" customWidth="1"/>
    <col min="15426" max="15427" width="3.6640625" style="352" customWidth="1"/>
    <col min="15428" max="15428" width="3.88671875" style="352" customWidth="1"/>
    <col min="15429" max="15430" width="3.109375" style="352" customWidth="1"/>
    <col min="15431" max="15431" width="3.6640625" style="352" customWidth="1"/>
    <col min="15432" max="15433" width="3.109375" style="352" customWidth="1"/>
    <col min="15434" max="15434" width="3.6640625" style="352" customWidth="1"/>
    <col min="15435" max="15435" width="4.21875" style="352" customWidth="1"/>
    <col min="15436" max="15437" width="3.6640625" style="352" customWidth="1"/>
    <col min="15438" max="15438" width="3.88671875" style="352" customWidth="1"/>
    <col min="15439" max="15441" width="3.109375" style="352" customWidth="1"/>
    <col min="15442" max="15442" width="3.6640625" style="352" customWidth="1"/>
    <col min="15443" max="15445" width="3.109375" style="352" customWidth="1"/>
    <col min="15446" max="15446" width="3.6640625" style="352" customWidth="1"/>
    <col min="15447" max="15447" width="4.21875" style="352" customWidth="1"/>
    <col min="15448" max="15449" width="3.6640625" style="352" customWidth="1"/>
    <col min="15450" max="15450" width="4.21875" style="352" customWidth="1"/>
    <col min="15451" max="15455" width="2.5546875" style="352" customWidth="1"/>
    <col min="15456" max="15456" width="3.6640625" style="352" customWidth="1"/>
    <col min="15457" max="15461" width="2.5546875" style="352" customWidth="1"/>
    <col min="15462" max="15462" width="3.6640625" style="352" customWidth="1"/>
    <col min="15463" max="15467" width="2.5546875" style="352" customWidth="1"/>
    <col min="15468" max="15468" width="3.6640625" style="352" customWidth="1"/>
    <col min="15469" max="15473" width="2.5546875" style="352" customWidth="1"/>
    <col min="15474" max="15474" width="3.6640625" style="352" customWidth="1"/>
    <col min="15475" max="15475" width="4.44140625" style="352" customWidth="1"/>
    <col min="15476" max="15476" width="5" style="352" customWidth="1"/>
    <col min="15477" max="15478" width="3.109375" style="352" customWidth="1"/>
    <col min="15479" max="15479" width="3.6640625" style="352" customWidth="1"/>
    <col min="15480" max="15481" width="3.109375" style="352" customWidth="1"/>
    <col min="15482" max="15482" width="3.6640625" style="352" customWidth="1"/>
    <col min="15483" max="15483" width="4.21875" style="352" customWidth="1"/>
    <col min="15484" max="15485" width="3.6640625" style="352" customWidth="1"/>
    <col min="15486" max="15486" width="3.88671875" style="352" customWidth="1"/>
    <col min="15487" max="15506" width="0" style="352" hidden="1" customWidth="1"/>
    <col min="15507" max="15507" width="4.44140625" style="352" customWidth="1"/>
    <col min="15508" max="15508" width="7.77734375" style="352" customWidth="1"/>
    <col min="15509" max="15536" width="0" style="352" hidden="1" customWidth="1"/>
    <col min="15537" max="15616" width="8.88671875" style="352"/>
    <col min="15617" max="15617" width="7.109375" style="352" customWidth="1"/>
    <col min="15618" max="15618" width="6.5546875" style="352" customWidth="1"/>
    <col min="15619" max="15619" width="21.5546875" style="352" customWidth="1"/>
    <col min="15620" max="15625" width="5.5546875" style="352" customWidth="1"/>
    <col min="15626" max="15629" width="0" style="352" hidden="1" customWidth="1"/>
    <col min="15630" max="15630" width="5.5546875" style="352" customWidth="1"/>
    <col min="15631" max="15632" width="5.109375" style="352" customWidth="1"/>
    <col min="15633" max="15637" width="8.88671875" style="352"/>
    <col min="15638" max="15638" width="3.33203125" style="352" customWidth="1"/>
    <col min="15639" max="15639" width="3.88671875" style="352" customWidth="1"/>
    <col min="15640" max="15640" width="16.6640625" style="352" customWidth="1"/>
    <col min="15641" max="15643" width="0" style="352" hidden="1" customWidth="1"/>
    <col min="15644" max="15645" width="2.33203125" style="352" customWidth="1"/>
    <col min="15646" max="15646" width="2.88671875" style="352" customWidth="1"/>
    <col min="15647" max="15648" width="2.21875" style="352" customWidth="1"/>
    <col min="15649" max="15649" width="2.6640625" style="352" customWidth="1"/>
    <col min="15650" max="15651" width="3.33203125" style="352" customWidth="1"/>
    <col min="15652" max="15652" width="4.44140625" style="352" customWidth="1"/>
    <col min="15653" max="15653" width="1.21875" style="352" customWidth="1"/>
    <col min="15654" max="15654" width="2" style="352" customWidth="1"/>
    <col min="15655" max="15656" width="3.109375" style="352" customWidth="1"/>
    <col min="15657" max="15657" width="3.6640625" style="352" customWidth="1"/>
    <col min="15658" max="15659" width="3.109375" style="352" customWidth="1"/>
    <col min="15660" max="15676" width="0" style="352" hidden="1" customWidth="1"/>
    <col min="15677" max="15677" width="3.6640625" style="352" customWidth="1"/>
    <col min="15678" max="15679" width="3.109375" style="352" customWidth="1"/>
    <col min="15680" max="15680" width="3.6640625" style="352" customWidth="1"/>
    <col min="15681" max="15681" width="4.21875" style="352" customWidth="1"/>
    <col min="15682" max="15683" width="3.6640625" style="352" customWidth="1"/>
    <col min="15684" max="15684" width="3.88671875" style="352" customWidth="1"/>
    <col min="15685" max="15686" width="3.109375" style="352" customWidth="1"/>
    <col min="15687" max="15687" width="3.6640625" style="352" customWidth="1"/>
    <col min="15688" max="15689" width="3.109375" style="352" customWidth="1"/>
    <col min="15690" max="15690" width="3.6640625" style="352" customWidth="1"/>
    <col min="15691" max="15691" width="4.21875" style="352" customWidth="1"/>
    <col min="15692" max="15693" width="3.6640625" style="352" customWidth="1"/>
    <col min="15694" max="15694" width="3.88671875" style="352" customWidth="1"/>
    <col min="15695" max="15697" width="3.109375" style="352" customWidth="1"/>
    <col min="15698" max="15698" width="3.6640625" style="352" customWidth="1"/>
    <col min="15699" max="15701" width="3.109375" style="352" customWidth="1"/>
    <col min="15702" max="15702" width="3.6640625" style="352" customWidth="1"/>
    <col min="15703" max="15703" width="4.21875" style="352" customWidth="1"/>
    <col min="15704" max="15705" width="3.6640625" style="352" customWidth="1"/>
    <col min="15706" max="15706" width="4.21875" style="352" customWidth="1"/>
    <col min="15707" max="15711" width="2.5546875" style="352" customWidth="1"/>
    <col min="15712" max="15712" width="3.6640625" style="352" customWidth="1"/>
    <col min="15713" max="15717" width="2.5546875" style="352" customWidth="1"/>
    <col min="15718" max="15718" width="3.6640625" style="352" customWidth="1"/>
    <col min="15719" max="15723" width="2.5546875" style="352" customWidth="1"/>
    <col min="15724" max="15724" width="3.6640625" style="352" customWidth="1"/>
    <col min="15725" max="15729" width="2.5546875" style="352" customWidth="1"/>
    <col min="15730" max="15730" width="3.6640625" style="352" customWidth="1"/>
    <col min="15731" max="15731" width="4.44140625" style="352" customWidth="1"/>
    <col min="15732" max="15732" width="5" style="352" customWidth="1"/>
    <col min="15733" max="15734" width="3.109375" style="352" customWidth="1"/>
    <col min="15735" max="15735" width="3.6640625" style="352" customWidth="1"/>
    <col min="15736" max="15737" width="3.109375" style="352" customWidth="1"/>
    <col min="15738" max="15738" width="3.6640625" style="352" customWidth="1"/>
    <col min="15739" max="15739" width="4.21875" style="352" customWidth="1"/>
    <col min="15740" max="15741" width="3.6640625" style="352" customWidth="1"/>
    <col min="15742" max="15742" width="3.88671875" style="352" customWidth="1"/>
    <col min="15743" max="15762" width="0" style="352" hidden="1" customWidth="1"/>
    <col min="15763" max="15763" width="4.44140625" style="352" customWidth="1"/>
    <col min="15764" max="15764" width="7.77734375" style="352" customWidth="1"/>
    <col min="15765" max="15792" width="0" style="352" hidden="1" customWidth="1"/>
    <col min="15793" max="15872" width="8.88671875" style="352"/>
    <col min="15873" max="15873" width="7.109375" style="352" customWidth="1"/>
    <col min="15874" max="15874" width="6.5546875" style="352" customWidth="1"/>
    <col min="15875" max="15875" width="21.5546875" style="352" customWidth="1"/>
    <col min="15876" max="15881" width="5.5546875" style="352" customWidth="1"/>
    <col min="15882" max="15885" width="0" style="352" hidden="1" customWidth="1"/>
    <col min="15886" max="15886" width="5.5546875" style="352" customWidth="1"/>
    <col min="15887" max="15888" width="5.109375" style="352" customWidth="1"/>
    <col min="15889" max="15893" width="8.88671875" style="352"/>
    <col min="15894" max="15894" width="3.33203125" style="352" customWidth="1"/>
    <col min="15895" max="15895" width="3.88671875" style="352" customWidth="1"/>
    <col min="15896" max="15896" width="16.6640625" style="352" customWidth="1"/>
    <col min="15897" max="15899" width="0" style="352" hidden="1" customWidth="1"/>
    <col min="15900" max="15901" width="2.33203125" style="352" customWidth="1"/>
    <col min="15902" max="15902" width="2.88671875" style="352" customWidth="1"/>
    <col min="15903" max="15904" width="2.21875" style="352" customWidth="1"/>
    <col min="15905" max="15905" width="2.6640625" style="352" customWidth="1"/>
    <col min="15906" max="15907" width="3.33203125" style="352" customWidth="1"/>
    <col min="15908" max="15908" width="4.44140625" style="352" customWidth="1"/>
    <col min="15909" max="15909" width="1.21875" style="352" customWidth="1"/>
    <col min="15910" max="15910" width="2" style="352" customWidth="1"/>
    <col min="15911" max="15912" width="3.109375" style="352" customWidth="1"/>
    <col min="15913" max="15913" width="3.6640625" style="352" customWidth="1"/>
    <col min="15914" max="15915" width="3.109375" style="352" customWidth="1"/>
    <col min="15916" max="15932" width="0" style="352" hidden="1" customWidth="1"/>
    <col min="15933" max="15933" width="3.6640625" style="352" customWidth="1"/>
    <col min="15934" max="15935" width="3.109375" style="352" customWidth="1"/>
    <col min="15936" max="15936" width="3.6640625" style="352" customWidth="1"/>
    <col min="15937" max="15937" width="4.21875" style="352" customWidth="1"/>
    <col min="15938" max="15939" width="3.6640625" style="352" customWidth="1"/>
    <col min="15940" max="15940" width="3.88671875" style="352" customWidth="1"/>
    <col min="15941" max="15942" width="3.109375" style="352" customWidth="1"/>
    <col min="15943" max="15943" width="3.6640625" style="352" customWidth="1"/>
    <col min="15944" max="15945" width="3.109375" style="352" customWidth="1"/>
    <col min="15946" max="15946" width="3.6640625" style="352" customWidth="1"/>
    <col min="15947" max="15947" width="4.21875" style="352" customWidth="1"/>
    <col min="15948" max="15949" width="3.6640625" style="352" customWidth="1"/>
    <col min="15950" max="15950" width="3.88671875" style="352" customWidth="1"/>
    <col min="15951" max="15953" width="3.109375" style="352" customWidth="1"/>
    <col min="15954" max="15954" width="3.6640625" style="352" customWidth="1"/>
    <col min="15955" max="15957" width="3.109375" style="352" customWidth="1"/>
    <col min="15958" max="15958" width="3.6640625" style="352" customWidth="1"/>
    <col min="15959" max="15959" width="4.21875" style="352" customWidth="1"/>
    <col min="15960" max="15961" width="3.6640625" style="352" customWidth="1"/>
    <col min="15962" max="15962" width="4.21875" style="352" customWidth="1"/>
    <col min="15963" max="15967" width="2.5546875" style="352" customWidth="1"/>
    <col min="15968" max="15968" width="3.6640625" style="352" customWidth="1"/>
    <col min="15969" max="15973" width="2.5546875" style="352" customWidth="1"/>
    <col min="15974" max="15974" width="3.6640625" style="352" customWidth="1"/>
    <col min="15975" max="15979" width="2.5546875" style="352" customWidth="1"/>
    <col min="15980" max="15980" width="3.6640625" style="352" customWidth="1"/>
    <col min="15981" max="15985" width="2.5546875" style="352" customWidth="1"/>
    <col min="15986" max="15986" width="3.6640625" style="352" customWidth="1"/>
    <col min="15987" max="15987" width="4.44140625" style="352" customWidth="1"/>
    <col min="15988" max="15988" width="5" style="352" customWidth="1"/>
    <col min="15989" max="15990" width="3.109375" style="352" customWidth="1"/>
    <col min="15991" max="15991" width="3.6640625" style="352" customWidth="1"/>
    <col min="15992" max="15993" width="3.109375" style="352" customWidth="1"/>
    <col min="15994" max="15994" width="3.6640625" style="352" customWidth="1"/>
    <col min="15995" max="15995" width="4.21875" style="352" customWidth="1"/>
    <col min="15996" max="15997" width="3.6640625" style="352" customWidth="1"/>
    <col min="15998" max="15998" width="3.88671875" style="352" customWidth="1"/>
    <col min="15999" max="16018" width="0" style="352" hidden="1" customWidth="1"/>
    <col min="16019" max="16019" width="4.44140625" style="352" customWidth="1"/>
    <col min="16020" max="16020" width="7.77734375" style="352" customWidth="1"/>
    <col min="16021" max="16048" width="0" style="352" hidden="1" customWidth="1"/>
    <col min="16049" max="16128" width="8.88671875" style="352"/>
    <col min="16129" max="16129" width="7.109375" style="352" customWidth="1"/>
    <col min="16130" max="16130" width="6.5546875" style="352" customWidth="1"/>
    <col min="16131" max="16131" width="21.5546875" style="352" customWidth="1"/>
    <col min="16132" max="16137" width="5.5546875" style="352" customWidth="1"/>
    <col min="16138" max="16141" width="0" style="352" hidden="1" customWidth="1"/>
    <col min="16142" max="16142" width="5.5546875" style="352" customWidth="1"/>
    <col min="16143" max="16144" width="5.109375" style="352" customWidth="1"/>
    <col min="16145" max="16149" width="8.88671875" style="352"/>
    <col min="16150" max="16150" width="3.33203125" style="352" customWidth="1"/>
    <col min="16151" max="16151" width="3.88671875" style="352" customWidth="1"/>
    <col min="16152" max="16152" width="16.6640625" style="352" customWidth="1"/>
    <col min="16153" max="16155" width="0" style="352" hidden="1" customWidth="1"/>
    <col min="16156" max="16157" width="2.33203125" style="352" customWidth="1"/>
    <col min="16158" max="16158" width="2.88671875" style="352" customWidth="1"/>
    <col min="16159" max="16160" width="2.21875" style="352" customWidth="1"/>
    <col min="16161" max="16161" width="2.6640625" style="352" customWidth="1"/>
    <col min="16162" max="16163" width="3.33203125" style="352" customWidth="1"/>
    <col min="16164" max="16164" width="4.44140625" style="352" customWidth="1"/>
    <col min="16165" max="16165" width="1.21875" style="352" customWidth="1"/>
    <col min="16166" max="16166" width="2" style="352" customWidth="1"/>
    <col min="16167" max="16168" width="3.109375" style="352" customWidth="1"/>
    <col min="16169" max="16169" width="3.6640625" style="352" customWidth="1"/>
    <col min="16170" max="16171" width="3.109375" style="352" customWidth="1"/>
    <col min="16172" max="16188" width="0" style="352" hidden="1" customWidth="1"/>
    <col min="16189" max="16189" width="3.6640625" style="352" customWidth="1"/>
    <col min="16190" max="16191" width="3.109375" style="352" customWidth="1"/>
    <col min="16192" max="16192" width="3.6640625" style="352" customWidth="1"/>
    <col min="16193" max="16193" width="4.21875" style="352" customWidth="1"/>
    <col min="16194" max="16195" width="3.6640625" style="352" customWidth="1"/>
    <col min="16196" max="16196" width="3.88671875" style="352" customWidth="1"/>
    <col min="16197" max="16198" width="3.109375" style="352" customWidth="1"/>
    <col min="16199" max="16199" width="3.6640625" style="352" customWidth="1"/>
    <col min="16200" max="16201" width="3.109375" style="352" customWidth="1"/>
    <col min="16202" max="16202" width="3.6640625" style="352" customWidth="1"/>
    <col min="16203" max="16203" width="4.21875" style="352" customWidth="1"/>
    <col min="16204" max="16205" width="3.6640625" style="352" customWidth="1"/>
    <col min="16206" max="16206" width="3.88671875" style="352" customWidth="1"/>
    <col min="16207" max="16209" width="3.109375" style="352" customWidth="1"/>
    <col min="16210" max="16210" width="3.6640625" style="352" customWidth="1"/>
    <col min="16211" max="16213" width="3.109375" style="352" customWidth="1"/>
    <col min="16214" max="16214" width="3.6640625" style="352" customWidth="1"/>
    <col min="16215" max="16215" width="4.21875" style="352" customWidth="1"/>
    <col min="16216" max="16217" width="3.6640625" style="352" customWidth="1"/>
    <col min="16218" max="16218" width="4.21875" style="352" customWidth="1"/>
    <col min="16219" max="16223" width="2.5546875" style="352" customWidth="1"/>
    <col min="16224" max="16224" width="3.6640625" style="352" customWidth="1"/>
    <col min="16225" max="16229" width="2.5546875" style="352" customWidth="1"/>
    <col min="16230" max="16230" width="3.6640625" style="352" customWidth="1"/>
    <col min="16231" max="16235" width="2.5546875" style="352" customWidth="1"/>
    <col min="16236" max="16236" width="3.6640625" style="352" customWidth="1"/>
    <col min="16237" max="16241" width="2.5546875" style="352" customWidth="1"/>
    <col min="16242" max="16242" width="3.6640625" style="352" customWidth="1"/>
    <col min="16243" max="16243" width="4.44140625" style="352" customWidth="1"/>
    <col min="16244" max="16244" width="5" style="352" customWidth="1"/>
    <col min="16245" max="16246" width="3.109375" style="352" customWidth="1"/>
    <col min="16247" max="16247" width="3.6640625" style="352" customWidth="1"/>
    <col min="16248" max="16249" width="3.109375" style="352" customWidth="1"/>
    <col min="16250" max="16250" width="3.6640625" style="352" customWidth="1"/>
    <col min="16251" max="16251" width="4.21875" style="352" customWidth="1"/>
    <col min="16252" max="16253" width="3.6640625" style="352" customWidth="1"/>
    <col min="16254" max="16254" width="3.88671875" style="352" customWidth="1"/>
    <col min="16255" max="16274" width="0" style="352" hidden="1" customWidth="1"/>
    <col min="16275" max="16275" width="4.44140625" style="352" customWidth="1"/>
    <col min="16276" max="16276" width="7.77734375" style="352" customWidth="1"/>
    <col min="16277" max="16304" width="0" style="352" hidden="1" customWidth="1"/>
    <col min="16305" max="16384" width="8.88671875" style="352"/>
  </cols>
  <sheetData>
    <row r="1" spans="1:176" ht="27.75" customHeight="1" x14ac:dyDescent="0.2">
      <c r="C1" s="316" t="s">
        <v>72</v>
      </c>
    </row>
    <row r="2" spans="1:176" ht="26.25" thickBot="1" x14ac:dyDescent="0.25">
      <c r="B2" s="356"/>
      <c r="C2" s="357" t="s">
        <v>383</v>
      </c>
      <c r="D2" s="358"/>
      <c r="E2" s="424" t="str">
        <f>'بيانات المدرسة'!$B$11</f>
        <v>الصف الخامس الإبتدائى</v>
      </c>
      <c r="F2" s="424"/>
      <c r="G2" s="424"/>
      <c r="H2" s="424"/>
      <c r="I2" s="424"/>
      <c r="J2" s="359"/>
    </row>
    <row r="3" spans="1:176" ht="21" thickBot="1" x14ac:dyDescent="0.25">
      <c r="C3" s="360" t="s">
        <v>384</v>
      </c>
      <c r="D3" s="328">
        <f t="shared" ref="D3:P3" si="0">COUNTIF(D7:D5036,"غ")</f>
        <v>0</v>
      </c>
      <c r="E3" s="328">
        <f t="shared" si="0"/>
        <v>0</v>
      </c>
      <c r="F3" s="328">
        <f t="shared" si="0"/>
        <v>0</v>
      </c>
      <c r="G3" s="328">
        <f t="shared" si="0"/>
        <v>0</v>
      </c>
      <c r="H3" s="328">
        <f t="shared" si="0"/>
        <v>0</v>
      </c>
      <c r="I3" s="328">
        <f t="shared" si="0"/>
        <v>0</v>
      </c>
      <c r="J3" s="328">
        <f t="shared" si="0"/>
        <v>0</v>
      </c>
      <c r="K3" s="328">
        <f t="shared" si="0"/>
        <v>0</v>
      </c>
      <c r="L3" s="328">
        <f t="shared" si="0"/>
        <v>0</v>
      </c>
      <c r="M3" s="328">
        <f t="shared" si="0"/>
        <v>0</v>
      </c>
      <c r="N3" s="328">
        <f t="shared" si="0"/>
        <v>0</v>
      </c>
      <c r="O3" s="328">
        <f t="shared" si="0"/>
        <v>0</v>
      </c>
      <c r="P3" s="328">
        <f t="shared" si="0"/>
        <v>0</v>
      </c>
      <c r="ES3" s="352">
        <v>128</v>
      </c>
      <c r="ET3" s="352">
        <v>129</v>
      </c>
      <c r="EU3" s="352">
        <v>130</v>
      </c>
      <c r="EV3" s="352">
        <v>131</v>
      </c>
      <c r="EW3" s="352">
        <v>132</v>
      </c>
      <c r="EX3" s="352">
        <v>133</v>
      </c>
      <c r="EY3" s="352">
        <v>134</v>
      </c>
      <c r="EZ3" s="352">
        <v>135</v>
      </c>
      <c r="FA3" s="352">
        <v>136</v>
      </c>
      <c r="FB3" s="352">
        <v>137</v>
      </c>
      <c r="FC3" s="352">
        <v>138</v>
      </c>
      <c r="FD3" s="352">
        <v>139</v>
      </c>
      <c r="FE3" s="352">
        <v>140</v>
      </c>
      <c r="FF3" s="352">
        <v>141</v>
      </c>
      <c r="FG3" s="352">
        <v>142</v>
      </c>
      <c r="FH3" s="352">
        <v>143</v>
      </c>
      <c r="FI3" s="352">
        <v>144</v>
      </c>
      <c r="FJ3" s="352">
        <v>145</v>
      </c>
      <c r="FK3" s="352">
        <v>146</v>
      </c>
      <c r="FL3" s="352">
        <v>147</v>
      </c>
      <c r="FM3" s="352">
        <v>148</v>
      </c>
      <c r="FN3" s="352">
        <v>149</v>
      </c>
      <c r="FO3" s="352">
        <v>150</v>
      </c>
      <c r="FP3" s="352">
        <v>151</v>
      </c>
      <c r="FQ3" s="352">
        <v>152</v>
      </c>
      <c r="FR3" s="352">
        <v>153</v>
      </c>
      <c r="FS3" s="352">
        <v>154</v>
      </c>
      <c r="FT3" s="352">
        <v>155</v>
      </c>
    </row>
    <row r="4" spans="1:176" ht="21" thickBot="1" x14ac:dyDescent="0.25">
      <c r="A4" s="361"/>
      <c r="C4" s="362" t="s">
        <v>385</v>
      </c>
      <c r="D4" s="331">
        <f t="shared" ref="D4:P4" si="1">COUNTA(D7:D5036)</f>
        <v>0</v>
      </c>
      <c r="E4" s="331">
        <f t="shared" si="1"/>
        <v>0</v>
      </c>
      <c r="F4" s="331">
        <f t="shared" si="1"/>
        <v>0</v>
      </c>
      <c r="G4" s="331">
        <f t="shared" si="1"/>
        <v>0</v>
      </c>
      <c r="H4" s="331">
        <f t="shared" si="1"/>
        <v>0</v>
      </c>
      <c r="I4" s="331">
        <f t="shared" si="1"/>
        <v>0</v>
      </c>
      <c r="J4" s="331">
        <f t="shared" si="1"/>
        <v>0</v>
      </c>
      <c r="K4" s="331">
        <f t="shared" si="1"/>
        <v>0</v>
      </c>
      <c r="L4" s="331">
        <f t="shared" si="1"/>
        <v>0</v>
      </c>
      <c r="M4" s="331">
        <f t="shared" si="1"/>
        <v>0</v>
      </c>
      <c r="N4" s="331">
        <f t="shared" si="1"/>
        <v>0</v>
      </c>
      <c r="O4" s="331">
        <f t="shared" si="1"/>
        <v>0</v>
      </c>
      <c r="P4" s="331">
        <f t="shared" si="1"/>
        <v>0</v>
      </c>
    </row>
    <row r="5" spans="1:176" ht="32.25" customHeight="1" thickBot="1" x14ac:dyDescent="0.3">
      <c r="A5" s="363" t="s">
        <v>386</v>
      </c>
      <c r="B5" s="364" t="s">
        <v>387</v>
      </c>
      <c r="C5" s="425" t="s">
        <v>403</v>
      </c>
      <c r="D5" s="365" t="s">
        <v>388</v>
      </c>
      <c r="E5" s="336" t="s">
        <v>92</v>
      </c>
      <c r="F5" s="337" t="s">
        <v>93</v>
      </c>
      <c r="G5" s="337" t="s">
        <v>376</v>
      </c>
      <c r="H5" s="337" t="s">
        <v>389</v>
      </c>
      <c r="I5" s="338" t="s">
        <v>94</v>
      </c>
      <c r="J5" s="339" t="s">
        <v>377</v>
      </c>
      <c r="K5" s="339" t="s">
        <v>378</v>
      </c>
      <c r="L5" s="339" t="s">
        <v>379</v>
      </c>
      <c r="M5" s="339" t="s">
        <v>380</v>
      </c>
      <c r="N5" s="339" t="s">
        <v>381</v>
      </c>
      <c r="O5" s="366" t="s">
        <v>398</v>
      </c>
      <c r="P5" s="366" t="s">
        <v>399</v>
      </c>
      <c r="Q5" s="426" t="s">
        <v>41</v>
      </c>
    </row>
    <row r="6" spans="1:176" ht="24.75" customHeight="1" thickBot="1" x14ac:dyDescent="0.3">
      <c r="A6" s="367">
        <v>1</v>
      </c>
      <c r="B6" s="368" t="s">
        <v>390</v>
      </c>
      <c r="C6" s="425"/>
      <c r="D6" s="369"/>
      <c r="E6" s="369"/>
      <c r="F6" s="370"/>
      <c r="G6" s="369"/>
      <c r="H6" s="369"/>
      <c r="I6" s="369"/>
      <c r="J6" s="369"/>
      <c r="K6" s="369"/>
      <c r="L6" s="371"/>
      <c r="M6" s="369"/>
      <c r="N6" s="370"/>
      <c r="O6" s="372"/>
      <c r="P6" s="372"/>
      <c r="Q6" s="426"/>
    </row>
    <row r="7" spans="1:176" ht="21" customHeight="1" thickBot="1" x14ac:dyDescent="0.25">
      <c r="A7" s="337"/>
      <c r="B7" s="337"/>
      <c r="C7" s="373"/>
      <c r="D7" s="374"/>
      <c r="E7" s="374"/>
      <c r="F7" s="374"/>
      <c r="G7" s="374"/>
      <c r="H7" s="374"/>
      <c r="I7" s="374"/>
      <c r="J7" s="374"/>
      <c r="K7" s="374"/>
      <c r="L7" s="374"/>
      <c r="M7" s="374"/>
      <c r="N7" s="374"/>
      <c r="O7" s="375"/>
      <c r="P7" s="375"/>
      <c r="Q7" s="350"/>
    </row>
    <row r="8" spans="1:176" ht="23.25" thickBot="1" x14ac:dyDescent="0.25">
      <c r="A8" s="337"/>
      <c r="B8" s="337"/>
      <c r="C8" s="373"/>
      <c r="D8" s="374"/>
      <c r="E8" s="374"/>
      <c r="F8" s="374"/>
      <c r="G8" s="374"/>
      <c r="H8" s="374"/>
      <c r="I8" s="374"/>
      <c r="J8" s="374"/>
      <c r="K8" s="374"/>
      <c r="L8" s="374"/>
      <c r="M8" s="374"/>
      <c r="N8" s="374"/>
      <c r="O8" s="375"/>
      <c r="P8" s="375"/>
      <c r="Q8" s="350"/>
    </row>
    <row r="9" spans="1:176" ht="23.25" thickBot="1" x14ac:dyDescent="0.25">
      <c r="A9" s="337"/>
      <c r="B9" s="337"/>
      <c r="C9" s="373"/>
      <c r="D9" s="374"/>
      <c r="E9" s="374"/>
      <c r="F9" s="374"/>
      <c r="G9" s="374"/>
      <c r="H9" s="374"/>
      <c r="I9" s="374"/>
      <c r="J9" s="374"/>
      <c r="K9" s="374"/>
      <c r="L9" s="374"/>
      <c r="M9" s="374"/>
      <c r="N9" s="374"/>
      <c r="O9" s="375"/>
      <c r="P9" s="375"/>
      <c r="Q9" s="350"/>
    </row>
    <row r="10" spans="1:176" ht="23.25" thickBot="1" x14ac:dyDescent="0.25">
      <c r="A10" s="337"/>
      <c r="B10" s="337"/>
      <c r="C10" s="373"/>
      <c r="D10" s="374"/>
      <c r="E10" s="374"/>
      <c r="F10" s="374"/>
      <c r="G10" s="374"/>
      <c r="H10" s="374"/>
      <c r="I10" s="374"/>
      <c r="J10" s="374"/>
      <c r="K10" s="374"/>
      <c r="L10" s="374"/>
      <c r="M10" s="374"/>
      <c r="N10" s="374"/>
      <c r="O10" s="375"/>
      <c r="P10" s="375"/>
      <c r="Q10" s="350"/>
    </row>
    <row r="11" spans="1:176" ht="23.25" thickBot="1" x14ac:dyDescent="0.25">
      <c r="A11" s="337"/>
      <c r="B11" s="337"/>
      <c r="C11" s="373"/>
      <c r="D11" s="374"/>
      <c r="E11" s="374"/>
      <c r="F11" s="374"/>
      <c r="G11" s="374"/>
      <c r="H11" s="374"/>
      <c r="I11" s="374"/>
      <c r="J11" s="374"/>
      <c r="K11" s="374"/>
      <c r="L11" s="374"/>
      <c r="M11" s="374"/>
      <c r="N11" s="374"/>
      <c r="O11" s="375"/>
      <c r="P11" s="375"/>
      <c r="Q11" s="350"/>
    </row>
    <row r="12" spans="1:176" ht="23.25" thickBot="1" x14ac:dyDescent="0.25">
      <c r="A12" s="337"/>
      <c r="B12" s="337"/>
      <c r="C12" s="373"/>
      <c r="D12" s="374"/>
      <c r="E12" s="374"/>
      <c r="F12" s="374"/>
      <c r="G12" s="374"/>
      <c r="H12" s="374"/>
      <c r="I12" s="374"/>
      <c r="J12" s="374"/>
      <c r="K12" s="374"/>
      <c r="L12" s="374"/>
      <c r="M12" s="374"/>
      <c r="N12" s="374"/>
      <c r="O12" s="375"/>
      <c r="P12" s="375"/>
      <c r="Q12" s="350"/>
    </row>
    <row r="13" spans="1:176" ht="23.25" thickBot="1" x14ac:dyDescent="0.25">
      <c r="A13" s="337"/>
      <c r="B13" s="337"/>
      <c r="C13" s="373"/>
      <c r="D13" s="374"/>
      <c r="E13" s="374"/>
      <c r="F13" s="374"/>
      <c r="G13" s="374"/>
      <c r="H13" s="374"/>
      <c r="I13" s="374"/>
      <c r="J13" s="374"/>
      <c r="K13" s="374"/>
      <c r="L13" s="374"/>
      <c r="M13" s="374"/>
      <c r="N13" s="374"/>
      <c r="O13" s="375"/>
      <c r="P13" s="375"/>
      <c r="Q13" s="350"/>
    </row>
    <row r="14" spans="1:176" ht="23.25" thickBot="1" x14ac:dyDescent="0.25">
      <c r="A14" s="337"/>
      <c r="B14" s="337"/>
      <c r="C14" s="373"/>
      <c r="D14" s="374"/>
      <c r="E14" s="374"/>
      <c r="F14" s="374"/>
      <c r="G14" s="374"/>
      <c r="H14" s="374"/>
      <c r="I14" s="374"/>
      <c r="J14" s="374"/>
      <c r="K14" s="374"/>
      <c r="L14" s="374"/>
      <c r="M14" s="374"/>
      <c r="N14" s="374"/>
      <c r="O14" s="375"/>
      <c r="P14" s="375"/>
      <c r="Q14" s="350"/>
    </row>
    <row r="15" spans="1:176" ht="23.25" thickBot="1" x14ac:dyDescent="0.25">
      <c r="A15" s="337"/>
      <c r="B15" s="337"/>
      <c r="C15" s="373"/>
      <c r="D15" s="374"/>
      <c r="E15" s="374"/>
      <c r="F15" s="374"/>
      <c r="G15" s="374"/>
      <c r="H15" s="374"/>
      <c r="I15" s="374"/>
      <c r="J15" s="374"/>
      <c r="K15" s="374"/>
      <c r="L15" s="374"/>
      <c r="M15" s="374"/>
      <c r="N15" s="374"/>
      <c r="O15" s="375"/>
      <c r="P15" s="375"/>
      <c r="Q15" s="350"/>
    </row>
    <row r="16" spans="1:176" ht="23.25" thickBot="1" x14ac:dyDescent="0.25">
      <c r="A16" s="337"/>
      <c r="B16" s="337"/>
      <c r="C16" s="373"/>
      <c r="D16" s="374"/>
      <c r="E16" s="374"/>
      <c r="F16" s="374"/>
      <c r="G16" s="374"/>
      <c r="H16" s="374"/>
      <c r="I16" s="374"/>
      <c r="J16" s="374"/>
      <c r="K16" s="374"/>
      <c r="L16" s="374"/>
      <c r="M16" s="374"/>
      <c r="N16" s="374"/>
      <c r="O16" s="375"/>
      <c r="P16" s="375"/>
      <c r="Q16" s="350"/>
    </row>
    <row r="17" spans="1:17" ht="23.25" thickBot="1" x14ac:dyDescent="0.25">
      <c r="A17" s="337"/>
      <c r="B17" s="337"/>
      <c r="C17" s="373"/>
      <c r="D17" s="374"/>
      <c r="E17" s="374"/>
      <c r="F17" s="374"/>
      <c r="G17" s="374"/>
      <c r="H17" s="374"/>
      <c r="I17" s="374"/>
      <c r="J17" s="374"/>
      <c r="K17" s="374"/>
      <c r="L17" s="374"/>
      <c r="M17" s="374"/>
      <c r="N17" s="374"/>
      <c r="O17" s="375"/>
      <c r="P17" s="375"/>
      <c r="Q17" s="350"/>
    </row>
    <row r="18" spans="1:17" ht="23.25" thickBot="1" x14ac:dyDescent="0.25">
      <c r="A18" s="337"/>
      <c r="B18" s="337"/>
      <c r="C18" s="373"/>
      <c r="D18" s="374"/>
      <c r="E18" s="374"/>
      <c r="F18" s="374"/>
      <c r="G18" s="374"/>
      <c r="H18" s="374"/>
      <c r="I18" s="374"/>
      <c r="J18" s="374"/>
      <c r="K18" s="374"/>
      <c r="L18" s="374"/>
      <c r="M18" s="374"/>
      <c r="N18" s="374"/>
      <c r="O18" s="375"/>
      <c r="P18" s="375"/>
      <c r="Q18" s="350"/>
    </row>
    <row r="19" spans="1:17" ht="23.25" thickBot="1" x14ac:dyDescent="0.25">
      <c r="A19" s="337"/>
      <c r="B19" s="337"/>
      <c r="C19" s="373"/>
      <c r="D19" s="374"/>
      <c r="E19" s="374"/>
      <c r="F19" s="374"/>
      <c r="G19" s="374"/>
      <c r="H19" s="374"/>
      <c r="I19" s="374"/>
      <c r="J19" s="374"/>
      <c r="K19" s="374"/>
      <c r="L19" s="374"/>
      <c r="M19" s="374"/>
      <c r="N19" s="374"/>
      <c r="O19" s="375"/>
      <c r="P19" s="375"/>
      <c r="Q19" s="350"/>
    </row>
    <row r="20" spans="1:17" ht="23.25" thickBot="1" x14ac:dyDescent="0.25">
      <c r="A20" s="337"/>
      <c r="B20" s="337"/>
      <c r="C20" s="373"/>
      <c r="D20" s="374"/>
      <c r="E20" s="374"/>
      <c r="F20" s="374"/>
      <c r="G20" s="374"/>
      <c r="H20" s="374"/>
      <c r="I20" s="374"/>
      <c r="J20" s="374"/>
      <c r="K20" s="374"/>
      <c r="L20" s="374"/>
      <c r="M20" s="374"/>
      <c r="N20" s="374"/>
      <c r="O20" s="375"/>
      <c r="P20" s="375"/>
      <c r="Q20" s="350"/>
    </row>
    <row r="21" spans="1:17" ht="23.25" thickBot="1" x14ac:dyDescent="0.25">
      <c r="A21" s="337"/>
      <c r="B21" s="337"/>
      <c r="C21" s="373"/>
      <c r="D21" s="374"/>
      <c r="E21" s="374"/>
      <c r="F21" s="374"/>
      <c r="G21" s="374"/>
      <c r="H21" s="374"/>
      <c r="I21" s="374"/>
      <c r="J21" s="374"/>
      <c r="K21" s="374"/>
      <c r="L21" s="374"/>
      <c r="M21" s="374"/>
      <c r="N21" s="374"/>
      <c r="O21" s="375"/>
      <c r="P21" s="375"/>
      <c r="Q21" s="350"/>
    </row>
    <row r="22" spans="1:17" ht="23.25" thickBot="1" x14ac:dyDescent="0.25">
      <c r="A22" s="337"/>
      <c r="B22" s="337"/>
      <c r="C22" s="373"/>
      <c r="D22" s="374"/>
      <c r="E22" s="374"/>
      <c r="F22" s="374"/>
      <c r="G22" s="374"/>
      <c r="H22" s="374"/>
      <c r="I22" s="374"/>
      <c r="J22" s="374"/>
      <c r="K22" s="374"/>
      <c r="L22" s="374"/>
      <c r="M22" s="374"/>
      <c r="N22" s="374"/>
      <c r="O22" s="375"/>
      <c r="P22" s="375"/>
      <c r="Q22" s="350"/>
    </row>
    <row r="23" spans="1:17" ht="23.25" thickBot="1" x14ac:dyDescent="0.25">
      <c r="A23" s="337"/>
      <c r="B23" s="337"/>
      <c r="C23" s="373"/>
      <c r="D23" s="374"/>
      <c r="E23" s="374"/>
      <c r="F23" s="374"/>
      <c r="G23" s="374"/>
      <c r="H23" s="374"/>
      <c r="I23" s="374"/>
      <c r="J23" s="374"/>
      <c r="K23" s="374"/>
      <c r="L23" s="374"/>
      <c r="M23" s="374"/>
      <c r="N23" s="374"/>
      <c r="O23" s="375"/>
      <c r="P23" s="375"/>
      <c r="Q23" s="350"/>
    </row>
    <row r="24" spans="1:17" ht="23.25" thickBot="1" x14ac:dyDescent="0.25">
      <c r="A24" s="337"/>
      <c r="B24" s="337"/>
      <c r="C24" s="373"/>
      <c r="D24" s="374"/>
      <c r="E24" s="374"/>
      <c r="F24" s="374"/>
      <c r="G24" s="374"/>
      <c r="H24" s="374"/>
      <c r="I24" s="374"/>
      <c r="J24" s="374"/>
      <c r="K24" s="374"/>
      <c r="L24" s="374"/>
      <c r="M24" s="374"/>
      <c r="N24" s="374"/>
      <c r="O24" s="375"/>
      <c r="P24" s="375"/>
      <c r="Q24" s="350"/>
    </row>
    <row r="25" spans="1:17" ht="23.25" thickBot="1" x14ac:dyDescent="0.25">
      <c r="A25" s="337"/>
      <c r="B25" s="337"/>
      <c r="C25" s="373"/>
      <c r="D25" s="374"/>
      <c r="E25" s="374"/>
      <c r="F25" s="374"/>
      <c r="G25" s="374"/>
      <c r="H25" s="374"/>
      <c r="I25" s="374"/>
      <c r="J25" s="374"/>
      <c r="K25" s="374"/>
      <c r="L25" s="374"/>
      <c r="M25" s="374"/>
      <c r="N25" s="374"/>
      <c r="O25" s="375"/>
      <c r="P25" s="375"/>
      <c r="Q25" s="350"/>
    </row>
    <row r="26" spans="1:17" ht="23.25" thickBot="1" x14ac:dyDescent="0.25">
      <c r="A26" s="337"/>
      <c r="B26" s="337"/>
      <c r="C26" s="373"/>
      <c r="D26" s="374"/>
      <c r="E26" s="374"/>
      <c r="F26" s="374"/>
      <c r="G26" s="374"/>
      <c r="H26" s="374"/>
      <c r="I26" s="374"/>
      <c r="J26" s="374"/>
      <c r="K26" s="374"/>
      <c r="L26" s="374"/>
      <c r="M26" s="374"/>
      <c r="N26" s="374"/>
      <c r="O26" s="375"/>
      <c r="P26" s="375"/>
      <c r="Q26" s="350"/>
    </row>
    <row r="27" spans="1:17" ht="23.25" thickBot="1" x14ac:dyDescent="0.25">
      <c r="A27" s="337"/>
      <c r="B27" s="337"/>
      <c r="C27" s="373"/>
      <c r="D27" s="374"/>
      <c r="E27" s="374"/>
      <c r="F27" s="374"/>
      <c r="G27" s="374"/>
      <c r="H27" s="374"/>
      <c r="I27" s="374"/>
      <c r="J27" s="374"/>
      <c r="K27" s="374"/>
      <c r="L27" s="374"/>
      <c r="M27" s="374"/>
      <c r="N27" s="374"/>
      <c r="O27" s="375"/>
      <c r="P27" s="375"/>
      <c r="Q27" s="350"/>
    </row>
    <row r="28" spans="1:17" ht="23.25" thickBot="1" x14ac:dyDescent="0.25">
      <c r="A28" s="337"/>
      <c r="B28" s="337"/>
      <c r="C28" s="373"/>
      <c r="D28" s="374"/>
      <c r="E28" s="374"/>
      <c r="F28" s="374"/>
      <c r="G28" s="374"/>
      <c r="H28" s="374"/>
      <c r="I28" s="374"/>
      <c r="J28" s="374"/>
      <c r="K28" s="374"/>
      <c r="L28" s="374"/>
      <c r="M28" s="374"/>
      <c r="N28" s="374"/>
      <c r="O28" s="375"/>
      <c r="P28" s="375"/>
      <c r="Q28" s="350"/>
    </row>
    <row r="29" spans="1:17" ht="23.25" thickBot="1" x14ac:dyDescent="0.25">
      <c r="A29" s="337"/>
      <c r="B29" s="337"/>
      <c r="C29" s="373"/>
      <c r="D29" s="374"/>
      <c r="E29" s="374"/>
      <c r="F29" s="374"/>
      <c r="G29" s="374"/>
      <c r="H29" s="374"/>
      <c r="I29" s="374"/>
      <c r="J29" s="374"/>
      <c r="K29" s="374"/>
      <c r="L29" s="374"/>
      <c r="M29" s="374"/>
      <c r="N29" s="374"/>
      <c r="O29" s="375"/>
      <c r="P29" s="375"/>
      <c r="Q29" s="350"/>
    </row>
    <row r="30" spans="1:17" ht="23.25" thickBot="1" x14ac:dyDescent="0.25">
      <c r="A30" s="337"/>
      <c r="B30" s="337"/>
      <c r="C30" s="373"/>
      <c r="D30" s="374"/>
      <c r="E30" s="374"/>
      <c r="F30" s="374"/>
      <c r="G30" s="374"/>
      <c r="H30" s="374"/>
      <c r="I30" s="374"/>
      <c r="J30" s="374"/>
      <c r="K30" s="374"/>
      <c r="L30" s="374"/>
      <c r="M30" s="374"/>
      <c r="N30" s="374"/>
      <c r="O30" s="375"/>
      <c r="P30" s="375"/>
      <c r="Q30" s="350"/>
    </row>
    <row r="31" spans="1:17" ht="23.25" thickBot="1" x14ac:dyDescent="0.25">
      <c r="A31" s="337"/>
      <c r="B31" s="337"/>
      <c r="C31" s="373"/>
      <c r="D31" s="374"/>
      <c r="E31" s="374"/>
      <c r="F31" s="374"/>
      <c r="G31" s="374"/>
      <c r="H31" s="374"/>
      <c r="I31" s="374"/>
      <c r="J31" s="374"/>
      <c r="K31" s="374"/>
      <c r="L31" s="374"/>
      <c r="M31" s="374"/>
      <c r="N31" s="374"/>
      <c r="O31" s="375"/>
      <c r="P31" s="375"/>
      <c r="Q31" s="350"/>
    </row>
    <row r="32" spans="1:17" ht="23.25" thickBot="1" x14ac:dyDescent="0.25">
      <c r="A32" s="337"/>
      <c r="B32" s="337"/>
      <c r="C32" s="373"/>
      <c r="D32" s="374"/>
      <c r="E32" s="374"/>
      <c r="F32" s="374"/>
      <c r="G32" s="374"/>
      <c r="H32" s="374"/>
      <c r="I32" s="374"/>
      <c r="J32" s="374"/>
      <c r="K32" s="374"/>
      <c r="L32" s="374"/>
      <c r="M32" s="374"/>
      <c r="N32" s="374"/>
      <c r="O32" s="375"/>
      <c r="P32" s="375"/>
      <c r="Q32" s="350"/>
    </row>
    <row r="33" spans="1:17" ht="23.25" thickBot="1" x14ac:dyDescent="0.25">
      <c r="A33" s="337"/>
      <c r="B33" s="337"/>
      <c r="C33" s="373"/>
      <c r="D33" s="374"/>
      <c r="E33" s="374"/>
      <c r="F33" s="374"/>
      <c r="G33" s="374"/>
      <c r="H33" s="374"/>
      <c r="I33" s="374"/>
      <c r="J33" s="374"/>
      <c r="K33" s="374"/>
      <c r="L33" s="374"/>
      <c r="M33" s="374"/>
      <c r="N33" s="374"/>
      <c r="O33" s="375"/>
      <c r="P33" s="375"/>
      <c r="Q33" s="350"/>
    </row>
    <row r="34" spans="1:17" ht="23.25" thickBot="1" x14ac:dyDescent="0.25">
      <c r="A34" s="337"/>
      <c r="B34" s="337"/>
      <c r="C34" s="373"/>
      <c r="D34" s="374"/>
      <c r="E34" s="374"/>
      <c r="F34" s="374"/>
      <c r="G34" s="374"/>
      <c r="H34" s="374"/>
      <c r="I34" s="374"/>
      <c r="J34" s="374"/>
      <c r="K34" s="374"/>
      <c r="L34" s="374"/>
      <c r="M34" s="374"/>
      <c r="N34" s="374"/>
      <c r="O34" s="375"/>
      <c r="P34" s="375"/>
      <c r="Q34" s="350"/>
    </row>
    <row r="35" spans="1:17" ht="23.25" thickBot="1" x14ac:dyDescent="0.25">
      <c r="A35" s="337"/>
      <c r="B35" s="337"/>
      <c r="C35" s="373"/>
      <c r="D35" s="374"/>
      <c r="E35" s="374"/>
      <c r="F35" s="374"/>
      <c r="G35" s="374"/>
      <c r="H35" s="374"/>
      <c r="I35" s="374"/>
      <c r="J35" s="374"/>
      <c r="K35" s="374"/>
      <c r="L35" s="374"/>
      <c r="M35" s="374"/>
      <c r="N35" s="374"/>
      <c r="O35" s="375"/>
      <c r="P35" s="375"/>
      <c r="Q35" s="350"/>
    </row>
    <row r="36" spans="1:17" ht="23.25" thickBot="1" x14ac:dyDescent="0.25">
      <c r="A36" s="337"/>
      <c r="B36" s="337"/>
      <c r="C36" s="373"/>
      <c r="D36" s="374"/>
      <c r="E36" s="374"/>
      <c r="F36" s="374"/>
      <c r="G36" s="374"/>
      <c r="H36" s="374"/>
      <c r="I36" s="374"/>
      <c r="J36" s="374"/>
      <c r="K36" s="374"/>
      <c r="L36" s="374"/>
      <c r="M36" s="374"/>
      <c r="N36" s="374"/>
      <c r="O36" s="375"/>
      <c r="P36" s="375"/>
      <c r="Q36" s="350"/>
    </row>
    <row r="37" spans="1:17" ht="23.25" thickBot="1" x14ac:dyDescent="0.25">
      <c r="A37" s="337"/>
      <c r="B37" s="337"/>
      <c r="C37" s="373"/>
      <c r="D37" s="374"/>
      <c r="E37" s="374"/>
      <c r="F37" s="374"/>
      <c r="G37" s="374"/>
      <c r="H37" s="374"/>
      <c r="I37" s="374"/>
      <c r="J37" s="374"/>
      <c r="K37" s="374"/>
      <c r="L37" s="374"/>
      <c r="M37" s="374"/>
      <c r="N37" s="374"/>
      <c r="O37" s="375"/>
      <c r="P37" s="375"/>
      <c r="Q37" s="350"/>
    </row>
    <row r="38" spans="1:17" ht="23.25" thickBot="1" x14ac:dyDescent="0.25">
      <c r="A38" s="337"/>
      <c r="B38" s="337"/>
      <c r="C38" s="373"/>
      <c r="D38" s="374"/>
      <c r="E38" s="374"/>
      <c r="F38" s="374"/>
      <c r="G38" s="374"/>
      <c r="H38" s="374"/>
      <c r="I38" s="374"/>
      <c r="J38" s="374"/>
      <c r="K38" s="374"/>
      <c r="L38" s="374"/>
      <c r="M38" s="374"/>
      <c r="N38" s="374"/>
      <c r="O38" s="375"/>
      <c r="P38" s="375"/>
      <c r="Q38" s="350"/>
    </row>
    <row r="39" spans="1:17" ht="23.25" thickBot="1" x14ac:dyDescent="0.25">
      <c r="A39" s="337"/>
      <c r="B39" s="337"/>
      <c r="C39" s="373"/>
      <c r="D39" s="374"/>
      <c r="E39" s="374"/>
      <c r="F39" s="374"/>
      <c r="G39" s="374"/>
      <c r="H39" s="374"/>
      <c r="I39" s="374"/>
      <c r="J39" s="374"/>
      <c r="K39" s="374"/>
      <c r="L39" s="374"/>
      <c r="M39" s="374"/>
      <c r="N39" s="374"/>
      <c r="O39" s="375"/>
      <c r="P39" s="375"/>
      <c r="Q39" s="350"/>
    </row>
    <row r="40" spans="1:17" ht="23.25" thickBot="1" x14ac:dyDescent="0.25">
      <c r="A40" s="337"/>
      <c r="B40" s="337"/>
      <c r="C40" s="373"/>
      <c r="D40" s="374"/>
      <c r="E40" s="374"/>
      <c r="F40" s="374"/>
      <c r="G40" s="374"/>
      <c r="H40" s="374"/>
      <c r="I40" s="374"/>
      <c r="J40" s="374"/>
      <c r="K40" s="374"/>
      <c r="L40" s="374"/>
      <c r="M40" s="374"/>
      <c r="N40" s="374"/>
      <c r="O40" s="375"/>
      <c r="P40" s="375"/>
      <c r="Q40" s="350"/>
    </row>
    <row r="41" spans="1:17" ht="23.25" thickBot="1" x14ac:dyDescent="0.25">
      <c r="A41" s="337"/>
      <c r="B41" s="337"/>
      <c r="C41" s="373"/>
      <c r="D41" s="374"/>
      <c r="E41" s="374"/>
      <c r="F41" s="374"/>
      <c r="G41" s="374"/>
      <c r="H41" s="374"/>
      <c r="I41" s="374"/>
      <c r="J41" s="374"/>
      <c r="K41" s="374"/>
      <c r="L41" s="374"/>
      <c r="M41" s="374"/>
      <c r="N41" s="374"/>
      <c r="O41" s="375"/>
      <c r="P41" s="375"/>
      <c r="Q41" s="350"/>
    </row>
    <row r="42" spans="1:17" ht="23.25" thickBot="1" x14ac:dyDescent="0.25">
      <c r="A42" s="337"/>
      <c r="B42" s="337"/>
      <c r="C42" s="373"/>
      <c r="D42" s="374"/>
      <c r="E42" s="374"/>
      <c r="F42" s="374"/>
      <c r="G42" s="374"/>
      <c r="H42" s="374"/>
      <c r="I42" s="374"/>
      <c r="J42" s="374"/>
      <c r="K42" s="374"/>
      <c r="L42" s="374"/>
      <c r="M42" s="374"/>
      <c r="N42" s="374"/>
      <c r="O42" s="375"/>
      <c r="P42" s="375"/>
      <c r="Q42" s="350"/>
    </row>
    <row r="43" spans="1:17" ht="23.25" thickBot="1" x14ac:dyDescent="0.25">
      <c r="A43" s="337"/>
      <c r="B43" s="337"/>
      <c r="C43" s="373"/>
      <c r="D43" s="374"/>
      <c r="E43" s="374"/>
      <c r="F43" s="374"/>
      <c r="G43" s="374"/>
      <c r="H43" s="374"/>
      <c r="I43" s="374"/>
      <c r="J43" s="374"/>
      <c r="K43" s="374"/>
      <c r="L43" s="374"/>
      <c r="M43" s="374"/>
      <c r="N43" s="374"/>
      <c r="O43" s="375"/>
      <c r="P43" s="375"/>
      <c r="Q43" s="350"/>
    </row>
    <row r="44" spans="1:17" ht="23.25" thickBot="1" x14ac:dyDescent="0.25">
      <c r="A44" s="337"/>
      <c r="B44" s="337"/>
      <c r="C44" s="373"/>
      <c r="D44" s="374"/>
      <c r="E44" s="374"/>
      <c r="F44" s="374"/>
      <c r="G44" s="374"/>
      <c r="H44" s="374"/>
      <c r="I44" s="374"/>
      <c r="J44" s="374"/>
      <c r="K44" s="374"/>
      <c r="L44" s="374"/>
      <c r="M44" s="374"/>
      <c r="N44" s="374"/>
      <c r="O44" s="375"/>
      <c r="P44" s="375"/>
      <c r="Q44" s="350"/>
    </row>
    <row r="45" spans="1:17" ht="23.25" thickBot="1" x14ac:dyDescent="0.25">
      <c r="A45" s="337"/>
      <c r="B45" s="337"/>
      <c r="C45" s="373"/>
      <c r="D45" s="374"/>
      <c r="E45" s="374"/>
      <c r="F45" s="374"/>
      <c r="G45" s="374"/>
      <c r="H45" s="374"/>
      <c r="I45" s="374"/>
      <c r="J45" s="374"/>
      <c r="K45" s="374"/>
      <c r="L45" s="374"/>
      <c r="M45" s="374"/>
      <c r="N45" s="374"/>
      <c r="O45" s="375"/>
      <c r="P45" s="375"/>
      <c r="Q45" s="350"/>
    </row>
    <row r="46" spans="1:17" ht="23.25" thickBot="1" x14ac:dyDescent="0.25">
      <c r="A46" s="337"/>
      <c r="B46" s="337"/>
      <c r="C46" s="373"/>
      <c r="D46" s="374"/>
      <c r="E46" s="374"/>
      <c r="F46" s="374"/>
      <c r="G46" s="374"/>
      <c r="H46" s="374"/>
      <c r="I46" s="374"/>
      <c r="J46" s="374"/>
      <c r="K46" s="374"/>
      <c r="L46" s="374"/>
      <c r="M46" s="374"/>
      <c r="N46" s="374"/>
      <c r="O46" s="375"/>
      <c r="P46" s="375"/>
      <c r="Q46" s="350"/>
    </row>
    <row r="47" spans="1:17" ht="23.25" thickBot="1" x14ac:dyDescent="0.25">
      <c r="A47" s="337"/>
      <c r="B47" s="337"/>
      <c r="C47" s="373"/>
      <c r="D47" s="374"/>
      <c r="E47" s="374"/>
      <c r="F47" s="374"/>
      <c r="G47" s="374"/>
      <c r="H47" s="374"/>
      <c r="I47" s="374"/>
      <c r="J47" s="374"/>
      <c r="K47" s="374"/>
      <c r="L47" s="374"/>
      <c r="M47" s="374"/>
      <c r="N47" s="374"/>
      <c r="O47" s="375"/>
      <c r="P47" s="375"/>
      <c r="Q47" s="350"/>
    </row>
    <row r="48" spans="1:17" ht="23.25" thickBot="1" x14ac:dyDescent="0.25">
      <c r="A48" s="337"/>
      <c r="B48" s="337"/>
      <c r="C48" s="373"/>
      <c r="D48" s="374"/>
      <c r="E48" s="374"/>
      <c r="F48" s="374"/>
      <c r="G48" s="374"/>
      <c r="H48" s="374"/>
      <c r="I48" s="374"/>
      <c r="J48" s="374"/>
      <c r="K48" s="374"/>
      <c r="L48" s="374"/>
      <c r="M48" s="374"/>
      <c r="N48" s="374"/>
      <c r="O48" s="375"/>
      <c r="P48" s="375"/>
      <c r="Q48" s="350"/>
    </row>
    <row r="49" spans="1:17" ht="23.25" thickBot="1" x14ac:dyDescent="0.25">
      <c r="A49" s="337"/>
      <c r="B49" s="337"/>
      <c r="C49" s="373"/>
      <c r="D49" s="374"/>
      <c r="E49" s="374"/>
      <c r="F49" s="374"/>
      <c r="G49" s="374"/>
      <c r="H49" s="374"/>
      <c r="I49" s="374"/>
      <c r="J49" s="374"/>
      <c r="K49" s="374"/>
      <c r="L49" s="374"/>
      <c r="M49" s="374"/>
      <c r="N49" s="374"/>
      <c r="O49" s="375"/>
      <c r="P49" s="375"/>
      <c r="Q49" s="350"/>
    </row>
    <row r="50" spans="1:17" ht="23.25" thickBot="1" x14ac:dyDescent="0.25">
      <c r="A50" s="337"/>
      <c r="B50" s="337"/>
      <c r="C50" s="373"/>
      <c r="D50" s="374"/>
      <c r="E50" s="374"/>
      <c r="F50" s="374"/>
      <c r="G50" s="374"/>
      <c r="H50" s="374"/>
      <c r="I50" s="374"/>
      <c r="J50" s="374"/>
      <c r="K50" s="374"/>
      <c r="L50" s="374"/>
      <c r="M50" s="374"/>
      <c r="N50" s="374"/>
      <c r="O50" s="375"/>
      <c r="P50" s="375"/>
      <c r="Q50" s="350"/>
    </row>
    <row r="51" spans="1:17" ht="23.25" thickBot="1" x14ac:dyDescent="0.25">
      <c r="A51" s="337"/>
      <c r="B51" s="337"/>
      <c r="C51" s="373"/>
      <c r="D51" s="374"/>
      <c r="E51" s="374"/>
      <c r="F51" s="374"/>
      <c r="G51" s="374"/>
      <c r="H51" s="374"/>
      <c r="I51" s="374"/>
      <c r="J51" s="374"/>
      <c r="K51" s="374"/>
      <c r="L51" s="374"/>
      <c r="M51" s="374"/>
      <c r="N51" s="374"/>
      <c r="O51" s="375"/>
      <c r="P51" s="375"/>
      <c r="Q51" s="350"/>
    </row>
    <row r="52" spans="1:17" ht="23.25" thickBot="1" x14ac:dyDescent="0.25">
      <c r="A52" s="337"/>
      <c r="B52" s="337"/>
      <c r="C52" s="373"/>
      <c r="D52" s="374"/>
      <c r="E52" s="374"/>
      <c r="F52" s="374"/>
      <c r="G52" s="374"/>
      <c r="H52" s="374"/>
      <c r="I52" s="374"/>
      <c r="J52" s="374"/>
      <c r="K52" s="374"/>
      <c r="L52" s="374"/>
      <c r="M52" s="374"/>
      <c r="N52" s="374"/>
      <c r="O52" s="375"/>
      <c r="P52" s="375"/>
      <c r="Q52" s="350"/>
    </row>
    <row r="53" spans="1:17" ht="23.25" thickBot="1" x14ac:dyDescent="0.25">
      <c r="A53" s="337"/>
      <c r="B53" s="337"/>
      <c r="C53" s="373"/>
      <c r="D53" s="374"/>
      <c r="E53" s="374"/>
      <c r="F53" s="374"/>
      <c r="G53" s="374"/>
      <c r="H53" s="374"/>
      <c r="I53" s="374"/>
      <c r="J53" s="374"/>
      <c r="K53" s="374"/>
      <c r="L53" s="374"/>
      <c r="M53" s="374"/>
      <c r="N53" s="374"/>
      <c r="O53" s="375"/>
      <c r="P53" s="375"/>
      <c r="Q53" s="350"/>
    </row>
    <row r="54" spans="1:17" ht="23.25" thickBot="1" x14ac:dyDescent="0.25">
      <c r="A54" s="337"/>
      <c r="B54" s="337"/>
      <c r="C54" s="373"/>
      <c r="D54" s="374"/>
      <c r="E54" s="374"/>
      <c r="F54" s="374"/>
      <c r="G54" s="374"/>
      <c r="H54" s="374"/>
      <c r="I54" s="374"/>
      <c r="J54" s="374"/>
      <c r="K54" s="374"/>
      <c r="L54" s="374"/>
      <c r="M54" s="374"/>
      <c r="N54" s="374"/>
      <c r="O54" s="375"/>
      <c r="P54" s="375"/>
      <c r="Q54" s="350"/>
    </row>
    <row r="55" spans="1:17" ht="23.25" thickBot="1" x14ac:dyDescent="0.25">
      <c r="A55" s="337"/>
      <c r="B55" s="337"/>
      <c r="C55" s="373"/>
      <c r="D55" s="374"/>
      <c r="E55" s="374"/>
      <c r="F55" s="374"/>
      <c r="G55" s="374"/>
      <c r="H55" s="374"/>
      <c r="I55" s="374"/>
      <c r="J55" s="374"/>
      <c r="K55" s="374"/>
      <c r="L55" s="374"/>
      <c r="M55" s="374"/>
      <c r="N55" s="374"/>
      <c r="O55" s="375"/>
      <c r="P55" s="375"/>
      <c r="Q55" s="350"/>
    </row>
    <row r="56" spans="1:17" ht="23.25" thickBot="1" x14ac:dyDescent="0.25">
      <c r="A56" s="337"/>
      <c r="B56" s="337"/>
      <c r="C56" s="373"/>
      <c r="D56" s="374"/>
      <c r="E56" s="374"/>
      <c r="F56" s="374"/>
      <c r="G56" s="374"/>
      <c r="H56" s="374"/>
      <c r="I56" s="374"/>
      <c r="J56" s="374"/>
      <c r="K56" s="374"/>
      <c r="L56" s="374"/>
      <c r="M56" s="374"/>
      <c r="N56" s="374"/>
      <c r="O56" s="375"/>
      <c r="P56" s="375"/>
      <c r="Q56" s="350"/>
    </row>
    <row r="57" spans="1:17" ht="23.25" thickBot="1" x14ac:dyDescent="0.25">
      <c r="A57" s="337"/>
      <c r="B57" s="337"/>
      <c r="C57" s="373"/>
      <c r="D57" s="374"/>
      <c r="E57" s="374"/>
      <c r="F57" s="374"/>
      <c r="G57" s="374"/>
      <c r="H57" s="374"/>
      <c r="I57" s="374"/>
      <c r="J57" s="374"/>
      <c r="K57" s="374"/>
      <c r="L57" s="374"/>
      <c r="M57" s="374"/>
      <c r="N57" s="374"/>
      <c r="O57" s="375"/>
      <c r="P57" s="375"/>
      <c r="Q57" s="350"/>
    </row>
    <row r="58" spans="1:17" ht="23.25" thickBot="1" x14ac:dyDescent="0.25">
      <c r="A58" s="337"/>
      <c r="B58" s="337"/>
      <c r="C58" s="373"/>
      <c r="D58" s="374"/>
      <c r="E58" s="374"/>
      <c r="F58" s="374"/>
      <c r="G58" s="374"/>
      <c r="H58" s="374"/>
      <c r="I58" s="374"/>
      <c r="J58" s="374"/>
      <c r="K58" s="374"/>
      <c r="L58" s="374"/>
      <c r="M58" s="374"/>
      <c r="N58" s="374"/>
      <c r="O58" s="375"/>
      <c r="P58" s="375"/>
      <c r="Q58" s="350"/>
    </row>
    <row r="59" spans="1:17" ht="23.25" thickBot="1" x14ac:dyDescent="0.25">
      <c r="A59" s="337"/>
      <c r="B59" s="337"/>
      <c r="C59" s="373"/>
      <c r="D59" s="374"/>
      <c r="E59" s="374"/>
      <c r="F59" s="374"/>
      <c r="G59" s="374"/>
      <c r="H59" s="374"/>
      <c r="I59" s="374"/>
      <c r="J59" s="374"/>
      <c r="K59" s="374"/>
      <c r="L59" s="374"/>
      <c r="M59" s="374"/>
      <c r="N59" s="374"/>
      <c r="O59" s="375"/>
      <c r="P59" s="375"/>
      <c r="Q59" s="350"/>
    </row>
    <row r="60" spans="1:17" ht="23.25" thickBot="1" x14ac:dyDescent="0.25">
      <c r="A60" s="337"/>
      <c r="B60" s="337"/>
      <c r="C60" s="373"/>
      <c r="D60" s="374"/>
      <c r="E60" s="374"/>
      <c r="F60" s="374"/>
      <c r="G60" s="374"/>
      <c r="H60" s="374"/>
      <c r="I60" s="374"/>
      <c r="J60" s="374"/>
      <c r="K60" s="374"/>
      <c r="L60" s="374"/>
      <c r="M60" s="374"/>
      <c r="N60" s="374"/>
      <c r="O60" s="375"/>
      <c r="P60" s="375"/>
      <c r="Q60" s="350"/>
    </row>
    <row r="61" spans="1:17" ht="23.25" thickBot="1" x14ac:dyDescent="0.25">
      <c r="A61" s="337"/>
      <c r="B61" s="337"/>
      <c r="C61" s="373"/>
      <c r="D61" s="374"/>
      <c r="E61" s="374"/>
      <c r="F61" s="374"/>
      <c r="G61" s="374"/>
      <c r="H61" s="374"/>
      <c r="I61" s="374"/>
      <c r="J61" s="374"/>
      <c r="K61" s="374"/>
      <c r="L61" s="374"/>
      <c r="M61" s="374"/>
      <c r="N61" s="374"/>
      <c r="O61" s="375"/>
      <c r="P61" s="375"/>
      <c r="Q61" s="350"/>
    </row>
    <row r="62" spans="1:17" ht="23.25" thickBot="1" x14ac:dyDescent="0.25">
      <c r="A62" s="337"/>
      <c r="B62" s="337"/>
      <c r="C62" s="373"/>
      <c r="D62" s="374"/>
      <c r="E62" s="374"/>
      <c r="F62" s="374"/>
      <c r="G62" s="374"/>
      <c r="H62" s="374"/>
      <c r="I62" s="374"/>
      <c r="J62" s="374"/>
      <c r="K62" s="374"/>
      <c r="L62" s="374"/>
      <c r="M62" s="374"/>
      <c r="N62" s="374"/>
      <c r="O62" s="375"/>
      <c r="P62" s="375"/>
      <c r="Q62" s="350"/>
    </row>
    <row r="63" spans="1:17" ht="23.25" thickBot="1" x14ac:dyDescent="0.25">
      <c r="A63" s="337"/>
      <c r="B63" s="337"/>
      <c r="C63" s="373"/>
      <c r="D63" s="374"/>
      <c r="E63" s="374"/>
      <c r="F63" s="374"/>
      <c r="G63" s="374"/>
      <c r="H63" s="374"/>
      <c r="I63" s="374"/>
      <c r="J63" s="374"/>
      <c r="K63" s="374"/>
      <c r="L63" s="374"/>
      <c r="M63" s="374"/>
      <c r="N63" s="374"/>
      <c r="O63" s="375"/>
      <c r="P63" s="375"/>
      <c r="Q63" s="350"/>
    </row>
    <row r="64" spans="1:17" ht="23.25" thickBot="1" x14ac:dyDescent="0.25">
      <c r="A64" s="337"/>
      <c r="B64" s="337"/>
      <c r="C64" s="373"/>
      <c r="D64" s="374"/>
      <c r="E64" s="374"/>
      <c r="F64" s="374"/>
      <c r="G64" s="374"/>
      <c r="H64" s="374"/>
      <c r="I64" s="374"/>
      <c r="J64" s="374"/>
      <c r="K64" s="374"/>
      <c r="L64" s="374"/>
      <c r="M64" s="374"/>
      <c r="N64" s="374"/>
      <c r="O64" s="375"/>
      <c r="P64" s="375"/>
      <c r="Q64" s="350"/>
    </row>
    <row r="65" spans="1:17" ht="23.25" thickBot="1" x14ac:dyDescent="0.25">
      <c r="A65" s="337"/>
      <c r="B65" s="337"/>
      <c r="C65" s="373"/>
      <c r="D65" s="374"/>
      <c r="E65" s="374"/>
      <c r="F65" s="374"/>
      <c r="G65" s="374"/>
      <c r="H65" s="374"/>
      <c r="I65" s="374"/>
      <c r="J65" s="374"/>
      <c r="K65" s="374"/>
      <c r="L65" s="374"/>
      <c r="M65" s="374"/>
      <c r="N65" s="374"/>
      <c r="O65" s="375"/>
      <c r="P65" s="375"/>
      <c r="Q65" s="350"/>
    </row>
    <row r="66" spans="1:17" ht="23.25" thickBot="1" x14ac:dyDescent="0.25">
      <c r="A66" s="337"/>
      <c r="B66" s="337"/>
      <c r="C66" s="373"/>
      <c r="D66" s="374"/>
      <c r="E66" s="374"/>
      <c r="F66" s="374"/>
      <c r="G66" s="374"/>
      <c r="H66" s="374"/>
      <c r="I66" s="374"/>
      <c r="J66" s="374"/>
      <c r="K66" s="374"/>
      <c r="L66" s="374"/>
      <c r="M66" s="374"/>
      <c r="N66" s="374"/>
      <c r="O66" s="375"/>
      <c r="P66" s="375"/>
      <c r="Q66" s="350"/>
    </row>
    <row r="67" spans="1:17" ht="23.25" thickBot="1" x14ac:dyDescent="0.25">
      <c r="A67" s="337"/>
      <c r="B67" s="337"/>
      <c r="C67" s="373"/>
      <c r="D67" s="374"/>
      <c r="E67" s="374"/>
      <c r="F67" s="374"/>
      <c r="G67" s="374"/>
      <c r="H67" s="374"/>
      <c r="I67" s="374"/>
      <c r="J67" s="374"/>
      <c r="K67" s="374"/>
      <c r="L67" s="374"/>
      <c r="M67" s="374"/>
      <c r="N67" s="374"/>
      <c r="O67" s="375"/>
      <c r="P67" s="375"/>
      <c r="Q67" s="350"/>
    </row>
    <row r="68" spans="1:17" ht="23.25" thickBot="1" x14ac:dyDescent="0.25">
      <c r="A68" s="337"/>
      <c r="B68" s="337"/>
      <c r="C68" s="373"/>
      <c r="D68" s="374"/>
      <c r="E68" s="374"/>
      <c r="F68" s="374"/>
      <c r="G68" s="374"/>
      <c r="H68" s="374"/>
      <c r="I68" s="374"/>
      <c r="J68" s="374"/>
      <c r="K68" s="374"/>
      <c r="L68" s="374"/>
      <c r="M68" s="374"/>
      <c r="N68" s="374"/>
      <c r="O68" s="375"/>
      <c r="P68" s="375"/>
      <c r="Q68" s="350"/>
    </row>
    <row r="69" spans="1:17" ht="23.25" thickBot="1" x14ac:dyDescent="0.25">
      <c r="A69" s="337"/>
      <c r="B69" s="337"/>
      <c r="C69" s="373"/>
      <c r="D69" s="374"/>
      <c r="E69" s="374"/>
      <c r="F69" s="374"/>
      <c r="G69" s="374"/>
      <c r="H69" s="374"/>
      <c r="I69" s="374"/>
      <c r="J69" s="374"/>
      <c r="K69" s="374"/>
      <c r="L69" s="374"/>
      <c r="M69" s="374"/>
      <c r="N69" s="374"/>
      <c r="O69" s="375"/>
      <c r="P69" s="375"/>
      <c r="Q69" s="350"/>
    </row>
    <row r="70" spans="1:17" ht="23.25" thickBot="1" x14ac:dyDescent="0.25">
      <c r="A70" s="337"/>
      <c r="B70" s="337"/>
      <c r="C70" s="373"/>
      <c r="D70" s="374"/>
      <c r="E70" s="374"/>
      <c r="F70" s="374"/>
      <c r="G70" s="374"/>
      <c r="H70" s="374"/>
      <c r="I70" s="374"/>
      <c r="J70" s="374"/>
      <c r="K70" s="374"/>
      <c r="L70" s="374"/>
      <c r="M70" s="374"/>
      <c r="N70" s="374"/>
      <c r="O70" s="375"/>
      <c r="P70" s="375"/>
      <c r="Q70" s="350"/>
    </row>
    <row r="71" spans="1:17" ht="23.25" thickBot="1" x14ac:dyDescent="0.25">
      <c r="A71" s="337"/>
      <c r="B71" s="337"/>
      <c r="C71" s="373"/>
      <c r="D71" s="374"/>
      <c r="E71" s="374"/>
      <c r="F71" s="374"/>
      <c r="G71" s="374"/>
      <c r="H71" s="374"/>
      <c r="I71" s="374"/>
      <c r="J71" s="374"/>
      <c r="K71" s="374"/>
      <c r="L71" s="374"/>
      <c r="M71" s="374"/>
      <c r="N71" s="374"/>
      <c r="O71" s="375"/>
      <c r="P71" s="375"/>
      <c r="Q71" s="350"/>
    </row>
    <row r="72" spans="1:17" ht="23.25" thickBot="1" x14ac:dyDescent="0.25">
      <c r="A72" s="337"/>
      <c r="B72" s="337"/>
      <c r="C72" s="373"/>
      <c r="D72" s="374"/>
      <c r="E72" s="374"/>
      <c r="F72" s="374"/>
      <c r="G72" s="374"/>
      <c r="H72" s="374"/>
      <c r="I72" s="374"/>
      <c r="J72" s="374"/>
      <c r="K72" s="374"/>
      <c r="L72" s="374"/>
      <c r="M72" s="374"/>
      <c r="N72" s="374"/>
      <c r="O72" s="375"/>
      <c r="P72" s="375"/>
      <c r="Q72" s="350"/>
    </row>
    <row r="73" spans="1:17" ht="23.25" thickBot="1" x14ac:dyDescent="0.25">
      <c r="A73" s="337"/>
      <c r="B73" s="337"/>
      <c r="C73" s="373"/>
      <c r="D73" s="374"/>
      <c r="E73" s="374"/>
      <c r="F73" s="374"/>
      <c r="G73" s="374"/>
      <c r="H73" s="374"/>
      <c r="I73" s="374"/>
      <c r="J73" s="374"/>
      <c r="K73" s="374"/>
      <c r="L73" s="374"/>
      <c r="M73" s="374"/>
      <c r="N73" s="374"/>
      <c r="O73" s="375"/>
      <c r="P73" s="375"/>
      <c r="Q73" s="350"/>
    </row>
    <row r="74" spans="1:17" ht="23.25" thickBot="1" x14ac:dyDescent="0.25">
      <c r="A74" s="337"/>
      <c r="B74" s="337"/>
      <c r="C74" s="373"/>
      <c r="D74" s="374"/>
      <c r="E74" s="374"/>
      <c r="F74" s="374"/>
      <c r="G74" s="374"/>
      <c r="H74" s="374"/>
      <c r="I74" s="374"/>
      <c r="J74" s="374"/>
      <c r="K74" s="374"/>
      <c r="L74" s="374"/>
      <c r="M74" s="374"/>
      <c r="N74" s="374"/>
      <c r="O74" s="375"/>
      <c r="P74" s="375"/>
      <c r="Q74" s="350"/>
    </row>
    <row r="75" spans="1:17" ht="23.25" thickBot="1" x14ac:dyDescent="0.25">
      <c r="A75" s="337"/>
      <c r="B75" s="337"/>
      <c r="C75" s="373"/>
      <c r="D75" s="374"/>
      <c r="E75" s="374"/>
      <c r="F75" s="374"/>
      <c r="G75" s="374"/>
      <c r="H75" s="374"/>
      <c r="I75" s="374"/>
      <c r="J75" s="374"/>
      <c r="K75" s="374"/>
      <c r="L75" s="374"/>
      <c r="M75" s="374"/>
      <c r="N75" s="374"/>
      <c r="O75" s="375"/>
      <c r="P75" s="375"/>
      <c r="Q75" s="350"/>
    </row>
    <row r="76" spans="1:17" ht="23.25" thickBot="1" x14ac:dyDescent="0.25">
      <c r="A76" s="337"/>
      <c r="B76" s="337"/>
      <c r="C76" s="373"/>
      <c r="D76" s="374"/>
      <c r="E76" s="374"/>
      <c r="F76" s="374"/>
      <c r="G76" s="374"/>
      <c r="H76" s="374"/>
      <c r="I76" s="374"/>
      <c r="J76" s="374"/>
      <c r="K76" s="374"/>
      <c r="L76" s="374"/>
      <c r="M76" s="374"/>
      <c r="N76" s="374"/>
      <c r="O76" s="375"/>
      <c r="P76" s="375"/>
      <c r="Q76" s="350"/>
    </row>
    <row r="77" spans="1:17" ht="23.25" thickBot="1" x14ac:dyDescent="0.25">
      <c r="A77" s="337"/>
      <c r="B77" s="337"/>
      <c r="C77" s="373"/>
      <c r="D77" s="374"/>
      <c r="E77" s="374"/>
      <c r="F77" s="374"/>
      <c r="G77" s="374"/>
      <c r="H77" s="374"/>
      <c r="I77" s="374"/>
      <c r="J77" s="374"/>
      <c r="K77" s="374"/>
      <c r="L77" s="374"/>
      <c r="M77" s="374"/>
      <c r="N77" s="374"/>
      <c r="O77" s="375"/>
      <c r="P77" s="375"/>
      <c r="Q77" s="350"/>
    </row>
    <row r="78" spans="1:17" ht="23.25" thickBot="1" x14ac:dyDescent="0.25">
      <c r="A78" s="337"/>
      <c r="B78" s="337"/>
      <c r="C78" s="373"/>
      <c r="D78" s="374"/>
      <c r="E78" s="374"/>
      <c r="F78" s="374"/>
      <c r="G78" s="374"/>
      <c r="H78" s="374"/>
      <c r="I78" s="374"/>
      <c r="J78" s="374"/>
      <c r="K78" s="374"/>
      <c r="L78" s="374"/>
      <c r="M78" s="374"/>
      <c r="N78" s="374"/>
      <c r="O78" s="375"/>
      <c r="P78" s="375"/>
      <c r="Q78" s="350"/>
    </row>
    <row r="79" spans="1:17" ht="23.25" thickBot="1" x14ac:dyDescent="0.25">
      <c r="A79" s="337"/>
      <c r="B79" s="337"/>
      <c r="C79" s="373"/>
      <c r="D79" s="374"/>
      <c r="E79" s="374"/>
      <c r="F79" s="374"/>
      <c r="G79" s="374"/>
      <c r="H79" s="374"/>
      <c r="I79" s="374"/>
      <c r="J79" s="374"/>
      <c r="K79" s="374"/>
      <c r="L79" s="374"/>
      <c r="M79" s="374"/>
      <c r="N79" s="374"/>
      <c r="O79" s="375"/>
      <c r="P79" s="375"/>
      <c r="Q79" s="350"/>
    </row>
    <row r="80" spans="1:17" ht="23.25" thickBot="1" x14ac:dyDescent="0.25">
      <c r="A80" s="337"/>
      <c r="B80" s="337"/>
      <c r="C80" s="373"/>
      <c r="D80" s="374"/>
      <c r="E80" s="374"/>
      <c r="F80" s="374"/>
      <c r="G80" s="374"/>
      <c r="H80" s="374"/>
      <c r="I80" s="374"/>
      <c r="J80" s="374"/>
      <c r="K80" s="374"/>
      <c r="L80" s="374"/>
      <c r="M80" s="374"/>
      <c r="N80" s="374"/>
      <c r="O80" s="375"/>
      <c r="P80" s="375"/>
      <c r="Q80" s="350"/>
    </row>
    <row r="81" spans="1:17" ht="23.25" thickBot="1" x14ac:dyDescent="0.25">
      <c r="A81" s="337"/>
      <c r="B81" s="337"/>
      <c r="C81" s="373"/>
      <c r="D81" s="374"/>
      <c r="E81" s="374"/>
      <c r="F81" s="374"/>
      <c r="G81" s="374"/>
      <c r="H81" s="374"/>
      <c r="I81" s="374"/>
      <c r="J81" s="374"/>
      <c r="K81" s="374"/>
      <c r="L81" s="374"/>
      <c r="M81" s="374"/>
      <c r="N81" s="374"/>
      <c r="O81" s="375"/>
      <c r="P81" s="375"/>
      <c r="Q81" s="350"/>
    </row>
    <row r="82" spans="1:17" ht="23.25" thickBot="1" x14ac:dyDescent="0.25">
      <c r="A82" s="337"/>
      <c r="B82" s="337"/>
      <c r="C82" s="373"/>
      <c r="D82" s="374"/>
      <c r="E82" s="374"/>
      <c r="F82" s="374"/>
      <c r="G82" s="374"/>
      <c r="H82" s="374"/>
      <c r="I82" s="374"/>
      <c r="J82" s="374"/>
      <c r="K82" s="374"/>
      <c r="L82" s="374"/>
      <c r="M82" s="374"/>
      <c r="N82" s="374"/>
      <c r="O82" s="375"/>
      <c r="P82" s="375"/>
      <c r="Q82" s="350"/>
    </row>
    <row r="83" spans="1:17" ht="23.25" thickBot="1" x14ac:dyDescent="0.25">
      <c r="A83" s="337"/>
      <c r="B83" s="337"/>
      <c r="C83" s="373"/>
      <c r="D83" s="374"/>
      <c r="E83" s="374"/>
      <c r="F83" s="374"/>
      <c r="G83" s="374"/>
      <c r="H83" s="374"/>
      <c r="I83" s="374"/>
      <c r="J83" s="374"/>
      <c r="K83" s="374"/>
      <c r="L83" s="374"/>
      <c r="M83" s="374"/>
      <c r="N83" s="374"/>
      <c r="O83" s="375"/>
      <c r="P83" s="375"/>
      <c r="Q83" s="350"/>
    </row>
    <row r="84" spans="1:17" ht="23.25" thickBot="1" x14ac:dyDescent="0.25">
      <c r="A84" s="337"/>
      <c r="B84" s="337"/>
      <c r="C84" s="373"/>
      <c r="D84" s="374"/>
      <c r="E84" s="374"/>
      <c r="F84" s="374"/>
      <c r="G84" s="374"/>
      <c r="H84" s="374"/>
      <c r="I84" s="374"/>
      <c r="J84" s="374"/>
      <c r="K84" s="374"/>
      <c r="L84" s="374"/>
      <c r="M84" s="374"/>
      <c r="N84" s="374"/>
      <c r="O84" s="375"/>
      <c r="P84" s="375"/>
      <c r="Q84" s="350"/>
    </row>
    <row r="85" spans="1:17" ht="23.25" thickBot="1" x14ac:dyDescent="0.25">
      <c r="A85" s="337"/>
      <c r="B85" s="337"/>
      <c r="C85" s="373"/>
      <c r="D85" s="374"/>
      <c r="E85" s="374"/>
      <c r="F85" s="374"/>
      <c r="G85" s="374"/>
      <c r="H85" s="374"/>
      <c r="I85" s="374"/>
      <c r="J85" s="374"/>
      <c r="K85" s="374"/>
      <c r="L85" s="374"/>
      <c r="M85" s="374"/>
      <c r="N85" s="374"/>
      <c r="O85" s="375"/>
      <c r="P85" s="375"/>
      <c r="Q85" s="350"/>
    </row>
    <row r="86" spans="1:17" ht="23.25" thickBot="1" x14ac:dyDescent="0.25">
      <c r="A86" s="337"/>
      <c r="B86" s="337"/>
      <c r="C86" s="373"/>
      <c r="D86" s="374"/>
      <c r="E86" s="374"/>
      <c r="F86" s="374"/>
      <c r="G86" s="374"/>
      <c r="H86" s="374"/>
      <c r="I86" s="374"/>
      <c r="J86" s="374"/>
      <c r="K86" s="374"/>
      <c r="L86" s="374"/>
      <c r="M86" s="374"/>
      <c r="N86" s="374"/>
      <c r="O86" s="375"/>
      <c r="P86" s="375"/>
      <c r="Q86" s="350"/>
    </row>
    <row r="87" spans="1:17" ht="23.25" thickBot="1" x14ac:dyDescent="0.25">
      <c r="A87" s="337"/>
      <c r="B87" s="337"/>
      <c r="C87" s="373"/>
      <c r="D87" s="374"/>
      <c r="E87" s="374"/>
      <c r="F87" s="374"/>
      <c r="G87" s="374"/>
      <c r="H87" s="374"/>
      <c r="I87" s="374"/>
      <c r="J87" s="374"/>
      <c r="K87" s="374"/>
      <c r="L87" s="374"/>
      <c r="M87" s="374"/>
      <c r="N87" s="374"/>
      <c r="O87" s="375"/>
      <c r="P87" s="375"/>
      <c r="Q87" s="350"/>
    </row>
    <row r="88" spans="1:17" ht="23.25" thickBot="1" x14ac:dyDescent="0.25">
      <c r="A88" s="337"/>
      <c r="B88" s="337"/>
      <c r="C88" s="373"/>
      <c r="D88" s="374"/>
      <c r="E88" s="374"/>
      <c r="F88" s="374"/>
      <c r="G88" s="374"/>
      <c r="H88" s="374"/>
      <c r="I88" s="374"/>
      <c r="J88" s="374"/>
      <c r="K88" s="374"/>
      <c r="L88" s="374"/>
      <c r="M88" s="374"/>
      <c r="N88" s="374"/>
      <c r="O88" s="375"/>
      <c r="P88" s="375"/>
      <c r="Q88" s="350"/>
    </row>
    <row r="89" spans="1:17" ht="23.25" thickBot="1" x14ac:dyDescent="0.25">
      <c r="A89" s="337"/>
      <c r="B89" s="337"/>
      <c r="C89" s="373"/>
      <c r="D89" s="374"/>
      <c r="E89" s="374"/>
      <c r="F89" s="374"/>
      <c r="G89" s="374"/>
      <c r="H89" s="374"/>
      <c r="I89" s="374"/>
      <c r="J89" s="374"/>
      <c r="K89" s="374"/>
      <c r="L89" s="374"/>
      <c r="M89" s="374"/>
      <c r="N89" s="374"/>
      <c r="O89" s="375"/>
      <c r="P89" s="375"/>
      <c r="Q89" s="350"/>
    </row>
    <row r="90" spans="1:17" ht="23.25" thickBot="1" x14ac:dyDescent="0.25">
      <c r="A90" s="337"/>
      <c r="B90" s="337"/>
      <c r="C90" s="373"/>
      <c r="D90" s="374"/>
      <c r="E90" s="374"/>
      <c r="F90" s="374"/>
      <c r="G90" s="374"/>
      <c r="H90" s="374"/>
      <c r="I90" s="374"/>
      <c r="J90" s="374"/>
      <c r="K90" s="374"/>
      <c r="L90" s="374"/>
      <c r="M90" s="374"/>
      <c r="N90" s="374"/>
      <c r="O90" s="375"/>
      <c r="P90" s="375"/>
      <c r="Q90" s="350"/>
    </row>
    <row r="91" spans="1:17" ht="23.25" thickBot="1" x14ac:dyDescent="0.25">
      <c r="A91" s="337"/>
      <c r="B91" s="337"/>
      <c r="C91" s="373"/>
      <c r="D91" s="374"/>
      <c r="E91" s="374"/>
      <c r="F91" s="374"/>
      <c r="G91" s="374"/>
      <c r="H91" s="374"/>
      <c r="I91" s="374"/>
      <c r="J91" s="374"/>
      <c r="K91" s="374"/>
      <c r="L91" s="374"/>
      <c r="M91" s="374"/>
      <c r="N91" s="374"/>
      <c r="O91" s="375"/>
      <c r="P91" s="375"/>
      <c r="Q91" s="350"/>
    </row>
    <row r="92" spans="1:17" ht="23.25" thickBot="1" x14ac:dyDescent="0.25">
      <c r="A92" s="337"/>
      <c r="B92" s="337"/>
      <c r="C92" s="373"/>
      <c r="D92" s="374"/>
      <c r="E92" s="374"/>
      <c r="F92" s="374"/>
      <c r="G92" s="374"/>
      <c r="H92" s="374"/>
      <c r="I92" s="374"/>
      <c r="J92" s="374"/>
      <c r="K92" s="374"/>
      <c r="L92" s="374"/>
      <c r="M92" s="374"/>
      <c r="N92" s="374"/>
      <c r="O92" s="375"/>
      <c r="P92" s="375"/>
      <c r="Q92" s="350"/>
    </row>
    <row r="93" spans="1:17" ht="23.25" thickBot="1" x14ac:dyDescent="0.25">
      <c r="A93" s="337"/>
      <c r="B93" s="337"/>
      <c r="C93" s="373"/>
      <c r="D93" s="374"/>
      <c r="E93" s="374"/>
      <c r="F93" s="374"/>
      <c r="G93" s="374"/>
      <c r="H93" s="374"/>
      <c r="I93" s="374"/>
      <c r="J93" s="374"/>
      <c r="K93" s="374"/>
      <c r="L93" s="374"/>
      <c r="M93" s="374"/>
      <c r="N93" s="374"/>
      <c r="O93" s="375"/>
      <c r="P93" s="375"/>
      <c r="Q93" s="350"/>
    </row>
    <row r="94" spans="1:17" ht="23.25" thickBot="1" x14ac:dyDescent="0.25">
      <c r="A94" s="337"/>
      <c r="B94" s="337"/>
      <c r="C94" s="373"/>
      <c r="D94" s="374"/>
      <c r="E94" s="374"/>
      <c r="F94" s="374"/>
      <c r="G94" s="374"/>
      <c r="H94" s="374"/>
      <c r="I94" s="374"/>
      <c r="J94" s="374"/>
      <c r="K94" s="374"/>
      <c r="L94" s="374"/>
      <c r="M94" s="374"/>
      <c r="N94" s="374"/>
      <c r="O94" s="375"/>
      <c r="P94" s="375"/>
      <c r="Q94" s="350"/>
    </row>
    <row r="95" spans="1:17" ht="23.25" thickBot="1" x14ac:dyDescent="0.25">
      <c r="A95" s="337"/>
      <c r="B95" s="337"/>
      <c r="C95" s="373"/>
      <c r="D95" s="374"/>
      <c r="E95" s="374"/>
      <c r="F95" s="374"/>
      <c r="G95" s="374"/>
      <c r="H95" s="374"/>
      <c r="I95" s="374"/>
      <c r="J95" s="374"/>
      <c r="K95" s="374"/>
      <c r="L95" s="374"/>
      <c r="M95" s="374"/>
      <c r="N95" s="374"/>
      <c r="O95" s="375"/>
      <c r="P95" s="375"/>
      <c r="Q95" s="350"/>
    </row>
    <row r="96" spans="1:17" ht="23.25" thickBot="1" x14ac:dyDescent="0.25">
      <c r="A96" s="337"/>
      <c r="B96" s="337"/>
      <c r="C96" s="373"/>
      <c r="D96" s="374"/>
      <c r="E96" s="374"/>
      <c r="F96" s="374"/>
      <c r="G96" s="374"/>
      <c r="H96" s="374"/>
      <c r="I96" s="374"/>
      <c r="J96" s="374"/>
      <c r="K96" s="374"/>
      <c r="L96" s="374"/>
      <c r="M96" s="374"/>
      <c r="N96" s="374"/>
      <c r="O96" s="375"/>
      <c r="P96" s="375"/>
      <c r="Q96" s="350"/>
    </row>
    <row r="97" spans="1:17" ht="23.25" thickBot="1" x14ac:dyDescent="0.25">
      <c r="A97" s="337"/>
      <c r="B97" s="337"/>
      <c r="C97" s="373"/>
      <c r="D97" s="374"/>
      <c r="E97" s="374"/>
      <c r="F97" s="374"/>
      <c r="G97" s="374"/>
      <c r="H97" s="374"/>
      <c r="I97" s="374"/>
      <c r="J97" s="374"/>
      <c r="K97" s="374"/>
      <c r="L97" s="374"/>
      <c r="M97" s="374"/>
      <c r="N97" s="374"/>
      <c r="O97" s="375"/>
      <c r="P97" s="375"/>
      <c r="Q97" s="350"/>
    </row>
    <row r="98" spans="1:17" ht="23.25" thickBot="1" x14ac:dyDescent="0.25">
      <c r="A98" s="337"/>
      <c r="B98" s="337"/>
      <c r="C98" s="373"/>
      <c r="D98" s="374"/>
      <c r="E98" s="374"/>
      <c r="F98" s="374"/>
      <c r="G98" s="374"/>
      <c r="H98" s="374"/>
      <c r="I98" s="374"/>
      <c r="J98" s="374"/>
      <c r="K98" s="374"/>
      <c r="L98" s="374"/>
      <c r="M98" s="374"/>
      <c r="N98" s="374"/>
      <c r="O98" s="375"/>
      <c r="P98" s="375"/>
      <c r="Q98" s="350"/>
    </row>
    <row r="99" spans="1:17" ht="23.25" thickBot="1" x14ac:dyDescent="0.25">
      <c r="A99" s="337"/>
      <c r="B99" s="337"/>
      <c r="C99" s="373"/>
      <c r="D99" s="374"/>
      <c r="E99" s="374"/>
      <c r="F99" s="374"/>
      <c r="G99" s="374"/>
      <c r="H99" s="374"/>
      <c r="I99" s="374"/>
      <c r="J99" s="374"/>
      <c r="K99" s="374"/>
      <c r="L99" s="374"/>
      <c r="M99" s="374"/>
      <c r="N99" s="374"/>
      <c r="O99" s="375"/>
      <c r="P99" s="375"/>
      <c r="Q99" s="350"/>
    </row>
    <row r="100" spans="1:17" ht="23.25" thickBot="1" x14ac:dyDescent="0.25">
      <c r="A100" s="337"/>
      <c r="B100" s="337"/>
      <c r="C100" s="373"/>
      <c r="D100" s="374"/>
      <c r="E100" s="374"/>
      <c r="F100" s="374"/>
      <c r="G100" s="374"/>
      <c r="H100" s="374"/>
      <c r="I100" s="374"/>
      <c r="J100" s="374"/>
      <c r="K100" s="374"/>
      <c r="L100" s="374"/>
      <c r="M100" s="374"/>
      <c r="N100" s="374"/>
      <c r="O100" s="375"/>
      <c r="P100" s="375"/>
      <c r="Q100" s="350"/>
    </row>
    <row r="101" spans="1:17" ht="23.25" thickBot="1" x14ac:dyDescent="0.25">
      <c r="A101" s="337"/>
      <c r="B101" s="337"/>
      <c r="C101" s="373"/>
      <c r="D101" s="374"/>
      <c r="E101" s="374"/>
      <c r="F101" s="374"/>
      <c r="G101" s="374"/>
      <c r="H101" s="374"/>
      <c r="I101" s="374"/>
      <c r="J101" s="374"/>
      <c r="K101" s="374"/>
      <c r="L101" s="374"/>
      <c r="M101" s="374"/>
      <c r="N101" s="374"/>
      <c r="O101" s="375"/>
      <c r="P101" s="375"/>
      <c r="Q101" s="350"/>
    </row>
    <row r="102" spans="1:17" ht="23.25" thickBot="1" x14ac:dyDescent="0.25">
      <c r="A102" s="337"/>
      <c r="B102" s="337"/>
      <c r="C102" s="373"/>
      <c r="D102" s="374"/>
      <c r="E102" s="374"/>
      <c r="F102" s="374"/>
      <c r="G102" s="374"/>
      <c r="H102" s="374"/>
      <c r="I102" s="374"/>
      <c r="J102" s="374"/>
      <c r="K102" s="374"/>
      <c r="L102" s="374"/>
      <c r="M102" s="374"/>
      <c r="N102" s="374"/>
      <c r="O102" s="375"/>
      <c r="P102" s="375"/>
      <c r="Q102" s="350"/>
    </row>
    <row r="103" spans="1:17" ht="23.25" thickBot="1" x14ac:dyDescent="0.25">
      <c r="A103" s="337"/>
      <c r="B103" s="337"/>
      <c r="C103" s="373"/>
      <c r="D103" s="374"/>
      <c r="E103" s="374"/>
      <c r="F103" s="374"/>
      <c r="G103" s="374"/>
      <c r="H103" s="374"/>
      <c r="I103" s="374"/>
      <c r="J103" s="374"/>
      <c r="K103" s="374"/>
      <c r="L103" s="374"/>
      <c r="M103" s="374"/>
      <c r="N103" s="374"/>
      <c r="O103" s="375"/>
      <c r="P103" s="375"/>
      <c r="Q103" s="350"/>
    </row>
    <row r="104" spans="1:17" ht="23.25" thickBot="1" x14ac:dyDescent="0.25">
      <c r="A104" s="337"/>
      <c r="B104" s="337"/>
      <c r="C104" s="373"/>
      <c r="D104" s="374"/>
      <c r="E104" s="374"/>
      <c r="F104" s="374"/>
      <c r="G104" s="374"/>
      <c r="H104" s="374"/>
      <c r="I104" s="374"/>
      <c r="J104" s="374"/>
      <c r="K104" s="374"/>
      <c r="L104" s="374"/>
      <c r="M104" s="374"/>
      <c r="N104" s="374"/>
      <c r="O104" s="375"/>
      <c r="P104" s="375"/>
      <c r="Q104" s="350"/>
    </row>
    <row r="105" spans="1:17" ht="23.25" thickBot="1" x14ac:dyDescent="0.25">
      <c r="A105" s="337"/>
      <c r="B105" s="337"/>
      <c r="C105" s="373"/>
      <c r="D105" s="374"/>
      <c r="E105" s="374"/>
      <c r="F105" s="374"/>
      <c r="G105" s="374"/>
      <c r="H105" s="374"/>
      <c r="I105" s="374"/>
      <c r="J105" s="374"/>
      <c r="K105" s="374"/>
      <c r="L105" s="374"/>
      <c r="M105" s="374"/>
      <c r="N105" s="374"/>
      <c r="O105" s="375"/>
      <c r="P105" s="375"/>
      <c r="Q105" s="350"/>
    </row>
    <row r="106" spans="1:17" ht="23.25" thickBot="1" x14ac:dyDescent="0.25">
      <c r="A106" s="337"/>
      <c r="B106" s="337"/>
      <c r="C106" s="373"/>
      <c r="D106" s="374"/>
      <c r="E106" s="374"/>
      <c r="F106" s="374"/>
      <c r="G106" s="374"/>
      <c r="H106" s="374"/>
      <c r="I106" s="374"/>
      <c r="J106" s="374"/>
      <c r="K106" s="374"/>
      <c r="L106" s="374"/>
      <c r="M106" s="374"/>
      <c r="N106" s="374"/>
      <c r="O106" s="375"/>
      <c r="P106" s="375"/>
      <c r="Q106" s="350"/>
    </row>
    <row r="107" spans="1:17" ht="23.25" thickBot="1" x14ac:dyDescent="0.25">
      <c r="A107" s="337"/>
      <c r="B107" s="337"/>
      <c r="C107" s="373"/>
      <c r="D107" s="374"/>
      <c r="E107" s="374"/>
      <c r="F107" s="374"/>
      <c r="G107" s="374"/>
      <c r="H107" s="374"/>
      <c r="I107" s="374"/>
      <c r="J107" s="374"/>
      <c r="K107" s="374"/>
      <c r="L107" s="374"/>
      <c r="M107" s="374"/>
      <c r="N107" s="374"/>
      <c r="O107" s="375"/>
      <c r="P107" s="375"/>
      <c r="Q107" s="350"/>
    </row>
    <row r="108" spans="1:17" ht="23.25" thickBot="1" x14ac:dyDescent="0.25">
      <c r="A108" s="337"/>
      <c r="B108" s="337"/>
      <c r="C108" s="373"/>
      <c r="D108" s="374"/>
      <c r="E108" s="374"/>
      <c r="F108" s="374"/>
      <c r="G108" s="374"/>
      <c r="H108" s="374"/>
      <c r="I108" s="374"/>
      <c r="J108" s="374"/>
      <c r="K108" s="374"/>
      <c r="L108" s="374"/>
      <c r="M108" s="374"/>
      <c r="N108" s="374"/>
      <c r="O108" s="375"/>
      <c r="P108" s="375"/>
      <c r="Q108" s="350"/>
    </row>
    <row r="109" spans="1:17" ht="23.25" thickBot="1" x14ac:dyDescent="0.25">
      <c r="A109" s="337"/>
      <c r="B109" s="337"/>
      <c r="C109" s="373"/>
      <c r="D109" s="374"/>
      <c r="E109" s="374"/>
      <c r="F109" s="374"/>
      <c r="G109" s="374"/>
      <c r="H109" s="374"/>
      <c r="I109" s="374"/>
      <c r="J109" s="374"/>
      <c r="K109" s="374"/>
      <c r="L109" s="374"/>
      <c r="M109" s="374"/>
      <c r="N109" s="374"/>
      <c r="O109" s="375"/>
      <c r="P109" s="375"/>
      <c r="Q109" s="350"/>
    </row>
    <row r="110" spans="1:17" ht="23.25" thickBot="1" x14ac:dyDescent="0.25">
      <c r="A110" s="337"/>
      <c r="B110" s="337"/>
      <c r="C110" s="373"/>
      <c r="D110" s="374"/>
      <c r="E110" s="374"/>
      <c r="F110" s="374"/>
      <c r="G110" s="374"/>
      <c r="H110" s="374"/>
      <c r="I110" s="374"/>
      <c r="J110" s="374"/>
      <c r="K110" s="374"/>
      <c r="L110" s="374"/>
      <c r="M110" s="374"/>
      <c r="N110" s="374"/>
      <c r="O110" s="375"/>
      <c r="P110" s="375"/>
      <c r="Q110" s="350"/>
    </row>
    <row r="111" spans="1:17" ht="23.25" thickBot="1" x14ac:dyDescent="0.25">
      <c r="A111" s="337"/>
      <c r="B111" s="337"/>
      <c r="C111" s="373"/>
      <c r="D111" s="374"/>
      <c r="E111" s="374"/>
      <c r="F111" s="374"/>
      <c r="G111" s="374"/>
      <c r="H111" s="374"/>
      <c r="I111" s="374"/>
      <c r="J111" s="374"/>
      <c r="K111" s="374"/>
      <c r="L111" s="374"/>
      <c r="M111" s="374"/>
      <c r="N111" s="374"/>
      <c r="O111" s="375"/>
      <c r="P111" s="375"/>
      <c r="Q111" s="350"/>
    </row>
    <row r="112" spans="1:17" ht="23.25" thickBot="1" x14ac:dyDescent="0.25">
      <c r="A112" s="337"/>
      <c r="B112" s="337"/>
      <c r="C112" s="373"/>
      <c r="D112" s="374"/>
      <c r="E112" s="374"/>
      <c r="F112" s="374"/>
      <c r="G112" s="374"/>
      <c r="H112" s="374"/>
      <c r="I112" s="374"/>
      <c r="J112" s="374"/>
      <c r="K112" s="374"/>
      <c r="L112" s="374"/>
      <c r="M112" s="374"/>
      <c r="N112" s="374"/>
      <c r="O112" s="375"/>
      <c r="P112" s="375"/>
      <c r="Q112" s="350"/>
    </row>
    <row r="113" spans="1:17" ht="23.25" thickBot="1" x14ac:dyDescent="0.25">
      <c r="A113" s="337"/>
      <c r="B113" s="337"/>
      <c r="C113" s="373"/>
      <c r="D113" s="374"/>
      <c r="E113" s="374"/>
      <c r="F113" s="374"/>
      <c r="G113" s="374"/>
      <c r="H113" s="374"/>
      <c r="I113" s="374"/>
      <c r="J113" s="374"/>
      <c r="K113" s="374"/>
      <c r="L113" s="374"/>
      <c r="M113" s="374"/>
      <c r="N113" s="374"/>
      <c r="O113" s="375"/>
      <c r="P113" s="375"/>
      <c r="Q113" s="350"/>
    </row>
    <row r="114" spans="1:17" ht="23.25" thickBot="1" x14ac:dyDescent="0.25">
      <c r="A114" s="337"/>
      <c r="B114" s="337"/>
      <c r="C114" s="373"/>
      <c r="D114" s="374"/>
      <c r="E114" s="374"/>
      <c r="F114" s="374"/>
      <c r="G114" s="374"/>
      <c r="H114" s="374"/>
      <c r="I114" s="374"/>
      <c r="J114" s="374"/>
      <c r="K114" s="374"/>
      <c r="L114" s="374"/>
      <c r="M114" s="374"/>
      <c r="N114" s="374"/>
      <c r="O114" s="375"/>
      <c r="P114" s="375"/>
      <c r="Q114" s="350"/>
    </row>
    <row r="115" spans="1:17" ht="23.25" thickBot="1" x14ac:dyDescent="0.25">
      <c r="A115" s="337"/>
      <c r="B115" s="337"/>
      <c r="C115" s="373"/>
      <c r="D115" s="374"/>
      <c r="E115" s="374"/>
      <c r="F115" s="374"/>
      <c r="G115" s="374"/>
      <c r="H115" s="374"/>
      <c r="I115" s="374"/>
      <c r="J115" s="374"/>
      <c r="K115" s="374"/>
      <c r="L115" s="374"/>
      <c r="M115" s="374"/>
      <c r="N115" s="374"/>
      <c r="O115" s="375"/>
      <c r="P115" s="375"/>
      <c r="Q115" s="350"/>
    </row>
    <row r="116" spans="1:17" ht="23.25" thickBot="1" x14ac:dyDescent="0.25">
      <c r="A116" s="337"/>
      <c r="B116" s="337"/>
      <c r="C116" s="373"/>
      <c r="D116" s="374"/>
      <c r="E116" s="374"/>
      <c r="F116" s="374"/>
      <c r="G116" s="374"/>
      <c r="H116" s="374"/>
      <c r="I116" s="374"/>
      <c r="J116" s="374"/>
      <c r="K116" s="374"/>
      <c r="L116" s="374"/>
      <c r="M116" s="374"/>
      <c r="N116" s="374"/>
      <c r="O116" s="375"/>
      <c r="P116" s="375"/>
      <c r="Q116" s="350"/>
    </row>
    <row r="117" spans="1:17" ht="23.25" thickBot="1" x14ac:dyDescent="0.25">
      <c r="A117" s="337"/>
      <c r="B117" s="337"/>
      <c r="C117" s="373"/>
      <c r="D117" s="374"/>
      <c r="E117" s="374"/>
      <c r="F117" s="374"/>
      <c r="G117" s="374"/>
      <c r="H117" s="374"/>
      <c r="I117" s="374"/>
      <c r="J117" s="374"/>
      <c r="K117" s="374"/>
      <c r="L117" s="374"/>
      <c r="M117" s="374"/>
      <c r="N117" s="374"/>
      <c r="O117" s="375"/>
      <c r="P117" s="375"/>
      <c r="Q117" s="350"/>
    </row>
    <row r="118" spans="1:17" ht="23.25" thickBot="1" x14ac:dyDescent="0.25">
      <c r="A118" s="337"/>
      <c r="B118" s="337"/>
      <c r="C118" s="373"/>
      <c r="D118" s="374"/>
      <c r="E118" s="374"/>
      <c r="F118" s="374"/>
      <c r="G118" s="374"/>
      <c r="H118" s="374"/>
      <c r="I118" s="374"/>
      <c r="J118" s="374"/>
      <c r="K118" s="374"/>
      <c r="L118" s="374"/>
      <c r="M118" s="374"/>
      <c r="N118" s="374"/>
      <c r="O118" s="375"/>
      <c r="P118" s="375"/>
      <c r="Q118" s="350"/>
    </row>
    <row r="119" spans="1:17" ht="23.25" thickBot="1" x14ac:dyDescent="0.25">
      <c r="A119" s="337"/>
      <c r="B119" s="337"/>
      <c r="C119" s="373"/>
      <c r="D119" s="374"/>
      <c r="E119" s="374"/>
      <c r="F119" s="374"/>
      <c r="G119" s="374"/>
      <c r="H119" s="374"/>
      <c r="I119" s="374"/>
      <c r="J119" s="374"/>
      <c r="K119" s="374"/>
      <c r="L119" s="374"/>
      <c r="M119" s="374"/>
      <c r="N119" s="374"/>
      <c r="O119" s="375"/>
      <c r="P119" s="375"/>
      <c r="Q119" s="350"/>
    </row>
    <row r="120" spans="1:17" ht="23.25" thickBot="1" x14ac:dyDescent="0.25">
      <c r="A120" s="337"/>
      <c r="B120" s="337"/>
      <c r="C120" s="373"/>
      <c r="D120" s="374"/>
      <c r="E120" s="374"/>
      <c r="F120" s="374"/>
      <c r="G120" s="374"/>
      <c r="H120" s="374"/>
      <c r="I120" s="374"/>
      <c r="J120" s="374"/>
      <c r="K120" s="374"/>
      <c r="L120" s="374"/>
      <c r="M120" s="374"/>
      <c r="N120" s="374"/>
      <c r="O120" s="375"/>
      <c r="P120" s="375"/>
      <c r="Q120" s="350"/>
    </row>
    <row r="121" spans="1:17" ht="23.25" thickBot="1" x14ac:dyDescent="0.25">
      <c r="A121" s="337"/>
      <c r="B121" s="337"/>
      <c r="C121" s="373"/>
      <c r="D121" s="374"/>
      <c r="E121" s="374"/>
      <c r="F121" s="374"/>
      <c r="G121" s="374"/>
      <c r="H121" s="374"/>
      <c r="I121" s="374"/>
      <c r="J121" s="374"/>
      <c r="K121" s="374"/>
      <c r="L121" s="374"/>
      <c r="M121" s="374"/>
      <c r="N121" s="374"/>
      <c r="O121" s="375"/>
      <c r="P121" s="375"/>
      <c r="Q121" s="350"/>
    </row>
    <row r="122" spans="1:17" ht="23.25" thickBot="1" x14ac:dyDescent="0.25">
      <c r="A122" s="337"/>
      <c r="B122" s="337"/>
      <c r="C122" s="373"/>
      <c r="D122" s="374"/>
      <c r="E122" s="374"/>
      <c r="F122" s="374"/>
      <c r="G122" s="374"/>
      <c r="H122" s="374"/>
      <c r="I122" s="374"/>
      <c r="J122" s="374"/>
      <c r="K122" s="374"/>
      <c r="L122" s="374"/>
      <c r="M122" s="374"/>
      <c r="N122" s="374"/>
      <c r="O122" s="375"/>
      <c r="P122" s="375"/>
      <c r="Q122" s="350"/>
    </row>
    <row r="123" spans="1:17" ht="23.25" thickBot="1" x14ac:dyDescent="0.25">
      <c r="A123" s="337"/>
      <c r="B123" s="337"/>
      <c r="C123" s="373"/>
      <c r="D123" s="374"/>
      <c r="E123" s="374"/>
      <c r="F123" s="374"/>
      <c r="G123" s="374"/>
      <c r="H123" s="374"/>
      <c r="I123" s="374"/>
      <c r="J123" s="374"/>
      <c r="K123" s="374"/>
      <c r="L123" s="374"/>
      <c r="M123" s="374"/>
      <c r="N123" s="374"/>
      <c r="O123" s="375"/>
      <c r="P123" s="375"/>
      <c r="Q123" s="350"/>
    </row>
    <row r="124" spans="1:17" ht="23.25" thickBot="1" x14ac:dyDescent="0.25">
      <c r="A124" s="337"/>
      <c r="B124" s="337"/>
      <c r="C124" s="373"/>
      <c r="D124" s="374"/>
      <c r="E124" s="374"/>
      <c r="F124" s="374"/>
      <c r="G124" s="374"/>
      <c r="H124" s="374"/>
      <c r="I124" s="374"/>
      <c r="J124" s="374"/>
      <c r="K124" s="374"/>
      <c r="L124" s="374"/>
      <c r="M124" s="374"/>
      <c r="N124" s="374"/>
      <c r="O124" s="375"/>
      <c r="P124" s="375"/>
      <c r="Q124" s="350"/>
    </row>
    <row r="125" spans="1:17" ht="23.25" thickBot="1" x14ac:dyDescent="0.25">
      <c r="A125" s="337"/>
      <c r="B125" s="337"/>
      <c r="C125" s="373"/>
      <c r="D125" s="374"/>
      <c r="E125" s="374"/>
      <c r="F125" s="374"/>
      <c r="G125" s="374"/>
      <c r="H125" s="374"/>
      <c r="I125" s="374"/>
      <c r="J125" s="374"/>
      <c r="K125" s="374"/>
      <c r="L125" s="374"/>
      <c r="M125" s="374"/>
      <c r="N125" s="374"/>
      <c r="O125" s="375"/>
      <c r="P125" s="375"/>
      <c r="Q125" s="350"/>
    </row>
    <row r="126" spans="1:17" ht="23.25" thickBot="1" x14ac:dyDescent="0.25">
      <c r="A126" s="337"/>
      <c r="B126" s="337"/>
      <c r="C126" s="373"/>
      <c r="D126" s="374"/>
      <c r="E126" s="374"/>
      <c r="F126" s="374"/>
      <c r="G126" s="374"/>
      <c r="H126" s="374"/>
      <c r="I126" s="374"/>
      <c r="J126" s="374"/>
      <c r="K126" s="374"/>
      <c r="L126" s="374"/>
      <c r="M126" s="374"/>
      <c r="N126" s="374"/>
      <c r="O126" s="375"/>
      <c r="P126" s="375"/>
      <c r="Q126" s="350"/>
    </row>
    <row r="127" spans="1:17" ht="23.25" thickBot="1" x14ac:dyDescent="0.25">
      <c r="A127" s="337"/>
      <c r="B127" s="337"/>
      <c r="C127" s="373"/>
      <c r="D127" s="374"/>
      <c r="E127" s="374"/>
      <c r="F127" s="374"/>
      <c r="G127" s="374"/>
      <c r="H127" s="374"/>
      <c r="I127" s="374"/>
      <c r="J127" s="374"/>
      <c r="K127" s="374"/>
      <c r="L127" s="374"/>
      <c r="M127" s="374"/>
      <c r="N127" s="374"/>
      <c r="O127" s="375"/>
      <c r="P127" s="375"/>
      <c r="Q127" s="350"/>
    </row>
    <row r="128" spans="1:17" ht="23.25" thickBot="1" x14ac:dyDescent="0.25">
      <c r="A128" s="337"/>
      <c r="B128" s="337"/>
      <c r="C128" s="373"/>
      <c r="D128" s="374"/>
      <c r="E128" s="374"/>
      <c r="F128" s="374"/>
      <c r="G128" s="374"/>
      <c r="H128" s="374"/>
      <c r="I128" s="374"/>
      <c r="J128" s="374"/>
      <c r="K128" s="374"/>
      <c r="L128" s="374"/>
      <c r="M128" s="374"/>
      <c r="N128" s="374"/>
      <c r="O128" s="375"/>
      <c r="P128" s="375"/>
      <c r="Q128" s="350"/>
    </row>
    <row r="129" spans="1:17" ht="23.25" thickBot="1" x14ac:dyDescent="0.25">
      <c r="A129" s="337"/>
      <c r="B129" s="337"/>
      <c r="C129" s="373"/>
      <c r="D129" s="374"/>
      <c r="E129" s="374"/>
      <c r="F129" s="374"/>
      <c r="G129" s="374"/>
      <c r="H129" s="374"/>
      <c r="I129" s="374"/>
      <c r="J129" s="374"/>
      <c r="K129" s="374"/>
      <c r="L129" s="374"/>
      <c r="M129" s="374"/>
      <c r="N129" s="374"/>
      <c r="O129" s="375"/>
      <c r="P129" s="375"/>
      <c r="Q129" s="350"/>
    </row>
    <row r="130" spans="1:17" ht="23.25" thickBot="1" x14ac:dyDescent="0.25">
      <c r="A130" s="337"/>
      <c r="B130" s="337"/>
      <c r="C130" s="373"/>
      <c r="D130" s="374"/>
      <c r="E130" s="374"/>
      <c r="F130" s="374"/>
      <c r="G130" s="374"/>
      <c r="H130" s="374"/>
      <c r="I130" s="374"/>
      <c r="J130" s="374"/>
      <c r="K130" s="374"/>
      <c r="L130" s="374"/>
      <c r="M130" s="374"/>
      <c r="N130" s="374"/>
      <c r="O130" s="375"/>
      <c r="P130" s="375"/>
      <c r="Q130" s="350"/>
    </row>
    <row r="131" spans="1:17" ht="23.25" thickBot="1" x14ac:dyDescent="0.25">
      <c r="A131" s="337"/>
      <c r="B131" s="337"/>
      <c r="C131" s="373"/>
      <c r="D131" s="374"/>
      <c r="E131" s="374"/>
      <c r="F131" s="374"/>
      <c r="G131" s="374"/>
      <c r="H131" s="374"/>
      <c r="I131" s="374"/>
      <c r="J131" s="374"/>
      <c r="K131" s="374"/>
      <c r="L131" s="374"/>
      <c r="M131" s="374"/>
      <c r="N131" s="374"/>
      <c r="O131" s="375"/>
      <c r="P131" s="375"/>
      <c r="Q131" s="350"/>
    </row>
    <row r="132" spans="1:17" ht="23.25" thickBot="1" x14ac:dyDescent="0.25">
      <c r="A132" s="337"/>
      <c r="B132" s="337"/>
      <c r="C132" s="373"/>
      <c r="D132" s="374"/>
      <c r="E132" s="374"/>
      <c r="F132" s="374"/>
      <c r="G132" s="374"/>
      <c r="H132" s="374"/>
      <c r="I132" s="374"/>
      <c r="J132" s="374"/>
      <c r="K132" s="374"/>
      <c r="L132" s="374"/>
      <c r="M132" s="374"/>
      <c r="N132" s="374"/>
      <c r="O132" s="375"/>
      <c r="P132" s="375"/>
      <c r="Q132" s="350"/>
    </row>
    <row r="133" spans="1:17" ht="23.25" thickBot="1" x14ac:dyDescent="0.25">
      <c r="A133" s="337"/>
      <c r="B133" s="337"/>
      <c r="C133" s="373"/>
      <c r="D133" s="374"/>
      <c r="E133" s="374"/>
      <c r="F133" s="374"/>
      <c r="G133" s="374"/>
      <c r="H133" s="374"/>
      <c r="I133" s="374"/>
      <c r="J133" s="374"/>
      <c r="K133" s="374"/>
      <c r="L133" s="374"/>
      <c r="M133" s="374"/>
      <c r="N133" s="374"/>
      <c r="O133" s="375"/>
      <c r="P133" s="375"/>
      <c r="Q133" s="350"/>
    </row>
    <row r="134" spans="1:17" ht="23.25" thickBot="1" x14ac:dyDescent="0.25">
      <c r="A134" s="337"/>
      <c r="B134" s="337"/>
      <c r="C134" s="373"/>
      <c r="D134" s="374"/>
      <c r="E134" s="374"/>
      <c r="F134" s="374"/>
      <c r="G134" s="374"/>
      <c r="H134" s="374"/>
      <c r="I134" s="374"/>
      <c r="J134" s="374"/>
      <c r="K134" s="374"/>
      <c r="L134" s="374"/>
      <c r="M134" s="374"/>
      <c r="N134" s="374"/>
      <c r="O134" s="375"/>
      <c r="P134" s="375"/>
      <c r="Q134" s="350"/>
    </row>
    <row r="135" spans="1:17" ht="23.25" thickBot="1" x14ac:dyDescent="0.25">
      <c r="A135" s="337"/>
      <c r="B135" s="337"/>
      <c r="C135" s="373"/>
      <c r="D135" s="374"/>
      <c r="E135" s="374"/>
      <c r="F135" s="374"/>
      <c r="G135" s="374"/>
      <c r="H135" s="374"/>
      <c r="I135" s="374"/>
      <c r="J135" s="374"/>
      <c r="K135" s="374"/>
      <c r="L135" s="374"/>
      <c r="M135" s="374"/>
      <c r="N135" s="374"/>
      <c r="O135" s="375"/>
      <c r="P135" s="375"/>
      <c r="Q135" s="350"/>
    </row>
    <row r="136" spans="1:17" ht="23.25" thickBot="1" x14ac:dyDescent="0.25">
      <c r="A136" s="337"/>
      <c r="B136" s="337"/>
      <c r="C136" s="373"/>
      <c r="D136" s="374"/>
      <c r="E136" s="374"/>
      <c r="F136" s="374"/>
      <c r="G136" s="374"/>
      <c r="H136" s="374"/>
      <c r="I136" s="374"/>
      <c r="J136" s="374"/>
      <c r="K136" s="374"/>
      <c r="L136" s="374"/>
      <c r="M136" s="374"/>
      <c r="N136" s="374"/>
      <c r="O136" s="375"/>
      <c r="P136" s="375"/>
      <c r="Q136" s="350"/>
    </row>
    <row r="137" spans="1:17" ht="23.25" thickBot="1" x14ac:dyDescent="0.25">
      <c r="A137" s="337"/>
      <c r="B137" s="337"/>
      <c r="C137" s="373"/>
      <c r="D137" s="374"/>
      <c r="E137" s="374"/>
      <c r="F137" s="374"/>
      <c r="G137" s="374"/>
      <c r="H137" s="374"/>
      <c r="I137" s="374"/>
      <c r="J137" s="374"/>
      <c r="K137" s="374"/>
      <c r="L137" s="374"/>
      <c r="M137" s="374"/>
      <c r="N137" s="374"/>
      <c r="O137" s="375"/>
      <c r="P137" s="375"/>
      <c r="Q137" s="350"/>
    </row>
    <row r="138" spans="1:17" ht="23.25" thickBot="1" x14ac:dyDescent="0.25">
      <c r="A138" s="337"/>
      <c r="B138" s="337"/>
      <c r="C138" s="373"/>
      <c r="D138" s="374"/>
      <c r="E138" s="374"/>
      <c r="F138" s="374"/>
      <c r="G138" s="374"/>
      <c r="H138" s="374"/>
      <c r="I138" s="374"/>
      <c r="J138" s="374"/>
      <c r="K138" s="374"/>
      <c r="L138" s="374"/>
      <c r="M138" s="374"/>
      <c r="N138" s="374"/>
      <c r="O138" s="375"/>
      <c r="P138" s="375"/>
      <c r="Q138" s="350"/>
    </row>
    <row r="139" spans="1:17" ht="23.25" thickBot="1" x14ac:dyDescent="0.25">
      <c r="A139" s="337"/>
      <c r="B139" s="337"/>
      <c r="C139" s="373"/>
      <c r="D139" s="374"/>
      <c r="E139" s="374"/>
      <c r="F139" s="374"/>
      <c r="G139" s="374"/>
      <c r="H139" s="374"/>
      <c r="I139" s="374"/>
      <c r="J139" s="374"/>
      <c r="K139" s="374"/>
      <c r="L139" s="374"/>
      <c r="M139" s="374"/>
      <c r="N139" s="374"/>
      <c r="O139" s="375"/>
      <c r="P139" s="375"/>
      <c r="Q139" s="350"/>
    </row>
    <row r="140" spans="1:17" ht="23.25" thickBot="1" x14ac:dyDescent="0.25">
      <c r="A140" s="337"/>
      <c r="B140" s="337"/>
      <c r="C140" s="373"/>
      <c r="D140" s="374"/>
      <c r="E140" s="374"/>
      <c r="F140" s="374"/>
      <c r="G140" s="374"/>
      <c r="H140" s="374"/>
      <c r="I140" s="374"/>
      <c r="J140" s="374"/>
      <c r="K140" s="374"/>
      <c r="L140" s="374"/>
      <c r="M140" s="374"/>
      <c r="N140" s="374"/>
      <c r="O140" s="375"/>
      <c r="P140" s="375"/>
      <c r="Q140" s="350"/>
    </row>
    <row r="141" spans="1:17" ht="23.25" thickBot="1" x14ac:dyDescent="0.25">
      <c r="A141" s="337"/>
      <c r="B141" s="337"/>
      <c r="C141" s="373"/>
      <c r="D141" s="374"/>
      <c r="E141" s="374"/>
      <c r="F141" s="374"/>
      <c r="G141" s="374"/>
      <c r="H141" s="374"/>
      <c r="I141" s="374"/>
      <c r="J141" s="374"/>
      <c r="K141" s="374"/>
      <c r="L141" s="374"/>
      <c r="M141" s="374"/>
      <c r="N141" s="374"/>
      <c r="O141" s="375"/>
      <c r="P141" s="375"/>
      <c r="Q141" s="350"/>
    </row>
    <row r="142" spans="1:17" ht="23.25" thickBot="1" x14ac:dyDescent="0.25">
      <c r="A142" s="337"/>
      <c r="B142" s="337"/>
      <c r="C142" s="373"/>
      <c r="D142" s="374"/>
      <c r="E142" s="374"/>
      <c r="F142" s="374"/>
      <c r="G142" s="374"/>
      <c r="H142" s="374"/>
      <c r="I142" s="374"/>
      <c r="J142" s="374"/>
      <c r="K142" s="374"/>
      <c r="L142" s="374"/>
      <c r="M142" s="374"/>
      <c r="N142" s="374"/>
      <c r="O142" s="375"/>
      <c r="P142" s="375"/>
      <c r="Q142" s="350"/>
    </row>
    <row r="143" spans="1:17" ht="23.25" thickBot="1" x14ac:dyDescent="0.25">
      <c r="A143" s="337"/>
      <c r="B143" s="337"/>
      <c r="C143" s="373"/>
      <c r="D143" s="374"/>
      <c r="E143" s="374"/>
      <c r="F143" s="374"/>
      <c r="G143" s="374"/>
      <c r="H143" s="374"/>
      <c r="I143" s="374"/>
      <c r="J143" s="374"/>
      <c r="K143" s="374"/>
      <c r="L143" s="374"/>
      <c r="M143" s="374"/>
      <c r="N143" s="374"/>
      <c r="O143" s="375"/>
      <c r="P143" s="375"/>
      <c r="Q143" s="350"/>
    </row>
    <row r="144" spans="1:17" ht="23.25" thickBot="1" x14ac:dyDescent="0.25">
      <c r="A144" s="337"/>
      <c r="B144" s="337"/>
      <c r="C144" s="373"/>
      <c r="D144" s="374"/>
      <c r="E144" s="374"/>
      <c r="F144" s="374"/>
      <c r="G144" s="374"/>
      <c r="H144" s="374"/>
      <c r="I144" s="374"/>
      <c r="J144" s="374"/>
      <c r="K144" s="374"/>
      <c r="L144" s="374"/>
      <c r="M144" s="374"/>
      <c r="N144" s="374"/>
      <c r="O144" s="375"/>
      <c r="P144" s="375"/>
      <c r="Q144" s="350"/>
    </row>
    <row r="145" spans="1:17" ht="23.25" thickBot="1" x14ac:dyDescent="0.25">
      <c r="A145" s="337"/>
      <c r="B145" s="337"/>
      <c r="C145" s="373"/>
      <c r="D145" s="374"/>
      <c r="E145" s="374"/>
      <c r="F145" s="374"/>
      <c r="G145" s="374"/>
      <c r="H145" s="374"/>
      <c r="I145" s="374"/>
      <c r="J145" s="374"/>
      <c r="K145" s="374"/>
      <c r="L145" s="374"/>
      <c r="M145" s="374"/>
      <c r="N145" s="374"/>
      <c r="O145" s="375"/>
      <c r="P145" s="375"/>
      <c r="Q145" s="350"/>
    </row>
    <row r="146" spans="1:17" ht="23.25" thickBot="1" x14ac:dyDescent="0.25">
      <c r="A146" s="337"/>
      <c r="B146" s="337"/>
      <c r="C146" s="373"/>
      <c r="D146" s="374"/>
      <c r="E146" s="374"/>
      <c r="F146" s="374"/>
      <c r="G146" s="374"/>
      <c r="H146" s="374"/>
      <c r="I146" s="374"/>
      <c r="J146" s="374"/>
      <c r="K146" s="374"/>
      <c r="L146" s="374"/>
      <c r="M146" s="374"/>
      <c r="N146" s="374"/>
      <c r="O146" s="375"/>
      <c r="P146" s="375"/>
      <c r="Q146" s="350"/>
    </row>
    <row r="147" spans="1:17" ht="23.25" thickBot="1" x14ac:dyDescent="0.25">
      <c r="A147" s="337"/>
      <c r="B147" s="337"/>
      <c r="C147" s="373"/>
      <c r="D147" s="374"/>
      <c r="E147" s="374"/>
      <c r="F147" s="374"/>
      <c r="G147" s="374"/>
      <c r="H147" s="374"/>
      <c r="I147" s="374"/>
      <c r="J147" s="374"/>
      <c r="K147" s="374"/>
      <c r="L147" s="374"/>
      <c r="M147" s="374"/>
      <c r="N147" s="374"/>
      <c r="O147" s="375"/>
      <c r="P147" s="375"/>
      <c r="Q147" s="350"/>
    </row>
    <row r="148" spans="1:17" ht="23.25" thickBot="1" x14ac:dyDescent="0.25">
      <c r="A148" s="337"/>
      <c r="B148" s="337"/>
      <c r="C148" s="373"/>
      <c r="D148" s="374"/>
      <c r="E148" s="374"/>
      <c r="F148" s="374"/>
      <c r="G148" s="374"/>
      <c r="H148" s="374"/>
      <c r="I148" s="374"/>
      <c r="J148" s="374"/>
      <c r="K148" s="374"/>
      <c r="L148" s="374"/>
      <c r="M148" s="374"/>
      <c r="N148" s="374"/>
      <c r="O148" s="375"/>
      <c r="P148" s="375"/>
      <c r="Q148" s="350"/>
    </row>
    <row r="149" spans="1:17" ht="23.25" thickBot="1" x14ac:dyDescent="0.25">
      <c r="A149" s="337"/>
      <c r="B149" s="337"/>
      <c r="C149" s="373"/>
      <c r="D149" s="374"/>
      <c r="E149" s="374"/>
      <c r="F149" s="374"/>
      <c r="G149" s="374"/>
      <c r="H149" s="374"/>
      <c r="I149" s="374"/>
      <c r="J149" s="374"/>
      <c r="K149" s="374"/>
      <c r="L149" s="374"/>
      <c r="M149" s="374"/>
      <c r="N149" s="374"/>
      <c r="O149" s="375"/>
      <c r="P149" s="375"/>
      <c r="Q149" s="350"/>
    </row>
    <row r="150" spans="1:17" ht="23.25" thickBot="1" x14ac:dyDescent="0.25">
      <c r="A150" s="337"/>
      <c r="B150" s="337"/>
      <c r="C150" s="373"/>
      <c r="D150" s="374"/>
      <c r="E150" s="374"/>
      <c r="F150" s="374"/>
      <c r="G150" s="374"/>
      <c r="H150" s="374"/>
      <c r="I150" s="374"/>
      <c r="J150" s="374"/>
      <c r="K150" s="374"/>
      <c r="L150" s="374"/>
      <c r="M150" s="374"/>
      <c r="N150" s="374"/>
      <c r="O150" s="375"/>
      <c r="P150" s="375"/>
      <c r="Q150" s="350"/>
    </row>
    <row r="151" spans="1:17" ht="23.25" thickBot="1" x14ac:dyDescent="0.25">
      <c r="A151" s="337"/>
      <c r="B151" s="337"/>
      <c r="C151" s="373"/>
      <c r="D151" s="374"/>
      <c r="E151" s="374"/>
      <c r="F151" s="374"/>
      <c r="G151" s="374"/>
      <c r="H151" s="374"/>
      <c r="I151" s="374"/>
      <c r="J151" s="374"/>
      <c r="K151" s="374"/>
      <c r="L151" s="374"/>
      <c r="M151" s="374"/>
      <c r="N151" s="374"/>
      <c r="O151" s="375"/>
      <c r="P151" s="375"/>
      <c r="Q151" s="350"/>
    </row>
    <row r="152" spans="1:17" ht="23.25" thickBot="1" x14ac:dyDescent="0.25">
      <c r="A152" s="337"/>
      <c r="B152" s="337"/>
      <c r="C152" s="373"/>
      <c r="D152" s="374"/>
      <c r="E152" s="374"/>
      <c r="F152" s="374"/>
      <c r="G152" s="374"/>
      <c r="H152" s="374"/>
      <c r="I152" s="374"/>
      <c r="J152" s="374"/>
      <c r="K152" s="374"/>
      <c r="L152" s="374"/>
      <c r="M152" s="374"/>
      <c r="N152" s="374"/>
      <c r="O152" s="375"/>
      <c r="P152" s="375"/>
      <c r="Q152" s="350"/>
    </row>
    <row r="153" spans="1:17" ht="23.25" thickBot="1" x14ac:dyDescent="0.25">
      <c r="A153" s="337"/>
      <c r="B153" s="337"/>
      <c r="C153" s="373"/>
      <c r="D153" s="374"/>
      <c r="E153" s="374"/>
      <c r="F153" s="374"/>
      <c r="G153" s="374"/>
      <c r="H153" s="374"/>
      <c r="I153" s="374"/>
      <c r="J153" s="374"/>
      <c r="K153" s="374"/>
      <c r="L153" s="374"/>
      <c r="M153" s="374"/>
      <c r="N153" s="374"/>
      <c r="O153" s="375"/>
      <c r="P153" s="375"/>
      <c r="Q153" s="350"/>
    </row>
    <row r="154" spans="1:17" ht="23.25" thickBot="1" x14ac:dyDescent="0.25">
      <c r="A154" s="337"/>
      <c r="B154" s="337"/>
      <c r="C154" s="373"/>
      <c r="D154" s="374"/>
      <c r="E154" s="374"/>
      <c r="F154" s="374"/>
      <c r="G154" s="374"/>
      <c r="H154" s="374"/>
      <c r="I154" s="374"/>
      <c r="J154" s="374"/>
      <c r="K154" s="374"/>
      <c r="L154" s="374"/>
      <c r="M154" s="374"/>
      <c r="N154" s="374"/>
      <c r="O154" s="375"/>
      <c r="P154" s="375"/>
      <c r="Q154" s="350"/>
    </row>
    <row r="155" spans="1:17" ht="23.25" thickBot="1" x14ac:dyDescent="0.25">
      <c r="A155" s="337"/>
      <c r="B155" s="337"/>
      <c r="C155" s="373"/>
      <c r="D155" s="374"/>
      <c r="E155" s="374"/>
      <c r="F155" s="374"/>
      <c r="G155" s="374"/>
      <c r="H155" s="374"/>
      <c r="I155" s="374"/>
      <c r="J155" s="374"/>
      <c r="K155" s="374"/>
      <c r="L155" s="374"/>
      <c r="M155" s="374"/>
      <c r="N155" s="374"/>
      <c r="O155" s="375"/>
      <c r="P155" s="375"/>
      <c r="Q155" s="350"/>
    </row>
    <row r="156" spans="1:17" ht="23.25" thickBot="1" x14ac:dyDescent="0.25">
      <c r="A156" s="337"/>
      <c r="B156" s="337"/>
      <c r="C156" s="373"/>
      <c r="D156" s="374"/>
      <c r="E156" s="374"/>
      <c r="F156" s="374"/>
      <c r="G156" s="374"/>
      <c r="H156" s="374"/>
      <c r="I156" s="374"/>
      <c r="J156" s="374"/>
      <c r="K156" s="374"/>
      <c r="L156" s="374"/>
      <c r="M156" s="374"/>
      <c r="N156" s="374"/>
      <c r="O156" s="375"/>
      <c r="P156" s="375"/>
      <c r="Q156" s="350"/>
    </row>
    <row r="157" spans="1:17" ht="23.25" thickBot="1" x14ac:dyDescent="0.25">
      <c r="A157" s="337"/>
      <c r="B157" s="337"/>
      <c r="C157" s="373"/>
      <c r="D157" s="374"/>
      <c r="E157" s="374"/>
      <c r="F157" s="374"/>
      <c r="G157" s="374"/>
      <c r="H157" s="374"/>
      <c r="I157" s="374"/>
      <c r="J157" s="374"/>
      <c r="K157" s="374"/>
      <c r="L157" s="374"/>
      <c r="M157" s="374"/>
      <c r="N157" s="374"/>
      <c r="O157" s="375"/>
      <c r="P157" s="375"/>
      <c r="Q157" s="350"/>
    </row>
    <row r="158" spans="1:17" ht="23.25" thickBot="1" x14ac:dyDescent="0.25">
      <c r="A158" s="337"/>
      <c r="B158" s="337"/>
      <c r="C158" s="373"/>
      <c r="D158" s="374"/>
      <c r="E158" s="374"/>
      <c r="F158" s="374"/>
      <c r="G158" s="374"/>
      <c r="H158" s="374"/>
      <c r="I158" s="374"/>
      <c r="J158" s="374"/>
      <c r="K158" s="374"/>
      <c r="L158" s="374"/>
      <c r="M158" s="374"/>
      <c r="N158" s="374"/>
      <c r="O158" s="375"/>
      <c r="P158" s="375"/>
      <c r="Q158" s="350"/>
    </row>
    <row r="159" spans="1:17" ht="23.25" thickBot="1" x14ac:dyDescent="0.25">
      <c r="A159" s="337"/>
      <c r="B159" s="337"/>
      <c r="C159" s="373"/>
      <c r="D159" s="374"/>
      <c r="E159" s="374"/>
      <c r="F159" s="374"/>
      <c r="G159" s="374"/>
      <c r="H159" s="374"/>
      <c r="I159" s="374"/>
      <c r="J159" s="374"/>
      <c r="K159" s="374"/>
      <c r="L159" s="374"/>
      <c r="M159" s="374"/>
      <c r="N159" s="374"/>
      <c r="O159" s="375"/>
      <c r="P159" s="375"/>
      <c r="Q159" s="350"/>
    </row>
    <row r="160" spans="1:17" ht="23.25" thickBot="1" x14ac:dyDescent="0.25">
      <c r="A160" s="337"/>
      <c r="B160" s="337"/>
      <c r="C160" s="373"/>
      <c r="D160" s="374"/>
      <c r="E160" s="374"/>
      <c r="F160" s="374"/>
      <c r="G160" s="374"/>
      <c r="H160" s="374"/>
      <c r="I160" s="374"/>
      <c r="J160" s="374"/>
      <c r="K160" s="374"/>
      <c r="L160" s="374"/>
      <c r="M160" s="374"/>
      <c r="N160" s="374"/>
      <c r="O160" s="375"/>
      <c r="P160" s="375"/>
      <c r="Q160" s="350"/>
    </row>
    <row r="161" spans="1:17" ht="23.25" thickBot="1" x14ac:dyDescent="0.25">
      <c r="A161" s="337"/>
      <c r="B161" s="337"/>
      <c r="C161" s="373"/>
      <c r="D161" s="374"/>
      <c r="E161" s="374"/>
      <c r="F161" s="374"/>
      <c r="G161" s="374"/>
      <c r="H161" s="374"/>
      <c r="I161" s="374"/>
      <c r="J161" s="374"/>
      <c r="K161" s="374"/>
      <c r="L161" s="374"/>
      <c r="M161" s="374"/>
      <c r="N161" s="374"/>
      <c r="O161" s="375"/>
      <c r="P161" s="375"/>
      <c r="Q161" s="350"/>
    </row>
    <row r="162" spans="1:17" ht="23.25" thickBot="1" x14ac:dyDescent="0.25">
      <c r="A162" s="337"/>
      <c r="B162" s="337"/>
      <c r="C162" s="373"/>
      <c r="D162" s="374"/>
      <c r="E162" s="374"/>
      <c r="F162" s="374"/>
      <c r="G162" s="374"/>
      <c r="H162" s="374"/>
      <c r="I162" s="374"/>
      <c r="J162" s="374"/>
      <c r="K162" s="374"/>
      <c r="L162" s="374"/>
      <c r="M162" s="374"/>
      <c r="N162" s="374"/>
      <c r="O162" s="375"/>
      <c r="P162" s="375"/>
      <c r="Q162" s="350"/>
    </row>
    <row r="163" spans="1:17" ht="23.25" thickBot="1" x14ac:dyDescent="0.25">
      <c r="A163" s="337"/>
      <c r="B163" s="337"/>
      <c r="C163" s="373"/>
      <c r="D163" s="374"/>
      <c r="E163" s="374"/>
      <c r="F163" s="374"/>
      <c r="G163" s="374"/>
      <c r="H163" s="374"/>
      <c r="I163" s="374"/>
      <c r="J163" s="374"/>
      <c r="K163" s="374"/>
      <c r="L163" s="374"/>
      <c r="M163" s="374"/>
      <c r="N163" s="374"/>
      <c r="O163" s="375"/>
      <c r="P163" s="375"/>
      <c r="Q163" s="350"/>
    </row>
    <row r="164" spans="1:17" ht="23.25" thickBot="1" x14ac:dyDescent="0.25">
      <c r="A164" s="337"/>
      <c r="B164" s="337"/>
      <c r="C164" s="373"/>
      <c r="D164" s="374"/>
      <c r="E164" s="374"/>
      <c r="F164" s="374"/>
      <c r="G164" s="374"/>
      <c r="H164" s="374"/>
      <c r="I164" s="374"/>
      <c r="J164" s="374"/>
      <c r="K164" s="374"/>
      <c r="L164" s="374"/>
      <c r="M164" s="374"/>
      <c r="N164" s="374"/>
      <c r="O164" s="375"/>
      <c r="P164" s="375"/>
      <c r="Q164" s="350"/>
    </row>
    <row r="165" spans="1:17" ht="23.25" thickBot="1" x14ac:dyDescent="0.25">
      <c r="A165" s="337"/>
      <c r="B165" s="337"/>
      <c r="C165" s="373"/>
      <c r="D165" s="374"/>
      <c r="E165" s="374"/>
      <c r="F165" s="374"/>
      <c r="G165" s="374"/>
      <c r="H165" s="374"/>
      <c r="I165" s="374"/>
      <c r="J165" s="374"/>
      <c r="K165" s="374"/>
      <c r="L165" s="374"/>
      <c r="M165" s="374"/>
      <c r="N165" s="374"/>
      <c r="O165" s="375"/>
      <c r="P165" s="375"/>
      <c r="Q165" s="350"/>
    </row>
    <row r="166" spans="1:17" ht="23.25" thickBot="1" x14ac:dyDescent="0.25">
      <c r="A166" s="337"/>
      <c r="B166" s="337"/>
      <c r="C166" s="373"/>
      <c r="D166" s="374"/>
      <c r="E166" s="374"/>
      <c r="F166" s="374"/>
      <c r="G166" s="374"/>
      <c r="H166" s="374"/>
      <c r="I166" s="374"/>
      <c r="J166" s="374"/>
      <c r="K166" s="374"/>
      <c r="L166" s="374"/>
      <c r="M166" s="374"/>
      <c r="N166" s="374"/>
      <c r="O166" s="375"/>
      <c r="P166" s="375"/>
      <c r="Q166" s="350"/>
    </row>
    <row r="167" spans="1:17" ht="23.25" thickBot="1" x14ac:dyDescent="0.25">
      <c r="A167" s="337"/>
      <c r="B167" s="337"/>
      <c r="C167" s="373"/>
      <c r="D167" s="374"/>
      <c r="E167" s="374"/>
      <c r="F167" s="374"/>
      <c r="G167" s="374"/>
      <c r="H167" s="374"/>
      <c r="I167" s="374"/>
      <c r="J167" s="374"/>
      <c r="K167" s="374"/>
      <c r="L167" s="374"/>
      <c r="M167" s="374"/>
      <c r="N167" s="374"/>
      <c r="O167" s="375"/>
      <c r="P167" s="375"/>
      <c r="Q167" s="350"/>
    </row>
    <row r="168" spans="1:17" ht="23.25" thickBot="1" x14ac:dyDescent="0.25">
      <c r="A168" s="337"/>
      <c r="B168" s="337"/>
      <c r="C168" s="373"/>
      <c r="D168" s="374"/>
      <c r="E168" s="374"/>
      <c r="F168" s="374"/>
      <c r="G168" s="374"/>
      <c r="H168" s="374"/>
      <c r="I168" s="374"/>
      <c r="J168" s="374"/>
      <c r="K168" s="374"/>
      <c r="L168" s="374"/>
      <c r="M168" s="374"/>
      <c r="N168" s="374"/>
      <c r="O168" s="375"/>
      <c r="P168" s="375"/>
      <c r="Q168" s="350"/>
    </row>
    <row r="169" spans="1:17" ht="23.25" thickBot="1" x14ac:dyDescent="0.25">
      <c r="A169" s="337"/>
      <c r="B169" s="337"/>
      <c r="C169" s="373"/>
      <c r="D169" s="374"/>
      <c r="E169" s="374"/>
      <c r="F169" s="374"/>
      <c r="G169" s="374"/>
      <c r="H169" s="374"/>
      <c r="I169" s="374"/>
      <c r="J169" s="374"/>
      <c r="K169" s="374"/>
      <c r="L169" s="374"/>
      <c r="M169" s="374"/>
      <c r="N169" s="374"/>
      <c r="O169" s="375"/>
      <c r="P169" s="375"/>
      <c r="Q169" s="350"/>
    </row>
    <row r="170" spans="1:17" ht="23.25" thickBot="1" x14ac:dyDescent="0.25">
      <c r="A170" s="337"/>
      <c r="B170" s="337"/>
      <c r="C170" s="373"/>
      <c r="D170" s="374"/>
      <c r="E170" s="374"/>
      <c r="F170" s="374"/>
      <c r="G170" s="374"/>
      <c r="H170" s="374"/>
      <c r="I170" s="374"/>
      <c r="J170" s="374"/>
      <c r="K170" s="374"/>
      <c r="L170" s="374"/>
      <c r="M170" s="374"/>
      <c r="N170" s="374"/>
      <c r="O170" s="375"/>
      <c r="P170" s="375"/>
      <c r="Q170" s="350"/>
    </row>
    <row r="171" spans="1:17" ht="23.25" thickBot="1" x14ac:dyDescent="0.25">
      <c r="A171" s="337"/>
      <c r="B171" s="337"/>
      <c r="C171" s="373"/>
      <c r="D171" s="374"/>
      <c r="E171" s="374"/>
      <c r="F171" s="374"/>
      <c r="G171" s="374"/>
      <c r="H171" s="374"/>
      <c r="I171" s="374"/>
      <c r="J171" s="374"/>
      <c r="K171" s="374"/>
      <c r="L171" s="374"/>
      <c r="M171" s="374"/>
      <c r="N171" s="374"/>
      <c r="O171" s="375"/>
      <c r="P171" s="375"/>
      <c r="Q171" s="350"/>
    </row>
    <row r="172" spans="1:17" ht="23.25" thickBot="1" x14ac:dyDescent="0.25">
      <c r="A172" s="337"/>
      <c r="B172" s="337"/>
      <c r="C172" s="373"/>
      <c r="D172" s="374"/>
      <c r="E172" s="374"/>
      <c r="F172" s="374"/>
      <c r="G172" s="374"/>
      <c r="H172" s="374"/>
      <c r="I172" s="374"/>
      <c r="J172" s="374"/>
      <c r="K172" s="374"/>
      <c r="L172" s="374"/>
      <c r="M172" s="374"/>
      <c r="N172" s="374"/>
      <c r="O172" s="375"/>
      <c r="P172" s="375"/>
      <c r="Q172" s="350"/>
    </row>
    <row r="173" spans="1:17" ht="23.25" thickBot="1" x14ac:dyDescent="0.25">
      <c r="A173" s="337"/>
      <c r="B173" s="337"/>
      <c r="C173" s="373"/>
      <c r="D173" s="374"/>
      <c r="E173" s="374"/>
      <c r="F173" s="374"/>
      <c r="G173" s="374"/>
      <c r="H173" s="374"/>
      <c r="I173" s="374"/>
      <c r="J173" s="374"/>
      <c r="K173" s="374"/>
      <c r="L173" s="374"/>
      <c r="M173" s="374"/>
      <c r="N173" s="374"/>
      <c r="O173" s="375"/>
      <c r="P173" s="375"/>
      <c r="Q173" s="350"/>
    </row>
    <row r="174" spans="1:17" ht="23.25" thickBot="1" x14ac:dyDescent="0.25">
      <c r="A174" s="337"/>
      <c r="B174" s="337"/>
      <c r="C174" s="373"/>
      <c r="D174" s="374"/>
      <c r="E174" s="374"/>
      <c r="F174" s="374"/>
      <c r="G174" s="374"/>
      <c r="H174" s="374"/>
      <c r="I174" s="374"/>
      <c r="J174" s="374"/>
      <c r="K174" s="374"/>
      <c r="L174" s="374"/>
      <c r="M174" s="374"/>
      <c r="N174" s="374"/>
      <c r="O174" s="375"/>
      <c r="P174" s="375"/>
      <c r="Q174" s="350"/>
    </row>
    <row r="175" spans="1:17" ht="23.25" thickBot="1" x14ac:dyDescent="0.25">
      <c r="A175" s="337"/>
      <c r="B175" s="337"/>
      <c r="C175" s="373"/>
      <c r="D175" s="374"/>
      <c r="E175" s="374"/>
      <c r="F175" s="374"/>
      <c r="G175" s="374"/>
      <c r="H175" s="374"/>
      <c r="I175" s="374"/>
      <c r="J175" s="374"/>
      <c r="K175" s="374"/>
      <c r="L175" s="374"/>
      <c r="M175" s="374"/>
      <c r="N175" s="374"/>
      <c r="O175" s="375"/>
      <c r="P175" s="375"/>
      <c r="Q175" s="350"/>
    </row>
    <row r="176" spans="1:17" ht="23.25" thickBot="1" x14ac:dyDescent="0.25">
      <c r="A176" s="337"/>
      <c r="B176" s="337"/>
      <c r="C176" s="373"/>
      <c r="D176" s="374"/>
      <c r="E176" s="374"/>
      <c r="F176" s="374"/>
      <c r="G176" s="374"/>
      <c r="H176" s="374"/>
      <c r="I176" s="374"/>
      <c r="J176" s="374"/>
      <c r="K176" s="374"/>
      <c r="L176" s="374"/>
      <c r="M176" s="374"/>
      <c r="N176" s="374"/>
      <c r="O176" s="375"/>
      <c r="P176" s="375"/>
      <c r="Q176" s="350"/>
    </row>
    <row r="177" spans="1:17" ht="23.25" thickBot="1" x14ac:dyDescent="0.25">
      <c r="A177" s="337"/>
      <c r="B177" s="337"/>
      <c r="C177" s="373"/>
      <c r="D177" s="374"/>
      <c r="E177" s="374"/>
      <c r="F177" s="374"/>
      <c r="G177" s="374"/>
      <c r="H177" s="374"/>
      <c r="I177" s="374"/>
      <c r="J177" s="374"/>
      <c r="K177" s="374"/>
      <c r="L177" s="374"/>
      <c r="M177" s="374"/>
      <c r="N177" s="374"/>
      <c r="O177" s="375"/>
      <c r="P177" s="375"/>
      <c r="Q177" s="350"/>
    </row>
    <row r="178" spans="1:17" ht="23.25" thickBot="1" x14ac:dyDescent="0.25">
      <c r="A178" s="337"/>
      <c r="B178" s="337"/>
      <c r="C178" s="373"/>
      <c r="D178" s="374"/>
      <c r="E178" s="374"/>
      <c r="F178" s="374"/>
      <c r="G178" s="374"/>
      <c r="H178" s="374"/>
      <c r="I178" s="374"/>
      <c r="J178" s="374"/>
      <c r="K178" s="374"/>
      <c r="L178" s="374"/>
      <c r="M178" s="374"/>
      <c r="N178" s="374"/>
      <c r="O178" s="375"/>
      <c r="P178" s="375"/>
      <c r="Q178" s="350"/>
    </row>
    <row r="179" spans="1:17" ht="23.25" thickBot="1" x14ac:dyDescent="0.25">
      <c r="A179" s="337"/>
      <c r="B179" s="337"/>
      <c r="C179" s="373"/>
      <c r="D179" s="374"/>
      <c r="E179" s="374"/>
      <c r="F179" s="374"/>
      <c r="G179" s="374"/>
      <c r="H179" s="374"/>
      <c r="I179" s="374"/>
      <c r="J179" s="374"/>
      <c r="K179" s="374"/>
      <c r="L179" s="374"/>
      <c r="M179" s="374"/>
      <c r="N179" s="374"/>
      <c r="O179" s="375"/>
      <c r="P179" s="375"/>
      <c r="Q179" s="350"/>
    </row>
    <row r="180" spans="1:17" ht="23.25" thickBot="1" x14ac:dyDescent="0.25">
      <c r="A180" s="337"/>
      <c r="B180" s="337"/>
      <c r="C180" s="373"/>
      <c r="D180" s="374"/>
      <c r="E180" s="374"/>
      <c r="F180" s="374"/>
      <c r="G180" s="374"/>
      <c r="H180" s="374"/>
      <c r="I180" s="374"/>
      <c r="J180" s="374"/>
      <c r="K180" s="374"/>
      <c r="L180" s="374"/>
      <c r="M180" s="374"/>
      <c r="N180" s="374"/>
      <c r="O180" s="375"/>
      <c r="P180" s="375"/>
      <c r="Q180" s="350"/>
    </row>
    <row r="181" spans="1:17" ht="23.25" thickBot="1" x14ac:dyDescent="0.25">
      <c r="A181" s="337"/>
      <c r="B181" s="337"/>
      <c r="C181" s="373"/>
      <c r="D181" s="374"/>
      <c r="E181" s="374"/>
      <c r="F181" s="374"/>
      <c r="G181" s="374"/>
      <c r="H181" s="374"/>
      <c r="I181" s="374"/>
      <c r="J181" s="374"/>
      <c r="K181" s="374"/>
      <c r="L181" s="374"/>
      <c r="M181" s="374"/>
      <c r="N181" s="374"/>
      <c r="O181" s="375"/>
      <c r="P181" s="375"/>
      <c r="Q181" s="350"/>
    </row>
    <row r="182" spans="1:17" ht="23.25" thickBot="1" x14ac:dyDescent="0.25">
      <c r="A182" s="337"/>
      <c r="B182" s="337"/>
      <c r="C182" s="373"/>
      <c r="D182" s="374"/>
      <c r="E182" s="374"/>
      <c r="F182" s="374"/>
      <c r="G182" s="374"/>
      <c r="H182" s="374"/>
      <c r="I182" s="374"/>
      <c r="J182" s="374"/>
      <c r="K182" s="374"/>
      <c r="L182" s="374"/>
      <c r="M182" s="374"/>
      <c r="N182" s="374"/>
      <c r="O182" s="375"/>
      <c r="P182" s="375"/>
      <c r="Q182" s="350"/>
    </row>
    <row r="183" spans="1:17" ht="23.25" thickBot="1" x14ac:dyDescent="0.25">
      <c r="A183" s="337"/>
      <c r="B183" s="337"/>
      <c r="C183" s="373"/>
      <c r="D183" s="374"/>
      <c r="E183" s="374"/>
      <c r="F183" s="374"/>
      <c r="G183" s="374"/>
      <c r="H183" s="374"/>
      <c r="I183" s="374"/>
      <c r="J183" s="374"/>
      <c r="K183" s="374"/>
      <c r="L183" s="374"/>
      <c r="M183" s="374"/>
      <c r="N183" s="374"/>
      <c r="O183" s="375"/>
      <c r="P183" s="375"/>
      <c r="Q183" s="350"/>
    </row>
    <row r="184" spans="1:17" ht="23.25" thickBot="1" x14ac:dyDescent="0.25">
      <c r="A184" s="337"/>
      <c r="B184" s="337"/>
      <c r="C184" s="373"/>
      <c r="D184" s="374"/>
      <c r="E184" s="374"/>
      <c r="F184" s="374"/>
      <c r="G184" s="374"/>
      <c r="H184" s="374"/>
      <c r="I184" s="374"/>
      <c r="J184" s="374"/>
      <c r="K184" s="374"/>
      <c r="L184" s="374"/>
      <c r="M184" s="374"/>
      <c r="N184" s="374"/>
      <c r="O184" s="375"/>
      <c r="P184" s="375"/>
      <c r="Q184" s="350"/>
    </row>
    <row r="185" spans="1:17" ht="23.25" thickBot="1" x14ac:dyDescent="0.25">
      <c r="A185" s="337"/>
      <c r="B185" s="337"/>
      <c r="C185" s="373"/>
      <c r="D185" s="374"/>
      <c r="E185" s="374"/>
      <c r="F185" s="374"/>
      <c r="G185" s="374"/>
      <c r="H185" s="374"/>
      <c r="I185" s="374"/>
      <c r="J185" s="374"/>
      <c r="K185" s="374"/>
      <c r="L185" s="374"/>
      <c r="M185" s="374"/>
      <c r="N185" s="374"/>
      <c r="O185" s="375"/>
      <c r="P185" s="375"/>
      <c r="Q185" s="350"/>
    </row>
    <row r="186" spans="1:17" ht="23.25" thickBot="1" x14ac:dyDescent="0.25">
      <c r="A186" s="337"/>
      <c r="B186" s="337"/>
      <c r="C186" s="373"/>
      <c r="D186" s="374"/>
      <c r="E186" s="374"/>
      <c r="F186" s="374"/>
      <c r="G186" s="374"/>
      <c r="H186" s="374"/>
      <c r="I186" s="374"/>
      <c r="J186" s="374"/>
      <c r="K186" s="374"/>
      <c r="L186" s="374"/>
      <c r="M186" s="374"/>
      <c r="N186" s="374"/>
      <c r="O186" s="375"/>
      <c r="P186" s="375"/>
      <c r="Q186" s="350"/>
    </row>
    <row r="187" spans="1:17" ht="23.25" thickBot="1" x14ac:dyDescent="0.25">
      <c r="A187" s="337"/>
      <c r="B187" s="337"/>
      <c r="C187" s="373"/>
      <c r="D187" s="374"/>
      <c r="E187" s="374"/>
      <c r="F187" s="374"/>
      <c r="G187" s="374"/>
      <c r="H187" s="374"/>
      <c r="I187" s="374"/>
      <c r="J187" s="374"/>
      <c r="K187" s="374"/>
      <c r="L187" s="374"/>
      <c r="M187" s="374"/>
      <c r="N187" s="374"/>
      <c r="O187" s="375"/>
      <c r="P187" s="375"/>
      <c r="Q187" s="350"/>
    </row>
    <row r="188" spans="1:17" ht="23.25" thickBot="1" x14ac:dyDescent="0.25">
      <c r="A188" s="337"/>
      <c r="B188" s="337"/>
      <c r="C188" s="373"/>
      <c r="D188" s="374"/>
      <c r="E188" s="374"/>
      <c r="F188" s="374"/>
      <c r="G188" s="374"/>
      <c r="H188" s="374"/>
      <c r="I188" s="374"/>
      <c r="J188" s="374"/>
      <c r="K188" s="374"/>
      <c r="L188" s="374"/>
      <c r="M188" s="374"/>
      <c r="N188" s="374"/>
      <c r="O188" s="375"/>
      <c r="P188" s="375"/>
      <c r="Q188" s="350"/>
    </row>
    <row r="189" spans="1:17" ht="23.25" thickBot="1" x14ac:dyDescent="0.25">
      <c r="A189" s="337"/>
      <c r="B189" s="337"/>
      <c r="C189" s="373"/>
      <c r="D189" s="374"/>
      <c r="E189" s="374"/>
      <c r="F189" s="374"/>
      <c r="G189" s="374"/>
      <c r="H189" s="374"/>
      <c r="I189" s="374"/>
      <c r="J189" s="374"/>
      <c r="K189" s="374"/>
      <c r="L189" s="374"/>
      <c r="M189" s="374"/>
      <c r="N189" s="374"/>
      <c r="O189" s="375"/>
      <c r="P189" s="375"/>
      <c r="Q189" s="350"/>
    </row>
    <row r="190" spans="1:17" ht="23.25" thickBot="1" x14ac:dyDescent="0.25">
      <c r="A190" s="337"/>
      <c r="B190" s="337"/>
      <c r="C190" s="373"/>
      <c r="D190" s="374"/>
      <c r="E190" s="374"/>
      <c r="F190" s="374"/>
      <c r="G190" s="374"/>
      <c r="H190" s="374"/>
      <c r="I190" s="374"/>
      <c r="J190" s="374"/>
      <c r="K190" s="374"/>
      <c r="L190" s="374"/>
      <c r="M190" s="374"/>
      <c r="N190" s="374"/>
      <c r="O190" s="375"/>
      <c r="P190" s="375"/>
      <c r="Q190" s="350"/>
    </row>
    <row r="191" spans="1:17" ht="23.25" thickBot="1" x14ac:dyDescent="0.25">
      <c r="A191" s="337"/>
      <c r="B191" s="337"/>
      <c r="C191" s="373"/>
      <c r="D191" s="374"/>
      <c r="E191" s="374"/>
      <c r="F191" s="374"/>
      <c r="G191" s="374"/>
      <c r="H191" s="374"/>
      <c r="I191" s="374"/>
      <c r="J191" s="374"/>
      <c r="K191" s="374"/>
      <c r="L191" s="374"/>
      <c r="M191" s="374"/>
      <c r="N191" s="374"/>
      <c r="O191" s="375"/>
      <c r="P191" s="375"/>
      <c r="Q191" s="350"/>
    </row>
    <row r="192" spans="1:17" ht="23.25" thickBot="1" x14ac:dyDescent="0.25">
      <c r="A192" s="337"/>
      <c r="B192" s="337"/>
      <c r="C192" s="373"/>
      <c r="D192" s="374"/>
      <c r="E192" s="374"/>
      <c r="F192" s="374"/>
      <c r="G192" s="374"/>
      <c r="H192" s="374"/>
      <c r="I192" s="374"/>
      <c r="J192" s="374"/>
      <c r="K192" s="374"/>
      <c r="L192" s="374"/>
      <c r="M192" s="374"/>
      <c r="N192" s="374"/>
      <c r="O192" s="375"/>
      <c r="P192" s="375"/>
      <c r="Q192" s="350"/>
    </row>
    <row r="193" spans="1:17" ht="23.25" thickBot="1" x14ac:dyDescent="0.25">
      <c r="A193" s="337"/>
      <c r="B193" s="337"/>
      <c r="C193" s="373"/>
      <c r="D193" s="374"/>
      <c r="E193" s="374"/>
      <c r="F193" s="374"/>
      <c r="G193" s="374"/>
      <c r="H193" s="374"/>
      <c r="I193" s="374"/>
      <c r="J193" s="374"/>
      <c r="K193" s="374"/>
      <c r="L193" s="374"/>
      <c r="M193" s="374"/>
      <c r="N193" s="374"/>
      <c r="O193" s="375"/>
      <c r="P193" s="375"/>
      <c r="Q193" s="350"/>
    </row>
    <row r="194" spans="1:17" ht="23.25" thickBot="1" x14ac:dyDescent="0.25">
      <c r="A194" s="337"/>
      <c r="B194" s="337"/>
      <c r="C194" s="373"/>
      <c r="D194" s="374"/>
      <c r="E194" s="374"/>
      <c r="F194" s="374"/>
      <c r="G194" s="374"/>
      <c r="H194" s="374"/>
      <c r="I194" s="374"/>
      <c r="J194" s="374"/>
      <c r="K194" s="374"/>
      <c r="L194" s="374"/>
      <c r="M194" s="374"/>
      <c r="N194" s="374"/>
      <c r="O194" s="375"/>
      <c r="P194" s="375"/>
      <c r="Q194" s="350"/>
    </row>
    <row r="195" spans="1:17" ht="23.25" thickBot="1" x14ac:dyDescent="0.25">
      <c r="A195" s="337"/>
      <c r="B195" s="337"/>
      <c r="C195" s="373"/>
      <c r="D195" s="374"/>
      <c r="E195" s="374"/>
      <c r="F195" s="374"/>
      <c r="G195" s="374"/>
      <c r="H195" s="374"/>
      <c r="I195" s="374"/>
      <c r="J195" s="374"/>
      <c r="K195" s="374"/>
      <c r="L195" s="374"/>
      <c r="M195" s="374"/>
      <c r="N195" s="374"/>
      <c r="O195" s="375"/>
      <c r="P195" s="375"/>
      <c r="Q195" s="350"/>
    </row>
    <row r="196" spans="1:17" ht="23.25" thickBot="1" x14ac:dyDescent="0.25">
      <c r="A196" s="337"/>
      <c r="B196" s="337"/>
      <c r="C196" s="373"/>
      <c r="D196" s="374"/>
      <c r="E196" s="374"/>
      <c r="F196" s="374"/>
      <c r="G196" s="374"/>
      <c r="H196" s="374"/>
      <c r="I196" s="374"/>
      <c r="J196" s="374"/>
      <c r="K196" s="374"/>
      <c r="L196" s="374"/>
      <c r="M196" s="374"/>
      <c r="N196" s="374"/>
      <c r="O196" s="375"/>
      <c r="P196" s="375"/>
      <c r="Q196" s="350"/>
    </row>
    <row r="197" spans="1:17" ht="23.25" thickBot="1" x14ac:dyDescent="0.25">
      <c r="A197" s="337"/>
      <c r="B197" s="337"/>
      <c r="C197" s="373"/>
      <c r="D197" s="374"/>
      <c r="E197" s="374"/>
      <c r="F197" s="374"/>
      <c r="G197" s="374"/>
      <c r="H197" s="374"/>
      <c r="I197" s="374"/>
      <c r="J197" s="374"/>
      <c r="K197" s="374"/>
      <c r="L197" s="374"/>
      <c r="M197" s="374"/>
      <c r="N197" s="374"/>
      <c r="O197" s="375"/>
      <c r="P197" s="375"/>
      <c r="Q197" s="350"/>
    </row>
    <row r="198" spans="1:17" ht="23.25" thickBot="1" x14ac:dyDescent="0.25">
      <c r="A198" s="337"/>
      <c r="B198" s="337"/>
      <c r="C198" s="373"/>
      <c r="D198" s="374"/>
      <c r="E198" s="374"/>
      <c r="F198" s="374"/>
      <c r="G198" s="374"/>
      <c r="H198" s="374"/>
      <c r="I198" s="374"/>
      <c r="J198" s="374"/>
      <c r="K198" s="374"/>
      <c r="L198" s="374"/>
      <c r="M198" s="374"/>
      <c r="N198" s="374"/>
      <c r="O198" s="375"/>
      <c r="P198" s="375"/>
      <c r="Q198" s="350"/>
    </row>
    <row r="199" spans="1:17" ht="23.25" thickBot="1" x14ac:dyDescent="0.25">
      <c r="A199" s="337"/>
      <c r="B199" s="337"/>
      <c r="C199" s="373"/>
      <c r="D199" s="374"/>
      <c r="E199" s="374"/>
      <c r="F199" s="374"/>
      <c r="G199" s="374"/>
      <c r="H199" s="374"/>
      <c r="I199" s="374"/>
      <c r="J199" s="374"/>
      <c r="K199" s="374"/>
      <c r="L199" s="374"/>
      <c r="M199" s="374"/>
      <c r="N199" s="374"/>
      <c r="O199" s="375"/>
      <c r="P199" s="375"/>
      <c r="Q199" s="350"/>
    </row>
    <row r="200" spans="1:17" ht="23.25" thickBot="1" x14ac:dyDescent="0.25">
      <c r="A200" s="337"/>
      <c r="B200" s="337"/>
      <c r="C200" s="373"/>
      <c r="D200" s="374"/>
      <c r="E200" s="374"/>
      <c r="F200" s="374"/>
      <c r="G200" s="374"/>
      <c r="H200" s="374"/>
      <c r="I200" s="374"/>
      <c r="J200" s="374"/>
      <c r="K200" s="374"/>
      <c r="L200" s="374"/>
      <c r="M200" s="374"/>
      <c r="N200" s="374"/>
      <c r="O200" s="375"/>
      <c r="P200" s="375"/>
      <c r="Q200" s="350"/>
    </row>
    <row r="201" spans="1:17" ht="23.25" thickBot="1" x14ac:dyDescent="0.25">
      <c r="A201" s="337"/>
      <c r="B201" s="337"/>
      <c r="C201" s="373"/>
      <c r="D201" s="374"/>
      <c r="E201" s="374"/>
      <c r="F201" s="374"/>
      <c r="G201" s="374"/>
      <c r="H201" s="374"/>
      <c r="I201" s="374"/>
      <c r="J201" s="374"/>
      <c r="K201" s="374"/>
      <c r="L201" s="374"/>
      <c r="M201" s="374"/>
      <c r="N201" s="374"/>
      <c r="O201" s="375"/>
      <c r="P201" s="375"/>
      <c r="Q201" s="350"/>
    </row>
    <row r="202" spans="1:17" ht="23.25" thickBot="1" x14ac:dyDescent="0.25">
      <c r="A202" s="337"/>
      <c r="B202" s="337"/>
      <c r="C202" s="373"/>
      <c r="D202" s="374"/>
      <c r="E202" s="374"/>
      <c r="F202" s="374"/>
      <c r="G202" s="374"/>
      <c r="H202" s="374"/>
      <c r="I202" s="374"/>
      <c r="J202" s="374"/>
      <c r="K202" s="374"/>
      <c r="L202" s="374"/>
      <c r="M202" s="374"/>
      <c r="N202" s="374"/>
      <c r="O202" s="375"/>
      <c r="P202" s="375"/>
      <c r="Q202" s="350"/>
    </row>
    <row r="203" spans="1:17" ht="23.25" thickBot="1" x14ac:dyDescent="0.25">
      <c r="A203" s="337"/>
      <c r="B203" s="337"/>
      <c r="C203" s="373"/>
      <c r="D203" s="374"/>
      <c r="E203" s="374"/>
      <c r="F203" s="374"/>
      <c r="G203" s="374"/>
      <c r="H203" s="374"/>
      <c r="I203" s="374"/>
      <c r="J203" s="374"/>
      <c r="K203" s="374"/>
      <c r="L203" s="374"/>
      <c r="M203" s="374"/>
      <c r="N203" s="374"/>
      <c r="O203" s="375"/>
      <c r="P203" s="375"/>
      <c r="Q203" s="350"/>
    </row>
    <row r="204" spans="1:17" ht="23.25" thickBot="1" x14ac:dyDescent="0.25">
      <c r="A204" s="337"/>
      <c r="B204" s="337"/>
      <c r="C204" s="373"/>
      <c r="D204" s="374"/>
      <c r="E204" s="374"/>
      <c r="F204" s="374"/>
      <c r="G204" s="374"/>
      <c r="H204" s="374"/>
      <c r="I204" s="374"/>
      <c r="J204" s="374"/>
      <c r="K204" s="374"/>
      <c r="L204" s="374"/>
      <c r="M204" s="374"/>
      <c r="N204" s="374"/>
      <c r="O204" s="375"/>
      <c r="P204" s="375"/>
      <c r="Q204" s="350"/>
    </row>
    <row r="205" spans="1:17" ht="23.25" thickBot="1" x14ac:dyDescent="0.25">
      <c r="A205" s="337"/>
      <c r="B205" s="337"/>
      <c r="C205" s="373"/>
      <c r="D205" s="374"/>
      <c r="E205" s="374"/>
      <c r="F205" s="374"/>
      <c r="G205" s="374"/>
      <c r="H205" s="374"/>
      <c r="I205" s="374"/>
      <c r="J205" s="374"/>
      <c r="K205" s="374"/>
      <c r="L205" s="374"/>
      <c r="M205" s="374"/>
      <c r="N205" s="374"/>
      <c r="O205" s="375"/>
      <c r="P205" s="375"/>
      <c r="Q205" s="350"/>
    </row>
    <row r="206" spans="1:17" ht="23.25" thickBot="1" x14ac:dyDescent="0.25">
      <c r="A206" s="337"/>
      <c r="B206" s="337"/>
      <c r="C206" s="373"/>
      <c r="D206" s="374"/>
      <c r="E206" s="374"/>
      <c r="F206" s="374"/>
      <c r="G206" s="374"/>
      <c r="H206" s="374"/>
      <c r="I206" s="374"/>
      <c r="J206" s="374"/>
      <c r="K206" s="374"/>
      <c r="L206" s="374"/>
      <c r="M206" s="374"/>
      <c r="N206" s="374"/>
      <c r="O206" s="375"/>
      <c r="P206" s="375"/>
      <c r="Q206" s="350"/>
    </row>
    <row r="207" spans="1:17" ht="23.25" thickBot="1" x14ac:dyDescent="0.25">
      <c r="A207" s="337"/>
      <c r="B207" s="337"/>
      <c r="C207" s="373"/>
      <c r="D207" s="374"/>
      <c r="E207" s="374"/>
      <c r="F207" s="374"/>
      <c r="G207" s="374"/>
      <c r="H207" s="374"/>
      <c r="I207" s="374"/>
      <c r="J207" s="374"/>
      <c r="K207" s="374"/>
      <c r="L207" s="374"/>
      <c r="M207" s="374"/>
      <c r="N207" s="374"/>
      <c r="O207" s="375"/>
      <c r="P207" s="375"/>
      <c r="Q207" s="350"/>
    </row>
    <row r="208" spans="1:17" ht="23.25" thickBot="1" x14ac:dyDescent="0.25">
      <c r="A208" s="337"/>
      <c r="B208" s="337"/>
      <c r="C208" s="373"/>
      <c r="D208" s="374"/>
      <c r="E208" s="374"/>
      <c r="F208" s="374"/>
      <c r="G208" s="374"/>
      <c r="H208" s="374"/>
      <c r="I208" s="374"/>
      <c r="J208" s="374"/>
      <c r="K208" s="374"/>
      <c r="L208" s="374"/>
      <c r="M208" s="374"/>
      <c r="N208" s="374"/>
      <c r="O208" s="375"/>
      <c r="P208" s="375"/>
      <c r="Q208" s="350"/>
    </row>
    <row r="209" spans="1:17" ht="23.25" thickBot="1" x14ac:dyDescent="0.25">
      <c r="A209" s="337"/>
      <c r="B209" s="337"/>
      <c r="C209" s="373"/>
      <c r="D209" s="374"/>
      <c r="E209" s="374"/>
      <c r="F209" s="374"/>
      <c r="G209" s="374"/>
      <c r="H209" s="374"/>
      <c r="I209" s="374"/>
      <c r="J209" s="374"/>
      <c r="K209" s="374"/>
      <c r="L209" s="374"/>
      <c r="M209" s="374"/>
      <c r="N209" s="374"/>
      <c r="O209" s="375"/>
      <c r="P209" s="375"/>
      <c r="Q209" s="350"/>
    </row>
    <row r="210" spans="1:17" ht="23.25" thickBot="1" x14ac:dyDescent="0.25">
      <c r="A210" s="337"/>
      <c r="B210" s="337"/>
      <c r="C210" s="373"/>
      <c r="D210" s="374"/>
      <c r="E210" s="374"/>
      <c r="F210" s="374"/>
      <c r="G210" s="374"/>
      <c r="H210" s="374"/>
      <c r="I210" s="374"/>
      <c r="J210" s="374"/>
      <c r="K210" s="374"/>
      <c r="L210" s="374"/>
      <c r="M210" s="374"/>
      <c r="N210" s="374"/>
      <c r="O210" s="375"/>
      <c r="P210" s="375"/>
      <c r="Q210" s="350"/>
    </row>
    <row r="211" spans="1:17" ht="23.25" thickBot="1" x14ac:dyDescent="0.25">
      <c r="A211" s="337"/>
      <c r="B211" s="337"/>
      <c r="C211" s="373"/>
      <c r="D211" s="374"/>
      <c r="E211" s="374"/>
      <c r="F211" s="374"/>
      <c r="G211" s="374"/>
      <c r="H211" s="374"/>
      <c r="I211" s="374"/>
      <c r="J211" s="374"/>
      <c r="K211" s="374"/>
      <c r="L211" s="374"/>
      <c r="M211" s="374"/>
      <c r="N211" s="374"/>
      <c r="O211" s="375"/>
      <c r="P211" s="375"/>
      <c r="Q211" s="350"/>
    </row>
    <row r="212" spans="1:17" ht="23.25" thickBot="1" x14ac:dyDescent="0.25">
      <c r="A212" s="337"/>
      <c r="B212" s="337"/>
      <c r="C212" s="373"/>
      <c r="D212" s="374"/>
      <c r="E212" s="374"/>
      <c r="F212" s="374"/>
      <c r="G212" s="374"/>
      <c r="H212" s="374"/>
      <c r="I212" s="374"/>
      <c r="J212" s="374"/>
      <c r="K212" s="374"/>
      <c r="L212" s="374"/>
      <c r="M212" s="374"/>
      <c r="N212" s="374"/>
      <c r="O212" s="375"/>
      <c r="P212" s="375"/>
      <c r="Q212" s="350"/>
    </row>
  </sheetData>
  <mergeCells count="3">
    <mergeCell ref="E2:I2"/>
    <mergeCell ref="C5:C6"/>
    <mergeCell ref="Q5:Q6"/>
  </mergeCells>
  <dataValidations count="11">
    <dataValidation type="custom" allowBlank="1" showInputMessage="1" showErrorMessage="1" errorTitle="والله أصحى وفوق" error="والله أصحى وفوق وشوف بتكتب ايه" sqref="J7:M212 JF7:JI212 TB7:TE212 ACX7:ADA212 AMT7:AMW212 AWP7:AWS212 BGL7:BGO212 BQH7:BQK212 CAD7:CAG212 CJZ7:CKC212 CTV7:CTY212 DDR7:DDU212 DNN7:DNQ212 DXJ7:DXM212 EHF7:EHI212 ERB7:ERE212 FAX7:FBA212 FKT7:FKW212 FUP7:FUS212 GEL7:GEO212 GOH7:GOK212 GYD7:GYG212 HHZ7:HIC212 HRV7:HRY212 IBR7:IBU212 ILN7:ILQ212 IVJ7:IVM212 JFF7:JFI212 JPB7:JPE212 JYX7:JZA212 KIT7:KIW212 KSP7:KSS212 LCL7:LCO212 LMH7:LMK212 LWD7:LWG212 MFZ7:MGC212 MPV7:MPY212 MZR7:MZU212 NJN7:NJQ212 NTJ7:NTM212 ODF7:ODI212 ONB7:ONE212 OWX7:OXA212 PGT7:PGW212 PQP7:PQS212 QAL7:QAO212 QKH7:QKK212 QUD7:QUG212 RDZ7:REC212 RNV7:RNY212 RXR7:RXU212 SHN7:SHQ212 SRJ7:SRM212 TBF7:TBI212 TLB7:TLE212 TUX7:TVA212 UET7:UEW212 UOP7:UOS212 UYL7:UYO212 VIH7:VIK212 VSD7:VSG212 WBZ7:WCC212 WLV7:WLY212 WVR7:WVU212 J65543:M65748 JF65543:JI65748 TB65543:TE65748 ACX65543:ADA65748 AMT65543:AMW65748 AWP65543:AWS65748 BGL65543:BGO65748 BQH65543:BQK65748 CAD65543:CAG65748 CJZ65543:CKC65748 CTV65543:CTY65748 DDR65543:DDU65748 DNN65543:DNQ65748 DXJ65543:DXM65748 EHF65543:EHI65748 ERB65543:ERE65748 FAX65543:FBA65748 FKT65543:FKW65748 FUP65543:FUS65748 GEL65543:GEO65748 GOH65543:GOK65748 GYD65543:GYG65748 HHZ65543:HIC65748 HRV65543:HRY65748 IBR65543:IBU65748 ILN65543:ILQ65748 IVJ65543:IVM65748 JFF65543:JFI65748 JPB65543:JPE65748 JYX65543:JZA65748 KIT65543:KIW65748 KSP65543:KSS65748 LCL65543:LCO65748 LMH65543:LMK65748 LWD65543:LWG65748 MFZ65543:MGC65748 MPV65543:MPY65748 MZR65543:MZU65748 NJN65543:NJQ65748 NTJ65543:NTM65748 ODF65543:ODI65748 ONB65543:ONE65748 OWX65543:OXA65748 PGT65543:PGW65748 PQP65543:PQS65748 QAL65543:QAO65748 QKH65543:QKK65748 QUD65543:QUG65748 RDZ65543:REC65748 RNV65543:RNY65748 RXR65543:RXU65748 SHN65543:SHQ65748 SRJ65543:SRM65748 TBF65543:TBI65748 TLB65543:TLE65748 TUX65543:TVA65748 UET65543:UEW65748 UOP65543:UOS65748 UYL65543:UYO65748 VIH65543:VIK65748 VSD65543:VSG65748 WBZ65543:WCC65748 WLV65543:WLY65748 WVR65543:WVU65748 J131079:M131284 JF131079:JI131284 TB131079:TE131284 ACX131079:ADA131284 AMT131079:AMW131284 AWP131079:AWS131284 BGL131079:BGO131284 BQH131079:BQK131284 CAD131079:CAG131284 CJZ131079:CKC131284 CTV131079:CTY131284 DDR131079:DDU131284 DNN131079:DNQ131284 DXJ131079:DXM131284 EHF131079:EHI131284 ERB131079:ERE131284 FAX131079:FBA131284 FKT131079:FKW131284 FUP131079:FUS131284 GEL131079:GEO131284 GOH131079:GOK131284 GYD131079:GYG131284 HHZ131079:HIC131284 HRV131079:HRY131284 IBR131079:IBU131284 ILN131079:ILQ131284 IVJ131079:IVM131284 JFF131079:JFI131284 JPB131079:JPE131284 JYX131079:JZA131284 KIT131079:KIW131284 KSP131079:KSS131284 LCL131079:LCO131284 LMH131079:LMK131284 LWD131079:LWG131284 MFZ131079:MGC131284 MPV131079:MPY131284 MZR131079:MZU131284 NJN131079:NJQ131284 NTJ131079:NTM131284 ODF131079:ODI131284 ONB131079:ONE131284 OWX131079:OXA131284 PGT131079:PGW131284 PQP131079:PQS131284 QAL131079:QAO131284 QKH131079:QKK131284 QUD131079:QUG131284 RDZ131079:REC131284 RNV131079:RNY131284 RXR131079:RXU131284 SHN131079:SHQ131284 SRJ131079:SRM131284 TBF131079:TBI131284 TLB131079:TLE131284 TUX131079:TVA131284 UET131079:UEW131284 UOP131079:UOS131284 UYL131079:UYO131284 VIH131079:VIK131284 VSD131079:VSG131284 WBZ131079:WCC131284 WLV131079:WLY131284 WVR131079:WVU131284 J196615:M196820 JF196615:JI196820 TB196615:TE196820 ACX196615:ADA196820 AMT196615:AMW196820 AWP196615:AWS196820 BGL196615:BGO196820 BQH196615:BQK196820 CAD196615:CAG196820 CJZ196615:CKC196820 CTV196615:CTY196820 DDR196615:DDU196820 DNN196615:DNQ196820 DXJ196615:DXM196820 EHF196615:EHI196820 ERB196615:ERE196820 FAX196615:FBA196820 FKT196615:FKW196820 FUP196615:FUS196820 GEL196615:GEO196820 GOH196615:GOK196820 GYD196615:GYG196820 HHZ196615:HIC196820 HRV196615:HRY196820 IBR196615:IBU196820 ILN196615:ILQ196820 IVJ196615:IVM196820 JFF196615:JFI196820 JPB196615:JPE196820 JYX196615:JZA196820 KIT196615:KIW196820 KSP196615:KSS196820 LCL196615:LCO196820 LMH196615:LMK196820 LWD196615:LWG196820 MFZ196615:MGC196820 MPV196615:MPY196820 MZR196615:MZU196820 NJN196615:NJQ196820 NTJ196615:NTM196820 ODF196615:ODI196820 ONB196615:ONE196820 OWX196615:OXA196820 PGT196615:PGW196820 PQP196615:PQS196820 QAL196615:QAO196820 QKH196615:QKK196820 QUD196615:QUG196820 RDZ196615:REC196820 RNV196615:RNY196820 RXR196615:RXU196820 SHN196615:SHQ196820 SRJ196615:SRM196820 TBF196615:TBI196820 TLB196615:TLE196820 TUX196615:TVA196820 UET196615:UEW196820 UOP196615:UOS196820 UYL196615:UYO196820 VIH196615:VIK196820 VSD196615:VSG196820 WBZ196615:WCC196820 WLV196615:WLY196820 WVR196615:WVU196820 J262151:M262356 JF262151:JI262356 TB262151:TE262356 ACX262151:ADA262356 AMT262151:AMW262356 AWP262151:AWS262356 BGL262151:BGO262356 BQH262151:BQK262356 CAD262151:CAG262356 CJZ262151:CKC262356 CTV262151:CTY262356 DDR262151:DDU262356 DNN262151:DNQ262356 DXJ262151:DXM262356 EHF262151:EHI262356 ERB262151:ERE262356 FAX262151:FBA262356 FKT262151:FKW262356 FUP262151:FUS262356 GEL262151:GEO262356 GOH262151:GOK262356 GYD262151:GYG262356 HHZ262151:HIC262356 HRV262151:HRY262356 IBR262151:IBU262356 ILN262151:ILQ262356 IVJ262151:IVM262356 JFF262151:JFI262356 JPB262151:JPE262356 JYX262151:JZA262356 KIT262151:KIW262356 KSP262151:KSS262356 LCL262151:LCO262356 LMH262151:LMK262356 LWD262151:LWG262356 MFZ262151:MGC262356 MPV262151:MPY262356 MZR262151:MZU262356 NJN262151:NJQ262356 NTJ262151:NTM262356 ODF262151:ODI262356 ONB262151:ONE262356 OWX262151:OXA262356 PGT262151:PGW262356 PQP262151:PQS262356 QAL262151:QAO262356 QKH262151:QKK262356 QUD262151:QUG262356 RDZ262151:REC262356 RNV262151:RNY262356 RXR262151:RXU262356 SHN262151:SHQ262356 SRJ262151:SRM262356 TBF262151:TBI262356 TLB262151:TLE262356 TUX262151:TVA262356 UET262151:UEW262356 UOP262151:UOS262356 UYL262151:UYO262356 VIH262151:VIK262356 VSD262151:VSG262356 WBZ262151:WCC262356 WLV262151:WLY262356 WVR262151:WVU262356 J327687:M327892 JF327687:JI327892 TB327687:TE327892 ACX327687:ADA327892 AMT327687:AMW327892 AWP327687:AWS327892 BGL327687:BGO327892 BQH327687:BQK327892 CAD327687:CAG327892 CJZ327687:CKC327892 CTV327687:CTY327892 DDR327687:DDU327892 DNN327687:DNQ327892 DXJ327687:DXM327892 EHF327687:EHI327892 ERB327687:ERE327892 FAX327687:FBA327892 FKT327687:FKW327892 FUP327687:FUS327892 GEL327687:GEO327892 GOH327687:GOK327892 GYD327687:GYG327892 HHZ327687:HIC327892 HRV327687:HRY327892 IBR327687:IBU327892 ILN327687:ILQ327892 IVJ327687:IVM327892 JFF327687:JFI327892 JPB327687:JPE327892 JYX327687:JZA327892 KIT327687:KIW327892 KSP327687:KSS327892 LCL327687:LCO327892 LMH327687:LMK327892 LWD327687:LWG327892 MFZ327687:MGC327892 MPV327687:MPY327892 MZR327687:MZU327892 NJN327687:NJQ327892 NTJ327687:NTM327892 ODF327687:ODI327892 ONB327687:ONE327892 OWX327687:OXA327892 PGT327687:PGW327892 PQP327687:PQS327892 QAL327687:QAO327892 QKH327687:QKK327892 QUD327687:QUG327892 RDZ327687:REC327892 RNV327687:RNY327892 RXR327687:RXU327892 SHN327687:SHQ327892 SRJ327687:SRM327892 TBF327687:TBI327892 TLB327687:TLE327892 TUX327687:TVA327892 UET327687:UEW327892 UOP327687:UOS327892 UYL327687:UYO327892 VIH327687:VIK327892 VSD327687:VSG327892 WBZ327687:WCC327892 WLV327687:WLY327892 WVR327687:WVU327892 J393223:M393428 JF393223:JI393428 TB393223:TE393428 ACX393223:ADA393428 AMT393223:AMW393428 AWP393223:AWS393428 BGL393223:BGO393428 BQH393223:BQK393428 CAD393223:CAG393428 CJZ393223:CKC393428 CTV393223:CTY393428 DDR393223:DDU393428 DNN393223:DNQ393428 DXJ393223:DXM393428 EHF393223:EHI393428 ERB393223:ERE393428 FAX393223:FBA393428 FKT393223:FKW393428 FUP393223:FUS393428 GEL393223:GEO393428 GOH393223:GOK393428 GYD393223:GYG393428 HHZ393223:HIC393428 HRV393223:HRY393428 IBR393223:IBU393428 ILN393223:ILQ393428 IVJ393223:IVM393428 JFF393223:JFI393428 JPB393223:JPE393428 JYX393223:JZA393428 KIT393223:KIW393428 KSP393223:KSS393428 LCL393223:LCO393428 LMH393223:LMK393428 LWD393223:LWG393428 MFZ393223:MGC393428 MPV393223:MPY393428 MZR393223:MZU393428 NJN393223:NJQ393428 NTJ393223:NTM393428 ODF393223:ODI393428 ONB393223:ONE393428 OWX393223:OXA393428 PGT393223:PGW393428 PQP393223:PQS393428 QAL393223:QAO393428 QKH393223:QKK393428 QUD393223:QUG393428 RDZ393223:REC393428 RNV393223:RNY393428 RXR393223:RXU393428 SHN393223:SHQ393428 SRJ393223:SRM393428 TBF393223:TBI393428 TLB393223:TLE393428 TUX393223:TVA393428 UET393223:UEW393428 UOP393223:UOS393428 UYL393223:UYO393428 VIH393223:VIK393428 VSD393223:VSG393428 WBZ393223:WCC393428 WLV393223:WLY393428 WVR393223:WVU393428 J458759:M458964 JF458759:JI458964 TB458759:TE458964 ACX458759:ADA458964 AMT458759:AMW458964 AWP458759:AWS458964 BGL458759:BGO458964 BQH458759:BQK458964 CAD458759:CAG458964 CJZ458759:CKC458964 CTV458759:CTY458964 DDR458759:DDU458964 DNN458759:DNQ458964 DXJ458759:DXM458964 EHF458759:EHI458964 ERB458759:ERE458964 FAX458759:FBA458964 FKT458759:FKW458964 FUP458759:FUS458964 GEL458759:GEO458964 GOH458759:GOK458964 GYD458759:GYG458964 HHZ458759:HIC458964 HRV458759:HRY458964 IBR458759:IBU458964 ILN458759:ILQ458964 IVJ458759:IVM458964 JFF458759:JFI458964 JPB458759:JPE458964 JYX458759:JZA458964 KIT458759:KIW458964 KSP458759:KSS458964 LCL458759:LCO458964 LMH458759:LMK458964 LWD458759:LWG458964 MFZ458759:MGC458964 MPV458759:MPY458964 MZR458759:MZU458964 NJN458759:NJQ458964 NTJ458759:NTM458964 ODF458759:ODI458964 ONB458759:ONE458964 OWX458759:OXA458964 PGT458759:PGW458964 PQP458759:PQS458964 QAL458759:QAO458964 QKH458759:QKK458964 QUD458759:QUG458964 RDZ458759:REC458964 RNV458759:RNY458964 RXR458759:RXU458964 SHN458759:SHQ458964 SRJ458759:SRM458964 TBF458759:TBI458964 TLB458759:TLE458964 TUX458759:TVA458964 UET458759:UEW458964 UOP458759:UOS458964 UYL458759:UYO458964 VIH458759:VIK458964 VSD458759:VSG458964 WBZ458759:WCC458964 WLV458759:WLY458964 WVR458759:WVU458964 J524295:M524500 JF524295:JI524500 TB524295:TE524500 ACX524295:ADA524500 AMT524295:AMW524500 AWP524295:AWS524500 BGL524295:BGO524500 BQH524295:BQK524500 CAD524295:CAG524500 CJZ524295:CKC524500 CTV524295:CTY524500 DDR524295:DDU524500 DNN524295:DNQ524500 DXJ524295:DXM524500 EHF524295:EHI524500 ERB524295:ERE524500 FAX524295:FBA524500 FKT524295:FKW524500 FUP524295:FUS524500 GEL524295:GEO524500 GOH524295:GOK524500 GYD524295:GYG524500 HHZ524295:HIC524500 HRV524295:HRY524500 IBR524295:IBU524500 ILN524295:ILQ524500 IVJ524295:IVM524500 JFF524295:JFI524500 JPB524295:JPE524500 JYX524295:JZA524500 KIT524295:KIW524500 KSP524295:KSS524500 LCL524295:LCO524500 LMH524295:LMK524500 LWD524295:LWG524500 MFZ524295:MGC524500 MPV524295:MPY524500 MZR524295:MZU524500 NJN524295:NJQ524500 NTJ524295:NTM524500 ODF524295:ODI524500 ONB524295:ONE524500 OWX524295:OXA524500 PGT524295:PGW524500 PQP524295:PQS524500 QAL524295:QAO524500 QKH524295:QKK524500 QUD524295:QUG524500 RDZ524295:REC524500 RNV524295:RNY524500 RXR524295:RXU524500 SHN524295:SHQ524500 SRJ524295:SRM524500 TBF524295:TBI524500 TLB524295:TLE524500 TUX524295:TVA524500 UET524295:UEW524500 UOP524295:UOS524500 UYL524295:UYO524500 VIH524295:VIK524500 VSD524295:VSG524500 WBZ524295:WCC524500 WLV524295:WLY524500 WVR524295:WVU524500 J589831:M590036 JF589831:JI590036 TB589831:TE590036 ACX589831:ADA590036 AMT589831:AMW590036 AWP589831:AWS590036 BGL589831:BGO590036 BQH589831:BQK590036 CAD589831:CAG590036 CJZ589831:CKC590036 CTV589831:CTY590036 DDR589831:DDU590036 DNN589831:DNQ590036 DXJ589831:DXM590036 EHF589831:EHI590036 ERB589831:ERE590036 FAX589831:FBA590036 FKT589831:FKW590036 FUP589831:FUS590036 GEL589831:GEO590036 GOH589831:GOK590036 GYD589831:GYG590036 HHZ589831:HIC590036 HRV589831:HRY590036 IBR589831:IBU590036 ILN589831:ILQ590036 IVJ589831:IVM590036 JFF589831:JFI590036 JPB589831:JPE590036 JYX589831:JZA590036 KIT589831:KIW590036 KSP589831:KSS590036 LCL589831:LCO590036 LMH589831:LMK590036 LWD589831:LWG590036 MFZ589831:MGC590036 MPV589831:MPY590036 MZR589831:MZU590036 NJN589831:NJQ590036 NTJ589831:NTM590036 ODF589831:ODI590036 ONB589831:ONE590036 OWX589831:OXA590036 PGT589831:PGW590036 PQP589831:PQS590036 QAL589831:QAO590036 QKH589831:QKK590036 QUD589831:QUG590036 RDZ589831:REC590036 RNV589831:RNY590036 RXR589831:RXU590036 SHN589831:SHQ590036 SRJ589831:SRM590036 TBF589831:TBI590036 TLB589831:TLE590036 TUX589831:TVA590036 UET589831:UEW590036 UOP589831:UOS590036 UYL589831:UYO590036 VIH589831:VIK590036 VSD589831:VSG590036 WBZ589831:WCC590036 WLV589831:WLY590036 WVR589831:WVU590036 J655367:M655572 JF655367:JI655572 TB655367:TE655572 ACX655367:ADA655572 AMT655367:AMW655572 AWP655367:AWS655572 BGL655367:BGO655572 BQH655367:BQK655572 CAD655367:CAG655572 CJZ655367:CKC655572 CTV655367:CTY655572 DDR655367:DDU655572 DNN655367:DNQ655572 DXJ655367:DXM655572 EHF655367:EHI655572 ERB655367:ERE655572 FAX655367:FBA655572 FKT655367:FKW655572 FUP655367:FUS655572 GEL655367:GEO655572 GOH655367:GOK655572 GYD655367:GYG655572 HHZ655367:HIC655572 HRV655367:HRY655572 IBR655367:IBU655572 ILN655367:ILQ655572 IVJ655367:IVM655572 JFF655367:JFI655572 JPB655367:JPE655572 JYX655367:JZA655572 KIT655367:KIW655572 KSP655367:KSS655572 LCL655367:LCO655572 LMH655367:LMK655572 LWD655367:LWG655572 MFZ655367:MGC655572 MPV655367:MPY655572 MZR655367:MZU655572 NJN655367:NJQ655572 NTJ655367:NTM655572 ODF655367:ODI655572 ONB655367:ONE655572 OWX655367:OXA655572 PGT655367:PGW655572 PQP655367:PQS655572 QAL655367:QAO655572 QKH655367:QKK655572 QUD655367:QUG655572 RDZ655367:REC655572 RNV655367:RNY655572 RXR655367:RXU655572 SHN655367:SHQ655572 SRJ655367:SRM655572 TBF655367:TBI655572 TLB655367:TLE655572 TUX655367:TVA655572 UET655367:UEW655572 UOP655367:UOS655572 UYL655367:UYO655572 VIH655367:VIK655572 VSD655367:VSG655572 WBZ655367:WCC655572 WLV655367:WLY655572 WVR655367:WVU655572 J720903:M721108 JF720903:JI721108 TB720903:TE721108 ACX720903:ADA721108 AMT720903:AMW721108 AWP720903:AWS721108 BGL720903:BGO721108 BQH720903:BQK721108 CAD720903:CAG721108 CJZ720903:CKC721108 CTV720903:CTY721108 DDR720903:DDU721108 DNN720903:DNQ721108 DXJ720903:DXM721108 EHF720903:EHI721108 ERB720903:ERE721108 FAX720903:FBA721108 FKT720903:FKW721108 FUP720903:FUS721108 GEL720903:GEO721108 GOH720903:GOK721108 GYD720903:GYG721108 HHZ720903:HIC721108 HRV720903:HRY721108 IBR720903:IBU721108 ILN720903:ILQ721108 IVJ720903:IVM721108 JFF720903:JFI721108 JPB720903:JPE721108 JYX720903:JZA721108 KIT720903:KIW721108 KSP720903:KSS721108 LCL720903:LCO721108 LMH720903:LMK721108 LWD720903:LWG721108 MFZ720903:MGC721108 MPV720903:MPY721108 MZR720903:MZU721108 NJN720903:NJQ721108 NTJ720903:NTM721108 ODF720903:ODI721108 ONB720903:ONE721108 OWX720903:OXA721108 PGT720903:PGW721108 PQP720903:PQS721108 QAL720903:QAO721108 QKH720903:QKK721108 QUD720903:QUG721108 RDZ720903:REC721108 RNV720903:RNY721108 RXR720903:RXU721108 SHN720903:SHQ721108 SRJ720903:SRM721108 TBF720903:TBI721108 TLB720903:TLE721108 TUX720903:TVA721108 UET720903:UEW721108 UOP720903:UOS721108 UYL720903:UYO721108 VIH720903:VIK721108 VSD720903:VSG721108 WBZ720903:WCC721108 WLV720903:WLY721108 WVR720903:WVU721108 J786439:M786644 JF786439:JI786644 TB786439:TE786644 ACX786439:ADA786644 AMT786439:AMW786644 AWP786439:AWS786644 BGL786439:BGO786644 BQH786439:BQK786644 CAD786439:CAG786644 CJZ786439:CKC786644 CTV786439:CTY786644 DDR786439:DDU786644 DNN786439:DNQ786644 DXJ786439:DXM786644 EHF786439:EHI786644 ERB786439:ERE786644 FAX786439:FBA786644 FKT786439:FKW786644 FUP786439:FUS786644 GEL786439:GEO786644 GOH786439:GOK786644 GYD786439:GYG786644 HHZ786439:HIC786644 HRV786439:HRY786644 IBR786439:IBU786644 ILN786439:ILQ786644 IVJ786439:IVM786644 JFF786439:JFI786644 JPB786439:JPE786644 JYX786439:JZA786644 KIT786439:KIW786644 KSP786439:KSS786644 LCL786439:LCO786644 LMH786439:LMK786644 LWD786439:LWG786644 MFZ786439:MGC786644 MPV786439:MPY786644 MZR786439:MZU786644 NJN786439:NJQ786644 NTJ786439:NTM786644 ODF786439:ODI786644 ONB786439:ONE786644 OWX786439:OXA786644 PGT786439:PGW786644 PQP786439:PQS786644 QAL786439:QAO786644 QKH786439:QKK786644 QUD786439:QUG786644 RDZ786439:REC786644 RNV786439:RNY786644 RXR786439:RXU786644 SHN786439:SHQ786644 SRJ786439:SRM786644 TBF786439:TBI786644 TLB786439:TLE786644 TUX786439:TVA786644 UET786439:UEW786644 UOP786439:UOS786644 UYL786439:UYO786644 VIH786439:VIK786644 VSD786439:VSG786644 WBZ786439:WCC786644 WLV786439:WLY786644 WVR786439:WVU786644 J851975:M852180 JF851975:JI852180 TB851975:TE852180 ACX851975:ADA852180 AMT851975:AMW852180 AWP851975:AWS852180 BGL851975:BGO852180 BQH851975:BQK852180 CAD851975:CAG852180 CJZ851975:CKC852180 CTV851975:CTY852180 DDR851975:DDU852180 DNN851975:DNQ852180 DXJ851975:DXM852180 EHF851975:EHI852180 ERB851975:ERE852180 FAX851975:FBA852180 FKT851975:FKW852180 FUP851975:FUS852180 GEL851975:GEO852180 GOH851975:GOK852180 GYD851975:GYG852180 HHZ851975:HIC852180 HRV851975:HRY852180 IBR851975:IBU852180 ILN851975:ILQ852180 IVJ851975:IVM852180 JFF851975:JFI852180 JPB851975:JPE852180 JYX851975:JZA852180 KIT851975:KIW852180 KSP851975:KSS852180 LCL851975:LCO852180 LMH851975:LMK852180 LWD851975:LWG852180 MFZ851975:MGC852180 MPV851975:MPY852180 MZR851975:MZU852180 NJN851975:NJQ852180 NTJ851975:NTM852180 ODF851975:ODI852180 ONB851975:ONE852180 OWX851975:OXA852180 PGT851975:PGW852180 PQP851975:PQS852180 QAL851975:QAO852180 QKH851975:QKK852180 QUD851975:QUG852180 RDZ851975:REC852180 RNV851975:RNY852180 RXR851975:RXU852180 SHN851975:SHQ852180 SRJ851975:SRM852180 TBF851975:TBI852180 TLB851975:TLE852180 TUX851975:TVA852180 UET851975:UEW852180 UOP851975:UOS852180 UYL851975:UYO852180 VIH851975:VIK852180 VSD851975:VSG852180 WBZ851975:WCC852180 WLV851975:WLY852180 WVR851975:WVU852180 J917511:M917716 JF917511:JI917716 TB917511:TE917716 ACX917511:ADA917716 AMT917511:AMW917716 AWP917511:AWS917716 BGL917511:BGO917716 BQH917511:BQK917716 CAD917511:CAG917716 CJZ917511:CKC917716 CTV917511:CTY917716 DDR917511:DDU917716 DNN917511:DNQ917716 DXJ917511:DXM917716 EHF917511:EHI917716 ERB917511:ERE917716 FAX917511:FBA917716 FKT917511:FKW917716 FUP917511:FUS917716 GEL917511:GEO917716 GOH917511:GOK917716 GYD917511:GYG917716 HHZ917511:HIC917716 HRV917511:HRY917716 IBR917511:IBU917716 ILN917511:ILQ917716 IVJ917511:IVM917716 JFF917511:JFI917716 JPB917511:JPE917716 JYX917511:JZA917716 KIT917511:KIW917716 KSP917511:KSS917716 LCL917511:LCO917716 LMH917511:LMK917716 LWD917511:LWG917716 MFZ917511:MGC917716 MPV917511:MPY917716 MZR917511:MZU917716 NJN917511:NJQ917716 NTJ917511:NTM917716 ODF917511:ODI917716 ONB917511:ONE917716 OWX917511:OXA917716 PGT917511:PGW917716 PQP917511:PQS917716 QAL917511:QAO917716 QKH917511:QKK917716 QUD917511:QUG917716 RDZ917511:REC917716 RNV917511:RNY917716 RXR917511:RXU917716 SHN917511:SHQ917716 SRJ917511:SRM917716 TBF917511:TBI917716 TLB917511:TLE917716 TUX917511:TVA917716 UET917511:UEW917716 UOP917511:UOS917716 UYL917511:UYO917716 VIH917511:VIK917716 VSD917511:VSG917716 WBZ917511:WCC917716 WLV917511:WLY917716 WVR917511:WVU917716 J983047:M983252 JF983047:JI983252 TB983047:TE983252 ACX983047:ADA983252 AMT983047:AMW983252 AWP983047:AWS983252 BGL983047:BGO983252 BQH983047:BQK983252 CAD983047:CAG983252 CJZ983047:CKC983252 CTV983047:CTY983252 DDR983047:DDU983252 DNN983047:DNQ983252 DXJ983047:DXM983252 EHF983047:EHI983252 ERB983047:ERE983252 FAX983047:FBA983252 FKT983047:FKW983252 FUP983047:FUS983252 GEL983047:GEO983252 GOH983047:GOK983252 GYD983047:GYG983252 HHZ983047:HIC983252 HRV983047:HRY983252 IBR983047:IBU983252 ILN983047:ILQ983252 IVJ983047:IVM983252 JFF983047:JFI983252 JPB983047:JPE983252 JYX983047:JZA983252 KIT983047:KIW983252 KSP983047:KSS983252 LCL983047:LCO983252 LMH983047:LMK983252 LWD983047:LWG983252 MFZ983047:MGC983252 MPV983047:MPY983252 MZR983047:MZU983252 NJN983047:NJQ983252 NTJ983047:NTM983252 ODF983047:ODI983252 ONB983047:ONE983252 OWX983047:OXA983252 PGT983047:PGW983252 PQP983047:PQS983252 QAL983047:QAO983252 QKH983047:QKK983252 QUD983047:QUG983252 RDZ983047:REC983252 RNV983047:RNY983252 RXR983047:RXU983252 SHN983047:SHQ983252 SRJ983047:SRM983252 TBF983047:TBI983252 TLB983047:TLE983252 TUX983047:TVA983252 UET983047:UEW983252 UOP983047:UOS983252 UYL983047:UYO983252 VIH983047:VIK983252 VSD983047:VSG983252 WBZ983047:WCC983252 WLV983047:WLY983252 WVR983047:WVU983252">
      <formula1>OR(J7="ثلاث أرباع",J7="ثلاث ارباع",J7="ربع",J7="واحد",J7="نصف",J7="غ",J7&lt;J6+0.1)</formula1>
    </dataValidation>
    <dataValidation type="custom" allowBlank="1" showInputMessage="1" showErrorMessage="1" errorTitle="والله أصحى وفوق" error="والله أصحى وفوق وشوف بتكتب ايه" sqref="I7:I212 JE7:JE212 TA7:TA212 ACW7:ACW212 AMS7:AMS212 AWO7:AWO212 BGK7:BGK212 BQG7:BQG212 CAC7:CAC212 CJY7:CJY212 CTU7:CTU212 DDQ7:DDQ212 DNM7:DNM212 DXI7:DXI212 EHE7:EHE212 ERA7:ERA212 FAW7:FAW212 FKS7:FKS212 FUO7:FUO212 GEK7:GEK212 GOG7:GOG212 GYC7:GYC212 HHY7:HHY212 HRU7:HRU212 IBQ7:IBQ212 ILM7:ILM212 IVI7:IVI212 JFE7:JFE212 JPA7:JPA212 JYW7:JYW212 KIS7:KIS212 KSO7:KSO212 LCK7:LCK212 LMG7:LMG212 LWC7:LWC212 MFY7:MFY212 MPU7:MPU212 MZQ7:MZQ212 NJM7:NJM212 NTI7:NTI212 ODE7:ODE212 ONA7:ONA212 OWW7:OWW212 PGS7:PGS212 PQO7:PQO212 QAK7:QAK212 QKG7:QKG212 QUC7:QUC212 RDY7:RDY212 RNU7:RNU212 RXQ7:RXQ212 SHM7:SHM212 SRI7:SRI212 TBE7:TBE212 TLA7:TLA212 TUW7:TUW212 UES7:UES212 UOO7:UOO212 UYK7:UYK212 VIG7:VIG212 VSC7:VSC212 WBY7:WBY212 WLU7:WLU212 WVQ7:WVQ212 I65543:I65748 JE65543:JE65748 TA65543:TA65748 ACW65543:ACW65748 AMS65543:AMS65748 AWO65543:AWO65748 BGK65543:BGK65748 BQG65543:BQG65748 CAC65543:CAC65748 CJY65543:CJY65748 CTU65543:CTU65748 DDQ65543:DDQ65748 DNM65543:DNM65748 DXI65543:DXI65748 EHE65543:EHE65748 ERA65543:ERA65748 FAW65543:FAW65748 FKS65543:FKS65748 FUO65543:FUO65748 GEK65543:GEK65748 GOG65543:GOG65748 GYC65543:GYC65748 HHY65543:HHY65748 HRU65543:HRU65748 IBQ65543:IBQ65748 ILM65543:ILM65748 IVI65543:IVI65748 JFE65543:JFE65748 JPA65543:JPA65748 JYW65543:JYW65748 KIS65543:KIS65748 KSO65543:KSO65748 LCK65543:LCK65748 LMG65543:LMG65748 LWC65543:LWC65748 MFY65543:MFY65748 MPU65543:MPU65748 MZQ65543:MZQ65748 NJM65543:NJM65748 NTI65543:NTI65748 ODE65543:ODE65748 ONA65543:ONA65748 OWW65543:OWW65748 PGS65543:PGS65748 PQO65543:PQO65748 QAK65543:QAK65748 QKG65543:QKG65748 QUC65543:QUC65748 RDY65543:RDY65748 RNU65543:RNU65748 RXQ65543:RXQ65748 SHM65543:SHM65748 SRI65543:SRI65748 TBE65543:TBE65748 TLA65543:TLA65748 TUW65543:TUW65748 UES65543:UES65748 UOO65543:UOO65748 UYK65543:UYK65748 VIG65543:VIG65748 VSC65543:VSC65748 WBY65543:WBY65748 WLU65543:WLU65748 WVQ65543:WVQ65748 I131079:I131284 JE131079:JE131284 TA131079:TA131284 ACW131079:ACW131284 AMS131079:AMS131284 AWO131079:AWO131284 BGK131079:BGK131284 BQG131079:BQG131284 CAC131079:CAC131284 CJY131079:CJY131284 CTU131079:CTU131284 DDQ131079:DDQ131284 DNM131079:DNM131284 DXI131079:DXI131284 EHE131079:EHE131284 ERA131079:ERA131284 FAW131079:FAW131284 FKS131079:FKS131284 FUO131079:FUO131284 GEK131079:GEK131284 GOG131079:GOG131284 GYC131079:GYC131284 HHY131079:HHY131284 HRU131079:HRU131284 IBQ131079:IBQ131284 ILM131079:ILM131284 IVI131079:IVI131284 JFE131079:JFE131284 JPA131079:JPA131284 JYW131079:JYW131284 KIS131079:KIS131284 KSO131079:KSO131284 LCK131079:LCK131284 LMG131079:LMG131284 LWC131079:LWC131284 MFY131079:MFY131284 MPU131079:MPU131284 MZQ131079:MZQ131284 NJM131079:NJM131284 NTI131079:NTI131284 ODE131079:ODE131284 ONA131079:ONA131284 OWW131079:OWW131284 PGS131079:PGS131284 PQO131079:PQO131284 QAK131079:QAK131284 QKG131079:QKG131284 QUC131079:QUC131284 RDY131079:RDY131284 RNU131079:RNU131284 RXQ131079:RXQ131284 SHM131079:SHM131284 SRI131079:SRI131284 TBE131079:TBE131284 TLA131079:TLA131284 TUW131079:TUW131284 UES131079:UES131284 UOO131079:UOO131284 UYK131079:UYK131284 VIG131079:VIG131284 VSC131079:VSC131284 WBY131079:WBY131284 WLU131079:WLU131284 WVQ131079:WVQ131284 I196615:I196820 JE196615:JE196820 TA196615:TA196820 ACW196615:ACW196820 AMS196615:AMS196820 AWO196615:AWO196820 BGK196615:BGK196820 BQG196615:BQG196820 CAC196615:CAC196820 CJY196615:CJY196820 CTU196615:CTU196820 DDQ196615:DDQ196820 DNM196615:DNM196820 DXI196615:DXI196820 EHE196615:EHE196820 ERA196615:ERA196820 FAW196615:FAW196820 FKS196615:FKS196820 FUO196615:FUO196820 GEK196615:GEK196820 GOG196615:GOG196820 GYC196615:GYC196820 HHY196615:HHY196820 HRU196615:HRU196820 IBQ196615:IBQ196820 ILM196615:ILM196820 IVI196615:IVI196820 JFE196615:JFE196820 JPA196615:JPA196820 JYW196615:JYW196820 KIS196615:KIS196820 KSO196615:KSO196820 LCK196615:LCK196820 LMG196615:LMG196820 LWC196615:LWC196820 MFY196615:MFY196820 MPU196615:MPU196820 MZQ196615:MZQ196820 NJM196615:NJM196820 NTI196615:NTI196820 ODE196615:ODE196820 ONA196615:ONA196820 OWW196615:OWW196820 PGS196615:PGS196820 PQO196615:PQO196820 QAK196615:QAK196820 QKG196615:QKG196820 QUC196615:QUC196820 RDY196615:RDY196820 RNU196615:RNU196820 RXQ196615:RXQ196820 SHM196615:SHM196820 SRI196615:SRI196820 TBE196615:TBE196820 TLA196615:TLA196820 TUW196615:TUW196820 UES196615:UES196820 UOO196615:UOO196820 UYK196615:UYK196820 VIG196615:VIG196820 VSC196615:VSC196820 WBY196615:WBY196820 WLU196615:WLU196820 WVQ196615:WVQ196820 I262151:I262356 JE262151:JE262356 TA262151:TA262356 ACW262151:ACW262356 AMS262151:AMS262356 AWO262151:AWO262356 BGK262151:BGK262356 BQG262151:BQG262356 CAC262151:CAC262356 CJY262151:CJY262356 CTU262151:CTU262356 DDQ262151:DDQ262356 DNM262151:DNM262356 DXI262151:DXI262356 EHE262151:EHE262356 ERA262151:ERA262356 FAW262151:FAW262356 FKS262151:FKS262356 FUO262151:FUO262356 GEK262151:GEK262356 GOG262151:GOG262356 GYC262151:GYC262356 HHY262151:HHY262356 HRU262151:HRU262356 IBQ262151:IBQ262356 ILM262151:ILM262356 IVI262151:IVI262356 JFE262151:JFE262356 JPA262151:JPA262356 JYW262151:JYW262356 KIS262151:KIS262356 KSO262151:KSO262356 LCK262151:LCK262356 LMG262151:LMG262356 LWC262151:LWC262356 MFY262151:MFY262356 MPU262151:MPU262356 MZQ262151:MZQ262356 NJM262151:NJM262356 NTI262151:NTI262356 ODE262151:ODE262356 ONA262151:ONA262356 OWW262151:OWW262356 PGS262151:PGS262356 PQO262151:PQO262356 QAK262151:QAK262356 QKG262151:QKG262356 QUC262151:QUC262356 RDY262151:RDY262356 RNU262151:RNU262356 RXQ262151:RXQ262356 SHM262151:SHM262356 SRI262151:SRI262356 TBE262151:TBE262356 TLA262151:TLA262356 TUW262151:TUW262356 UES262151:UES262356 UOO262151:UOO262356 UYK262151:UYK262356 VIG262151:VIG262356 VSC262151:VSC262356 WBY262151:WBY262356 WLU262151:WLU262356 WVQ262151:WVQ262356 I327687:I327892 JE327687:JE327892 TA327687:TA327892 ACW327687:ACW327892 AMS327687:AMS327892 AWO327687:AWO327892 BGK327687:BGK327892 BQG327687:BQG327892 CAC327687:CAC327892 CJY327687:CJY327892 CTU327687:CTU327892 DDQ327687:DDQ327892 DNM327687:DNM327892 DXI327687:DXI327892 EHE327687:EHE327892 ERA327687:ERA327892 FAW327687:FAW327892 FKS327687:FKS327892 FUO327687:FUO327892 GEK327687:GEK327892 GOG327687:GOG327892 GYC327687:GYC327892 HHY327687:HHY327892 HRU327687:HRU327892 IBQ327687:IBQ327892 ILM327687:ILM327892 IVI327687:IVI327892 JFE327687:JFE327892 JPA327687:JPA327892 JYW327687:JYW327892 KIS327687:KIS327892 KSO327687:KSO327892 LCK327687:LCK327892 LMG327687:LMG327892 LWC327687:LWC327892 MFY327687:MFY327892 MPU327687:MPU327892 MZQ327687:MZQ327892 NJM327687:NJM327892 NTI327687:NTI327892 ODE327687:ODE327892 ONA327687:ONA327892 OWW327687:OWW327892 PGS327687:PGS327892 PQO327687:PQO327892 QAK327687:QAK327892 QKG327687:QKG327892 QUC327687:QUC327892 RDY327687:RDY327892 RNU327687:RNU327892 RXQ327687:RXQ327892 SHM327687:SHM327892 SRI327687:SRI327892 TBE327687:TBE327892 TLA327687:TLA327892 TUW327687:TUW327892 UES327687:UES327892 UOO327687:UOO327892 UYK327687:UYK327892 VIG327687:VIG327892 VSC327687:VSC327892 WBY327687:WBY327892 WLU327687:WLU327892 WVQ327687:WVQ327892 I393223:I393428 JE393223:JE393428 TA393223:TA393428 ACW393223:ACW393428 AMS393223:AMS393428 AWO393223:AWO393428 BGK393223:BGK393428 BQG393223:BQG393428 CAC393223:CAC393428 CJY393223:CJY393428 CTU393223:CTU393428 DDQ393223:DDQ393428 DNM393223:DNM393428 DXI393223:DXI393428 EHE393223:EHE393428 ERA393223:ERA393428 FAW393223:FAW393428 FKS393223:FKS393428 FUO393223:FUO393428 GEK393223:GEK393428 GOG393223:GOG393428 GYC393223:GYC393428 HHY393223:HHY393428 HRU393223:HRU393428 IBQ393223:IBQ393428 ILM393223:ILM393428 IVI393223:IVI393428 JFE393223:JFE393428 JPA393223:JPA393428 JYW393223:JYW393428 KIS393223:KIS393428 KSO393223:KSO393428 LCK393223:LCK393428 LMG393223:LMG393428 LWC393223:LWC393428 MFY393223:MFY393428 MPU393223:MPU393428 MZQ393223:MZQ393428 NJM393223:NJM393428 NTI393223:NTI393428 ODE393223:ODE393428 ONA393223:ONA393428 OWW393223:OWW393428 PGS393223:PGS393428 PQO393223:PQO393428 QAK393223:QAK393428 QKG393223:QKG393428 QUC393223:QUC393428 RDY393223:RDY393428 RNU393223:RNU393428 RXQ393223:RXQ393428 SHM393223:SHM393428 SRI393223:SRI393428 TBE393223:TBE393428 TLA393223:TLA393428 TUW393223:TUW393428 UES393223:UES393428 UOO393223:UOO393428 UYK393223:UYK393428 VIG393223:VIG393428 VSC393223:VSC393428 WBY393223:WBY393428 WLU393223:WLU393428 WVQ393223:WVQ393428 I458759:I458964 JE458759:JE458964 TA458759:TA458964 ACW458759:ACW458964 AMS458759:AMS458964 AWO458759:AWO458964 BGK458759:BGK458964 BQG458759:BQG458964 CAC458759:CAC458964 CJY458759:CJY458964 CTU458759:CTU458964 DDQ458759:DDQ458964 DNM458759:DNM458964 DXI458759:DXI458964 EHE458759:EHE458964 ERA458759:ERA458964 FAW458759:FAW458964 FKS458759:FKS458964 FUO458759:FUO458964 GEK458759:GEK458964 GOG458759:GOG458964 GYC458759:GYC458964 HHY458759:HHY458964 HRU458759:HRU458964 IBQ458759:IBQ458964 ILM458759:ILM458964 IVI458759:IVI458964 JFE458759:JFE458964 JPA458759:JPA458964 JYW458759:JYW458964 KIS458759:KIS458964 KSO458759:KSO458964 LCK458759:LCK458964 LMG458759:LMG458964 LWC458759:LWC458964 MFY458759:MFY458964 MPU458759:MPU458964 MZQ458759:MZQ458964 NJM458759:NJM458964 NTI458759:NTI458964 ODE458759:ODE458964 ONA458759:ONA458964 OWW458759:OWW458964 PGS458759:PGS458964 PQO458759:PQO458964 QAK458759:QAK458964 QKG458759:QKG458964 QUC458759:QUC458964 RDY458759:RDY458964 RNU458759:RNU458964 RXQ458759:RXQ458964 SHM458759:SHM458964 SRI458759:SRI458964 TBE458759:TBE458964 TLA458759:TLA458964 TUW458759:TUW458964 UES458759:UES458964 UOO458759:UOO458964 UYK458759:UYK458964 VIG458759:VIG458964 VSC458759:VSC458964 WBY458759:WBY458964 WLU458759:WLU458964 WVQ458759:WVQ458964 I524295:I524500 JE524295:JE524500 TA524295:TA524500 ACW524295:ACW524500 AMS524295:AMS524500 AWO524295:AWO524500 BGK524295:BGK524500 BQG524295:BQG524500 CAC524295:CAC524500 CJY524295:CJY524500 CTU524295:CTU524500 DDQ524295:DDQ524500 DNM524295:DNM524500 DXI524295:DXI524500 EHE524295:EHE524500 ERA524295:ERA524500 FAW524295:FAW524500 FKS524295:FKS524500 FUO524295:FUO524500 GEK524295:GEK524500 GOG524295:GOG524500 GYC524295:GYC524500 HHY524295:HHY524500 HRU524295:HRU524500 IBQ524295:IBQ524500 ILM524295:ILM524500 IVI524295:IVI524500 JFE524295:JFE524500 JPA524295:JPA524500 JYW524295:JYW524500 KIS524295:KIS524500 KSO524295:KSO524500 LCK524295:LCK524500 LMG524295:LMG524500 LWC524295:LWC524500 MFY524295:MFY524500 MPU524295:MPU524500 MZQ524295:MZQ524500 NJM524295:NJM524500 NTI524295:NTI524500 ODE524295:ODE524500 ONA524295:ONA524500 OWW524295:OWW524500 PGS524295:PGS524500 PQO524295:PQO524500 QAK524295:QAK524500 QKG524295:QKG524500 QUC524295:QUC524500 RDY524295:RDY524500 RNU524295:RNU524500 RXQ524295:RXQ524500 SHM524295:SHM524500 SRI524295:SRI524500 TBE524295:TBE524500 TLA524295:TLA524500 TUW524295:TUW524500 UES524295:UES524500 UOO524295:UOO524500 UYK524295:UYK524500 VIG524295:VIG524500 VSC524295:VSC524500 WBY524295:WBY524500 WLU524295:WLU524500 WVQ524295:WVQ524500 I589831:I590036 JE589831:JE590036 TA589831:TA590036 ACW589831:ACW590036 AMS589831:AMS590036 AWO589831:AWO590036 BGK589831:BGK590036 BQG589831:BQG590036 CAC589831:CAC590036 CJY589831:CJY590036 CTU589831:CTU590036 DDQ589831:DDQ590036 DNM589831:DNM590036 DXI589831:DXI590036 EHE589831:EHE590036 ERA589831:ERA590036 FAW589831:FAW590036 FKS589831:FKS590036 FUO589831:FUO590036 GEK589831:GEK590036 GOG589831:GOG590036 GYC589831:GYC590036 HHY589831:HHY590036 HRU589831:HRU590036 IBQ589831:IBQ590036 ILM589831:ILM590036 IVI589831:IVI590036 JFE589831:JFE590036 JPA589831:JPA590036 JYW589831:JYW590036 KIS589831:KIS590036 KSO589831:KSO590036 LCK589831:LCK590036 LMG589831:LMG590036 LWC589831:LWC590036 MFY589831:MFY590036 MPU589831:MPU590036 MZQ589831:MZQ590036 NJM589831:NJM590036 NTI589831:NTI590036 ODE589831:ODE590036 ONA589831:ONA590036 OWW589831:OWW590036 PGS589831:PGS590036 PQO589831:PQO590036 QAK589831:QAK590036 QKG589831:QKG590036 QUC589831:QUC590036 RDY589831:RDY590036 RNU589831:RNU590036 RXQ589831:RXQ590036 SHM589831:SHM590036 SRI589831:SRI590036 TBE589831:TBE590036 TLA589831:TLA590036 TUW589831:TUW590036 UES589831:UES590036 UOO589831:UOO590036 UYK589831:UYK590036 VIG589831:VIG590036 VSC589831:VSC590036 WBY589831:WBY590036 WLU589831:WLU590036 WVQ589831:WVQ590036 I655367:I655572 JE655367:JE655572 TA655367:TA655572 ACW655367:ACW655572 AMS655367:AMS655572 AWO655367:AWO655572 BGK655367:BGK655572 BQG655367:BQG655572 CAC655367:CAC655572 CJY655367:CJY655572 CTU655367:CTU655572 DDQ655367:DDQ655572 DNM655367:DNM655572 DXI655367:DXI655572 EHE655367:EHE655572 ERA655367:ERA655572 FAW655367:FAW655572 FKS655367:FKS655572 FUO655367:FUO655572 GEK655367:GEK655572 GOG655367:GOG655572 GYC655367:GYC655572 HHY655367:HHY655572 HRU655367:HRU655572 IBQ655367:IBQ655572 ILM655367:ILM655572 IVI655367:IVI655572 JFE655367:JFE655572 JPA655367:JPA655572 JYW655367:JYW655572 KIS655367:KIS655572 KSO655367:KSO655572 LCK655367:LCK655572 LMG655367:LMG655572 LWC655367:LWC655572 MFY655367:MFY655572 MPU655367:MPU655572 MZQ655367:MZQ655572 NJM655367:NJM655572 NTI655367:NTI655572 ODE655367:ODE655572 ONA655367:ONA655572 OWW655367:OWW655572 PGS655367:PGS655572 PQO655367:PQO655572 QAK655367:QAK655572 QKG655367:QKG655572 QUC655367:QUC655572 RDY655367:RDY655572 RNU655367:RNU655572 RXQ655367:RXQ655572 SHM655367:SHM655572 SRI655367:SRI655572 TBE655367:TBE655572 TLA655367:TLA655572 TUW655367:TUW655572 UES655367:UES655572 UOO655367:UOO655572 UYK655367:UYK655572 VIG655367:VIG655572 VSC655367:VSC655572 WBY655367:WBY655572 WLU655367:WLU655572 WVQ655367:WVQ655572 I720903:I721108 JE720903:JE721108 TA720903:TA721108 ACW720903:ACW721108 AMS720903:AMS721108 AWO720903:AWO721108 BGK720903:BGK721108 BQG720903:BQG721108 CAC720903:CAC721108 CJY720903:CJY721108 CTU720903:CTU721108 DDQ720903:DDQ721108 DNM720903:DNM721108 DXI720903:DXI721108 EHE720903:EHE721108 ERA720903:ERA721108 FAW720903:FAW721108 FKS720903:FKS721108 FUO720903:FUO721108 GEK720903:GEK721108 GOG720903:GOG721108 GYC720903:GYC721108 HHY720903:HHY721108 HRU720903:HRU721108 IBQ720903:IBQ721108 ILM720903:ILM721108 IVI720903:IVI721108 JFE720903:JFE721108 JPA720903:JPA721108 JYW720903:JYW721108 KIS720903:KIS721108 KSO720903:KSO721108 LCK720903:LCK721108 LMG720903:LMG721108 LWC720903:LWC721108 MFY720903:MFY721108 MPU720903:MPU721108 MZQ720903:MZQ721108 NJM720903:NJM721108 NTI720903:NTI721108 ODE720903:ODE721108 ONA720903:ONA721108 OWW720903:OWW721108 PGS720903:PGS721108 PQO720903:PQO721108 QAK720903:QAK721108 QKG720903:QKG721108 QUC720903:QUC721108 RDY720903:RDY721108 RNU720903:RNU721108 RXQ720903:RXQ721108 SHM720903:SHM721108 SRI720903:SRI721108 TBE720903:TBE721108 TLA720903:TLA721108 TUW720903:TUW721108 UES720903:UES721108 UOO720903:UOO721108 UYK720903:UYK721108 VIG720903:VIG721108 VSC720903:VSC721108 WBY720903:WBY721108 WLU720903:WLU721108 WVQ720903:WVQ721108 I786439:I786644 JE786439:JE786644 TA786439:TA786644 ACW786439:ACW786644 AMS786439:AMS786644 AWO786439:AWO786644 BGK786439:BGK786644 BQG786439:BQG786644 CAC786439:CAC786644 CJY786439:CJY786644 CTU786439:CTU786644 DDQ786439:DDQ786644 DNM786439:DNM786644 DXI786439:DXI786644 EHE786439:EHE786644 ERA786439:ERA786644 FAW786439:FAW786644 FKS786439:FKS786644 FUO786439:FUO786644 GEK786439:GEK786644 GOG786439:GOG786644 GYC786439:GYC786644 HHY786439:HHY786644 HRU786439:HRU786644 IBQ786439:IBQ786644 ILM786439:ILM786644 IVI786439:IVI786644 JFE786439:JFE786644 JPA786439:JPA786644 JYW786439:JYW786644 KIS786439:KIS786644 KSO786439:KSO786644 LCK786439:LCK786644 LMG786439:LMG786644 LWC786439:LWC786644 MFY786439:MFY786644 MPU786439:MPU786644 MZQ786439:MZQ786644 NJM786439:NJM786644 NTI786439:NTI786644 ODE786439:ODE786644 ONA786439:ONA786644 OWW786439:OWW786644 PGS786439:PGS786644 PQO786439:PQO786644 QAK786439:QAK786644 QKG786439:QKG786644 QUC786439:QUC786644 RDY786439:RDY786644 RNU786439:RNU786644 RXQ786439:RXQ786644 SHM786439:SHM786644 SRI786439:SRI786644 TBE786439:TBE786644 TLA786439:TLA786644 TUW786439:TUW786644 UES786439:UES786644 UOO786439:UOO786644 UYK786439:UYK786644 VIG786439:VIG786644 VSC786439:VSC786644 WBY786439:WBY786644 WLU786439:WLU786644 WVQ786439:WVQ786644 I851975:I852180 JE851975:JE852180 TA851975:TA852180 ACW851975:ACW852180 AMS851975:AMS852180 AWO851975:AWO852180 BGK851975:BGK852180 BQG851975:BQG852180 CAC851975:CAC852180 CJY851975:CJY852180 CTU851975:CTU852180 DDQ851975:DDQ852180 DNM851975:DNM852180 DXI851975:DXI852180 EHE851975:EHE852180 ERA851975:ERA852180 FAW851975:FAW852180 FKS851975:FKS852180 FUO851975:FUO852180 GEK851975:GEK852180 GOG851975:GOG852180 GYC851975:GYC852180 HHY851975:HHY852180 HRU851975:HRU852180 IBQ851975:IBQ852180 ILM851975:ILM852180 IVI851975:IVI852180 JFE851975:JFE852180 JPA851975:JPA852180 JYW851975:JYW852180 KIS851975:KIS852180 KSO851975:KSO852180 LCK851975:LCK852180 LMG851975:LMG852180 LWC851975:LWC852180 MFY851975:MFY852180 MPU851975:MPU852180 MZQ851975:MZQ852180 NJM851975:NJM852180 NTI851975:NTI852180 ODE851975:ODE852180 ONA851975:ONA852180 OWW851975:OWW852180 PGS851975:PGS852180 PQO851975:PQO852180 QAK851975:QAK852180 QKG851975:QKG852180 QUC851975:QUC852180 RDY851975:RDY852180 RNU851975:RNU852180 RXQ851975:RXQ852180 SHM851975:SHM852180 SRI851975:SRI852180 TBE851975:TBE852180 TLA851975:TLA852180 TUW851975:TUW852180 UES851975:UES852180 UOO851975:UOO852180 UYK851975:UYK852180 VIG851975:VIG852180 VSC851975:VSC852180 WBY851975:WBY852180 WLU851975:WLU852180 WVQ851975:WVQ852180 I917511:I917716 JE917511:JE917716 TA917511:TA917716 ACW917511:ACW917716 AMS917511:AMS917716 AWO917511:AWO917716 BGK917511:BGK917716 BQG917511:BQG917716 CAC917511:CAC917716 CJY917511:CJY917716 CTU917511:CTU917716 DDQ917511:DDQ917716 DNM917511:DNM917716 DXI917511:DXI917716 EHE917511:EHE917716 ERA917511:ERA917716 FAW917511:FAW917716 FKS917511:FKS917716 FUO917511:FUO917716 GEK917511:GEK917716 GOG917511:GOG917716 GYC917511:GYC917716 HHY917511:HHY917716 HRU917511:HRU917716 IBQ917511:IBQ917716 ILM917511:ILM917716 IVI917511:IVI917716 JFE917511:JFE917716 JPA917511:JPA917716 JYW917511:JYW917716 KIS917511:KIS917716 KSO917511:KSO917716 LCK917511:LCK917716 LMG917511:LMG917716 LWC917511:LWC917716 MFY917511:MFY917716 MPU917511:MPU917716 MZQ917511:MZQ917716 NJM917511:NJM917716 NTI917511:NTI917716 ODE917511:ODE917716 ONA917511:ONA917716 OWW917511:OWW917716 PGS917511:PGS917716 PQO917511:PQO917716 QAK917511:QAK917716 QKG917511:QKG917716 QUC917511:QUC917716 RDY917511:RDY917716 RNU917511:RNU917716 RXQ917511:RXQ917716 SHM917511:SHM917716 SRI917511:SRI917716 TBE917511:TBE917716 TLA917511:TLA917716 TUW917511:TUW917716 UES917511:UES917716 UOO917511:UOO917716 UYK917511:UYK917716 VIG917511:VIG917716 VSC917511:VSC917716 WBY917511:WBY917716 WLU917511:WLU917716 WVQ917511:WVQ917716 I983047:I983252 JE983047:JE983252 TA983047:TA983252 ACW983047:ACW983252 AMS983047:AMS983252 AWO983047:AWO983252 BGK983047:BGK983252 BQG983047:BQG983252 CAC983047:CAC983252 CJY983047:CJY983252 CTU983047:CTU983252 DDQ983047:DDQ983252 DNM983047:DNM983252 DXI983047:DXI983252 EHE983047:EHE983252 ERA983047:ERA983252 FAW983047:FAW983252 FKS983047:FKS983252 FUO983047:FUO983252 GEK983047:GEK983252 GOG983047:GOG983252 GYC983047:GYC983252 HHY983047:HHY983252 HRU983047:HRU983252 IBQ983047:IBQ983252 ILM983047:ILM983252 IVI983047:IVI983252 JFE983047:JFE983252 JPA983047:JPA983252 JYW983047:JYW983252 KIS983047:KIS983252 KSO983047:KSO983252 LCK983047:LCK983252 LMG983047:LMG983252 LWC983047:LWC983252 MFY983047:MFY983252 MPU983047:MPU983252 MZQ983047:MZQ983252 NJM983047:NJM983252 NTI983047:NTI983252 ODE983047:ODE983252 ONA983047:ONA983252 OWW983047:OWW983252 PGS983047:PGS983252 PQO983047:PQO983252 QAK983047:QAK983252 QKG983047:QKG983252 QUC983047:QUC983252 RDY983047:RDY983252 RNU983047:RNU983252 RXQ983047:RXQ983252 SHM983047:SHM983252 SRI983047:SRI983252 TBE983047:TBE983252 TLA983047:TLA983252 TUW983047:TUW983252 UES983047:UES983252 UOO983047:UOO983252 UYK983047:UYK983252 VIG983047:VIG983252 VSC983047:VSC983252 WBY983047:WBY983252 WLU983047:WLU983252 WVQ983047:WVQ983252">
      <formula1>OR(I7="ثلاث أرباع",I7="ثلاث ارباع",I7="ربع",I7="واحد",I7="نصف",I7="غ",I7&lt;$I$6+0.1)</formula1>
    </dataValidation>
    <dataValidation type="custom" allowBlank="1" showInputMessage="1" showErrorMessage="1" errorTitle="والله أصحى وفوق" error="والله أصحى وفوق وشوف بتكتب ايه" sqref="H7:H212 JD7:JD212 SZ7:SZ212 ACV7:ACV212 AMR7:AMR212 AWN7:AWN212 BGJ7:BGJ212 BQF7:BQF212 CAB7:CAB212 CJX7:CJX212 CTT7:CTT212 DDP7:DDP212 DNL7:DNL212 DXH7:DXH212 EHD7:EHD212 EQZ7:EQZ212 FAV7:FAV212 FKR7:FKR212 FUN7:FUN212 GEJ7:GEJ212 GOF7:GOF212 GYB7:GYB212 HHX7:HHX212 HRT7:HRT212 IBP7:IBP212 ILL7:ILL212 IVH7:IVH212 JFD7:JFD212 JOZ7:JOZ212 JYV7:JYV212 KIR7:KIR212 KSN7:KSN212 LCJ7:LCJ212 LMF7:LMF212 LWB7:LWB212 MFX7:MFX212 MPT7:MPT212 MZP7:MZP212 NJL7:NJL212 NTH7:NTH212 ODD7:ODD212 OMZ7:OMZ212 OWV7:OWV212 PGR7:PGR212 PQN7:PQN212 QAJ7:QAJ212 QKF7:QKF212 QUB7:QUB212 RDX7:RDX212 RNT7:RNT212 RXP7:RXP212 SHL7:SHL212 SRH7:SRH212 TBD7:TBD212 TKZ7:TKZ212 TUV7:TUV212 UER7:UER212 UON7:UON212 UYJ7:UYJ212 VIF7:VIF212 VSB7:VSB212 WBX7:WBX212 WLT7:WLT212 WVP7:WVP212 H65543:H65748 JD65543:JD65748 SZ65543:SZ65748 ACV65543:ACV65748 AMR65543:AMR65748 AWN65543:AWN65748 BGJ65543:BGJ65748 BQF65543:BQF65748 CAB65543:CAB65748 CJX65543:CJX65748 CTT65543:CTT65748 DDP65543:DDP65748 DNL65543:DNL65748 DXH65543:DXH65748 EHD65543:EHD65748 EQZ65543:EQZ65748 FAV65543:FAV65748 FKR65543:FKR65748 FUN65543:FUN65748 GEJ65543:GEJ65748 GOF65543:GOF65748 GYB65543:GYB65748 HHX65543:HHX65748 HRT65543:HRT65748 IBP65543:IBP65748 ILL65543:ILL65748 IVH65543:IVH65748 JFD65543:JFD65748 JOZ65543:JOZ65748 JYV65543:JYV65748 KIR65543:KIR65748 KSN65543:KSN65748 LCJ65543:LCJ65748 LMF65543:LMF65748 LWB65543:LWB65748 MFX65543:MFX65748 MPT65543:MPT65748 MZP65543:MZP65748 NJL65543:NJL65748 NTH65543:NTH65748 ODD65543:ODD65748 OMZ65543:OMZ65748 OWV65543:OWV65748 PGR65543:PGR65748 PQN65543:PQN65748 QAJ65543:QAJ65748 QKF65543:QKF65748 QUB65543:QUB65748 RDX65543:RDX65748 RNT65543:RNT65748 RXP65543:RXP65748 SHL65543:SHL65748 SRH65543:SRH65748 TBD65543:TBD65748 TKZ65543:TKZ65748 TUV65543:TUV65748 UER65543:UER65748 UON65543:UON65748 UYJ65543:UYJ65748 VIF65543:VIF65748 VSB65543:VSB65748 WBX65543:WBX65748 WLT65543:WLT65748 WVP65543:WVP65748 H131079:H131284 JD131079:JD131284 SZ131079:SZ131284 ACV131079:ACV131284 AMR131079:AMR131284 AWN131079:AWN131284 BGJ131079:BGJ131284 BQF131079:BQF131284 CAB131079:CAB131284 CJX131079:CJX131284 CTT131079:CTT131284 DDP131079:DDP131284 DNL131079:DNL131284 DXH131079:DXH131284 EHD131079:EHD131284 EQZ131079:EQZ131284 FAV131079:FAV131284 FKR131079:FKR131284 FUN131079:FUN131284 GEJ131079:GEJ131284 GOF131079:GOF131284 GYB131079:GYB131284 HHX131079:HHX131284 HRT131079:HRT131284 IBP131079:IBP131284 ILL131079:ILL131284 IVH131079:IVH131284 JFD131079:JFD131284 JOZ131079:JOZ131284 JYV131079:JYV131284 KIR131079:KIR131284 KSN131079:KSN131284 LCJ131079:LCJ131284 LMF131079:LMF131284 LWB131079:LWB131284 MFX131079:MFX131284 MPT131079:MPT131284 MZP131079:MZP131284 NJL131079:NJL131284 NTH131079:NTH131284 ODD131079:ODD131284 OMZ131079:OMZ131284 OWV131079:OWV131284 PGR131079:PGR131284 PQN131079:PQN131284 QAJ131079:QAJ131284 QKF131079:QKF131284 QUB131079:QUB131284 RDX131079:RDX131284 RNT131079:RNT131284 RXP131079:RXP131284 SHL131079:SHL131284 SRH131079:SRH131284 TBD131079:TBD131284 TKZ131079:TKZ131284 TUV131079:TUV131284 UER131079:UER131284 UON131079:UON131284 UYJ131079:UYJ131284 VIF131079:VIF131284 VSB131079:VSB131284 WBX131079:WBX131284 WLT131079:WLT131284 WVP131079:WVP131284 H196615:H196820 JD196615:JD196820 SZ196615:SZ196820 ACV196615:ACV196820 AMR196615:AMR196820 AWN196615:AWN196820 BGJ196615:BGJ196820 BQF196615:BQF196820 CAB196615:CAB196820 CJX196615:CJX196820 CTT196615:CTT196820 DDP196615:DDP196820 DNL196615:DNL196820 DXH196615:DXH196820 EHD196615:EHD196820 EQZ196615:EQZ196820 FAV196615:FAV196820 FKR196615:FKR196820 FUN196615:FUN196820 GEJ196615:GEJ196820 GOF196615:GOF196820 GYB196615:GYB196820 HHX196615:HHX196820 HRT196615:HRT196820 IBP196615:IBP196820 ILL196615:ILL196820 IVH196615:IVH196820 JFD196615:JFD196820 JOZ196615:JOZ196820 JYV196615:JYV196820 KIR196615:KIR196820 KSN196615:KSN196820 LCJ196615:LCJ196820 LMF196615:LMF196820 LWB196615:LWB196820 MFX196615:MFX196820 MPT196615:MPT196820 MZP196615:MZP196820 NJL196615:NJL196820 NTH196615:NTH196820 ODD196615:ODD196820 OMZ196615:OMZ196820 OWV196615:OWV196820 PGR196615:PGR196820 PQN196615:PQN196820 QAJ196615:QAJ196820 QKF196615:QKF196820 QUB196615:QUB196820 RDX196615:RDX196820 RNT196615:RNT196820 RXP196615:RXP196820 SHL196615:SHL196820 SRH196615:SRH196820 TBD196615:TBD196820 TKZ196615:TKZ196820 TUV196615:TUV196820 UER196615:UER196820 UON196615:UON196820 UYJ196615:UYJ196820 VIF196615:VIF196820 VSB196615:VSB196820 WBX196615:WBX196820 WLT196615:WLT196820 WVP196615:WVP196820 H262151:H262356 JD262151:JD262356 SZ262151:SZ262356 ACV262151:ACV262356 AMR262151:AMR262356 AWN262151:AWN262356 BGJ262151:BGJ262356 BQF262151:BQF262356 CAB262151:CAB262356 CJX262151:CJX262356 CTT262151:CTT262356 DDP262151:DDP262356 DNL262151:DNL262356 DXH262151:DXH262356 EHD262151:EHD262356 EQZ262151:EQZ262356 FAV262151:FAV262356 FKR262151:FKR262356 FUN262151:FUN262356 GEJ262151:GEJ262356 GOF262151:GOF262356 GYB262151:GYB262356 HHX262151:HHX262356 HRT262151:HRT262356 IBP262151:IBP262356 ILL262151:ILL262356 IVH262151:IVH262356 JFD262151:JFD262356 JOZ262151:JOZ262356 JYV262151:JYV262356 KIR262151:KIR262356 KSN262151:KSN262356 LCJ262151:LCJ262356 LMF262151:LMF262356 LWB262151:LWB262356 MFX262151:MFX262356 MPT262151:MPT262356 MZP262151:MZP262356 NJL262151:NJL262356 NTH262151:NTH262356 ODD262151:ODD262356 OMZ262151:OMZ262356 OWV262151:OWV262356 PGR262151:PGR262356 PQN262151:PQN262356 QAJ262151:QAJ262356 QKF262151:QKF262356 QUB262151:QUB262356 RDX262151:RDX262356 RNT262151:RNT262356 RXP262151:RXP262356 SHL262151:SHL262356 SRH262151:SRH262356 TBD262151:TBD262356 TKZ262151:TKZ262356 TUV262151:TUV262356 UER262151:UER262356 UON262151:UON262356 UYJ262151:UYJ262356 VIF262151:VIF262356 VSB262151:VSB262356 WBX262151:WBX262356 WLT262151:WLT262356 WVP262151:WVP262356 H327687:H327892 JD327687:JD327892 SZ327687:SZ327892 ACV327687:ACV327892 AMR327687:AMR327892 AWN327687:AWN327892 BGJ327687:BGJ327892 BQF327687:BQF327892 CAB327687:CAB327892 CJX327687:CJX327892 CTT327687:CTT327892 DDP327687:DDP327892 DNL327687:DNL327892 DXH327687:DXH327892 EHD327687:EHD327892 EQZ327687:EQZ327892 FAV327687:FAV327892 FKR327687:FKR327892 FUN327687:FUN327892 GEJ327687:GEJ327892 GOF327687:GOF327892 GYB327687:GYB327892 HHX327687:HHX327892 HRT327687:HRT327892 IBP327687:IBP327892 ILL327687:ILL327892 IVH327687:IVH327892 JFD327687:JFD327892 JOZ327687:JOZ327892 JYV327687:JYV327892 KIR327687:KIR327892 KSN327687:KSN327892 LCJ327687:LCJ327892 LMF327687:LMF327892 LWB327687:LWB327892 MFX327687:MFX327892 MPT327687:MPT327892 MZP327687:MZP327892 NJL327687:NJL327892 NTH327687:NTH327892 ODD327687:ODD327892 OMZ327687:OMZ327892 OWV327687:OWV327892 PGR327687:PGR327892 PQN327687:PQN327892 QAJ327687:QAJ327892 QKF327687:QKF327892 QUB327687:QUB327892 RDX327687:RDX327892 RNT327687:RNT327892 RXP327687:RXP327892 SHL327687:SHL327892 SRH327687:SRH327892 TBD327687:TBD327892 TKZ327687:TKZ327892 TUV327687:TUV327892 UER327687:UER327892 UON327687:UON327892 UYJ327687:UYJ327892 VIF327687:VIF327892 VSB327687:VSB327892 WBX327687:WBX327892 WLT327687:WLT327892 WVP327687:WVP327892 H393223:H393428 JD393223:JD393428 SZ393223:SZ393428 ACV393223:ACV393428 AMR393223:AMR393428 AWN393223:AWN393428 BGJ393223:BGJ393428 BQF393223:BQF393428 CAB393223:CAB393428 CJX393223:CJX393428 CTT393223:CTT393428 DDP393223:DDP393428 DNL393223:DNL393428 DXH393223:DXH393428 EHD393223:EHD393428 EQZ393223:EQZ393428 FAV393223:FAV393428 FKR393223:FKR393428 FUN393223:FUN393428 GEJ393223:GEJ393428 GOF393223:GOF393428 GYB393223:GYB393428 HHX393223:HHX393428 HRT393223:HRT393428 IBP393223:IBP393428 ILL393223:ILL393428 IVH393223:IVH393428 JFD393223:JFD393428 JOZ393223:JOZ393428 JYV393223:JYV393428 KIR393223:KIR393428 KSN393223:KSN393428 LCJ393223:LCJ393428 LMF393223:LMF393428 LWB393223:LWB393428 MFX393223:MFX393428 MPT393223:MPT393428 MZP393223:MZP393428 NJL393223:NJL393428 NTH393223:NTH393428 ODD393223:ODD393428 OMZ393223:OMZ393428 OWV393223:OWV393428 PGR393223:PGR393428 PQN393223:PQN393428 QAJ393223:QAJ393428 QKF393223:QKF393428 QUB393223:QUB393428 RDX393223:RDX393428 RNT393223:RNT393428 RXP393223:RXP393428 SHL393223:SHL393428 SRH393223:SRH393428 TBD393223:TBD393428 TKZ393223:TKZ393428 TUV393223:TUV393428 UER393223:UER393428 UON393223:UON393428 UYJ393223:UYJ393428 VIF393223:VIF393428 VSB393223:VSB393428 WBX393223:WBX393428 WLT393223:WLT393428 WVP393223:WVP393428 H458759:H458964 JD458759:JD458964 SZ458759:SZ458964 ACV458759:ACV458964 AMR458759:AMR458964 AWN458759:AWN458964 BGJ458759:BGJ458964 BQF458759:BQF458964 CAB458759:CAB458964 CJX458759:CJX458964 CTT458759:CTT458964 DDP458759:DDP458964 DNL458759:DNL458964 DXH458759:DXH458964 EHD458759:EHD458964 EQZ458759:EQZ458964 FAV458759:FAV458964 FKR458759:FKR458964 FUN458759:FUN458964 GEJ458759:GEJ458964 GOF458759:GOF458964 GYB458759:GYB458964 HHX458759:HHX458964 HRT458759:HRT458964 IBP458759:IBP458964 ILL458759:ILL458964 IVH458759:IVH458964 JFD458759:JFD458964 JOZ458759:JOZ458964 JYV458759:JYV458964 KIR458759:KIR458964 KSN458759:KSN458964 LCJ458759:LCJ458964 LMF458759:LMF458964 LWB458759:LWB458964 MFX458759:MFX458964 MPT458759:MPT458964 MZP458759:MZP458964 NJL458759:NJL458964 NTH458759:NTH458964 ODD458759:ODD458964 OMZ458759:OMZ458964 OWV458759:OWV458964 PGR458759:PGR458964 PQN458759:PQN458964 QAJ458759:QAJ458964 QKF458759:QKF458964 QUB458759:QUB458964 RDX458759:RDX458964 RNT458759:RNT458964 RXP458759:RXP458964 SHL458759:SHL458964 SRH458759:SRH458964 TBD458759:TBD458964 TKZ458759:TKZ458964 TUV458759:TUV458964 UER458759:UER458964 UON458759:UON458964 UYJ458759:UYJ458964 VIF458759:VIF458964 VSB458759:VSB458964 WBX458759:WBX458964 WLT458759:WLT458964 WVP458759:WVP458964 H524295:H524500 JD524295:JD524500 SZ524295:SZ524500 ACV524295:ACV524500 AMR524295:AMR524500 AWN524295:AWN524500 BGJ524295:BGJ524500 BQF524295:BQF524500 CAB524295:CAB524500 CJX524295:CJX524500 CTT524295:CTT524500 DDP524295:DDP524500 DNL524295:DNL524500 DXH524295:DXH524500 EHD524295:EHD524500 EQZ524295:EQZ524500 FAV524295:FAV524500 FKR524295:FKR524500 FUN524295:FUN524500 GEJ524295:GEJ524500 GOF524295:GOF524500 GYB524295:GYB524500 HHX524295:HHX524500 HRT524295:HRT524500 IBP524295:IBP524500 ILL524295:ILL524500 IVH524295:IVH524500 JFD524295:JFD524500 JOZ524295:JOZ524500 JYV524295:JYV524500 KIR524295:KIR524500 KSN524295:KSN524500 LCJ524295:LCJ524500 LMF524295:LMF524500 LWB524295:LWB524500 MFX524295:MFX524500 MPT524295:MPT524500 MZP524295:MZP524500 NJL524295:NJL524500 NTH524295:NTH524500 ODD524295:ODD524500 OMZ524295:OMZ524500 OWV524295:OWV524500 PGR524295:PGR524500 PQN524295:PQN524500 QAJ524295:QAJ524500 QKF524295:QKF524500 QUB524295:QUB524500 RDX524295:RDX524500 RNT524295:RNT524500 RXP524295:RXP524500 SHL524295:SHL524500 SRH524295:SRH524500 TBD524295:TBD524500 TKZ524295:TKZ524500 TUV524295:TUV524500 UER524295:UER524500 UON524295:UON524500 UYJ524295:UYJ524500 VIF524295:VIF524500 VSB524295:VSB524500 WBX524295:WBX524500 WLT524295:WLT524500 WVP524295:WVP524500 H589831:H590036 JD589831:JD590036 SZ589831:SZ590036 ACV589831:ACV590036 AMR589831:AMR590036 AWN589831:AWN590036 BGJ589831:BGJ590036 BQF589831:BQF590036 CAB589831:CAB590036 CJX589831:CJX590036 CTT589831:CTT590036 DDP589831:DDP590036 DNL589831:DNL590036 DXH589831:DXH590036 EHD589831:EHD590036 EQZ589831:EQZ590036 FAV589831:FAV590036 FKR589831:FKR590036 FUN589831:FUN590036 GEJ589831:GEJ590036 GOF589831:GOF590036 GYB589831:GYB590036 HHX589831:HHX590036 HRT589831:HRT590036 IBP589831:IBP590036 ILL589831:ILL590036 IVH589831:IVH590036 JFD589831:JFD590036 JOZ589831:JOZ590036 JYV589831:JYV590036 KIR589831:KIR590036 KSN589831:KSN590036 LCJ589831:LCJ590036 LMF589831:LMF590036 LWB589831:LWB590036 MFX589831:MFX590036 MPT589831:MPT590036 MZP589831:MZP590036 NJL589831:NJL590036 NTH589831:NTH590036 ODD589831:ODD590036 OMZ589831:OMZ590036 OWV589831:OWV590036 PGR589831:PGR590036 PQN589831:PQN590036 QAJ589831:QAJ590036 QKF589831:QKF590036 QUB589831:QUB590036 RDX589831:RDX590036 RNT589831:RNT590036 RXP589831:RXP590036 SHL589831:SHL590036 SRH589831:SRH590036 TBD589831:TBD590036 TKZ589831:TKZ590036 TUV589831:TUV590036 UER589831:UER590036 UON589831:UON590036 UYJ589831:UYJ590036 VIF589831:VIF590036 VSB589831:VSB590036 WBX589831:WBX590036 WLT589831:WLT590036 WVP589831:WVP590036 H655367:H655572 JD655367:JD655572 SZ655367:SZ655572 ACV655367:ACV655572 AMR655367:AMR655572 AWN655367:AWN655572 BGJ655367:BGJ655572 BQF655367:BQF655572 CAB655367:CAB655572 CJX655367:CJX655572 CTT655367:CTT655572 DDP655367:DDP655572 DNL655367:DNL655572 DXH655367:DXH655572 EHD655367:EHD655572 EQZ655367:EQZ655572 FAV655367:FAV655572 FKR655367:FKR655572 FUN655367:FUN655572 GEJ655367:GEJ655572 GOF655367:GOF655572 GYB655367:GYB655572 HHX655367:HHX655572 HRT655367:HRT655572 IBP655367:IBP655572 ILL655367:ILL655572 IVH655367:IVH655572 JFD655367:JFD655572 JOZ655367:JOZ655572 JYV655367:JYV655572 KIR655367:KIR655572 KSN655367:KSN655572 LCJ655367:LCJ655572 LMF655367:LMF655572 LWB655367:LWB655572 MFX655367:MFX655572 MPT655367:MPT655572 MZP655367:MZP655572 NJL655367:NJL655572 NTH655367:NTH655572 ODD655367:ODD655572 OMZ655367:OMZ655572 OWV655367:OWV655572 PGR655367:PGR655572 PQN655367:PQN655572 QAJ655367:QAJ655572 QKF655367:QKF655572 QUB655367:QUB655572 RDX655367:RDX655572 RNT655367:RNT655572 RXP655367:RXP655572 SHL655367:SHL655572 SRH655367:SRH655572 TBD655367:TBD655572 TKZ655367:TKZ655572 TUV655367:TUV655572 UER655367:UER655572 UON655367:UON655572 UYJ655367:UYJ655572 VIF655367:VIF655572 VSB655367:VSB655572 WBX655367:WBX655572 WLT655367:WLT655572 WVP655367:WVP655572 H720903:H721108 JD720903:JD721108 SZ720903:SZ721108 ACV720903:ACV721108 AMR720903:AMR721108 AWN720903:AWN721108 BGJ720903:BGJ721108 BQF720903:BQF721108 CAB720903:CAB721108 CJX720903:CJX721108 CTT720903:CTT721108 DDP720903:DDP721108 DNL720903:DNL721108 DXH720903:DXH721108 EHD720903:EHD721108 EQZ720903:EQZ721108 FAV720903:FAV721108 FKR720903:FKR721108 FUN720903:FUN721108 GEJ720903:GEJ721108 GOF720903:GOF721108 GYB720903:GYB721108 HHX720903:HHX721108 HRT720903:HRT721108 IBP720903:IBP721108 ILL720903:ILL721108 IVH720903:IVH721108 JFD720903:JFD721108 JOZ720903:JOZ721108 JYV720903:JYV721108 KIR720903:KIR721108 KSN720903:KSN721108 LCJ720903:LCJ721108 LMF720903:LMF721108 LWB720903:LWB721108 MFX720903:MFX721108 MPT720903:MPT721108 MZP720903:MZP721108 NJL720903:NJL721108 NTH720903:NTH721108 ODD720903:ODD721108 OMZ720903:OMZ721108 OWV720903:OWV721108 PGR720903:PGR721108 PQN720903:PQN721108 QAJ720903:QAJ721108 QKF720903:QKF721108 QUB720903:QUB721108 RDX720903:RDX721108 RNT720903:RNT721108 RXP720903:RXP721108 SHL720903:SHL721108 SRH720903:SRH721108 TBD720903:TBD721108 TKZ720903:TKZ721108 TUV720903:TUV721108 UER720903:UER721108 UON720903:UON721108 UYJ720903:UYJ721108 VIF720903:VIF721108 VSB720903:VSB721108 WBX720903:WBX721108 WLT720903:WLT721108 WVP720903:WVP721108 H786439:H786644 JD786439:JD786644 SZ786439:SZ786644 ACV786439:ACV786644 AMR786439:AMR786644 AWN786439:AWN786644 BGJ786439:BGJ786644 BQF786439:BQF786644 CAB786439:CAB786644 CJX786439:CJX786644 CTT786439:CTT786644 DDP786439:DDP786644 DNL786439:DNL786644 DXH786439:DXH786644 EHD786439:EHD786644 EQZ786439:EQZ786644 FAV786439:FAV786644 FKR786439:FKR786644 FUN786439:FUN786644 GEJ786439:GEJ786644 GOF786439:GOF786644 GYB786439:GYB786644 HHX786439:HHX786644 HRT786439:HRT786644 IBP786439:IBP786644 ILL786439:ILL786644 IVH786439:IVH786644 JFD786439:JFD786644 JOZ786439:JOZ786644 JYV786439:JYV786644 KIR786439:KIR786644 KSN786439:KSN786644 LCJ786439:LCJ786644 LMF786439:LMF786644 LWB786439:LWB786644 MFX786439:MFX786644 MPT786439:MPT786644 MZP786439:MZP786644 NJL786439:NJL786644 NTH786439:NTH786644 ODD786439:ODD786644 OMZ786439:OMZ786644 OWV786439:OWV786644 PGR786439:PGR786644 PQN786439:PQN786644 QAJ786439:QAJ786644 QKF786439:QKF786644 QUB786439:QUB786644 RDX786439:RDX786644 RNT786439:RNT786644 RXP786439:RXP786644 SHL786439:SHL786644 SRH786439:SRH786644 TBD786439:TBD786644 TKZ786439:TKZ786644 TUV786439:TUV786644 UER786439:UER786644 UON786439:UON786644 UYJ786439:UYJ786644 VIF786439:VIF786644 VSB786439:VSB786644 WBX786439:WBX786644 WLT786439:WLT786644 WVP786439:WVP786644 H851975:H852180 JD851975:JD852180 SZ851975:SZ852180 ACV851975:ACV852180 AMR851975:AMR852180 AWN851975:AWN852180 BGJ851975:BGJ852180 BQF851975:BQF852180 CAB851975:CAB852180 CJX851975:CJX852180 CTT851975:CTT852180 DDP851975:DDP852180 DNL851975:DNL852180 DXH851975:DXH852180 EHD851975:EHD852180 EQZ851975:EQZ852180 FAV851975:FAV852180 FKR851975:FKR852180 FUN851975:FUN852180 GEJ851975:GEJ852180 GOF851975:GOF852180 GYB851975:GYB852180 HHX851975:HHX852180 HRT851975:HRT852180 IBP851975:IBP852180 ILL851975:ILL852180 IVH851975:IVH852180 JFD851975:JFD852180 JOZ851975:JOZ852180 JYV851975:JYV852180 KIR851975:KIR852180 KSN851975:KSN852180 LCJ851975:LCJ852180 LMF851975:LMF852180 LWB851975:LWB852180 MFX851975:MFX852180 MPT851975:MPT852180 MZP851975:MZP852180 NJL851975:NJL852180 NTH851975:NTH852180 ODD851975:ODD852180 OMZ851975:OMZ852180 OWV851975:OWV852180 PGR851975:PGR852180 PQN851975:PQN852180 QAJ851975:QAJ852180 QKF851975:QKF852180 QUB851975:QUB852180 RDX851975:RDX852180 RNT851975:RNT852180 RXP851975:RXP852180 SHL851975:SHL852180 SRH851975:SRH852180 TBD851975:TBD852180 TKZ851975:TKZ852180 TUV851975:TUV852180 UER851975:UER852180 UON851975:UON852180 UYJ851975:UYJ852180 VIF851975:VIF852180 VSB851975:VSB852180 WBX851975:WBX852180 WLT851975:WLT852180 WVP851975:WVP852180 H917511:H917716 JD917511:JD917716 SZ917511:SZ917716 ACV917511:ACV917716 AMR917511:AMR917716 AWN917511:AWN917716 BGJ917511:BGJ917716 BQF917511:BQF917716 CAB917511:CAB917716 CJX917511:CJX917716 CTT917511:CTT917716 DDP917511:DDP917716 DNL917511:DNL917716 DXH917511:DXH917716 EHD917511:EHD917716 EQZ917511:EQZ917716 FAV917511:FAV917716 FKR917511:FKR917716 FUN917511:FUN917716 GEJ917511:GEJ917716 GOF917511:GOF917716 GYB917511:GYB917716 HHX917511:HHX917716 HRT917511:HRT917716 IBP917511:IBP917716 ILL917511:ILL917716 IVH917511:IVH917716 JFD917511:JFD917716 JOZ917511:JOZ917716 JYV917511:JYV917716 KIR917511:KIR917716 KSN917511:KSN917716 LCJ917511:LCJ917716 LMF917511:LMF917716 LWB917511:LWB917716 MFX917511:MFX917716 MPT917511:MPT917716 MZP917511:MZP917716 NJL917511:NJL917716 NTH917511:NTH917716 ODD917511:ODD917716 OMZ917511:OMZ917716 OWV917511:OWV917716 PGR917511:PGR917716 PQN917511:PQN917716 QAJ917511:QAJ917716 QKF917511:QKF917716 QUB917511:QUB917716 RDX917511:RDX917716 RNT917511:RNT917716 RXP917511:RXP917716 SHL917511:SHL917716 SRH917511:SRH917716 TBD917511:TBD917716 TKZ917511:TKZ917716 TUV917511:TUV917716 UER917511:UER917716 UON917511:UON917716 UYJ917511:UYJ917716 VIF917511:VIF917716 VSB917511:VSB917716 WBX917511:WBX917716 WLT917511:WLT917716 WVP917511:WVP917716 H983047:H983252 JD983047:JD983252 SZ983047:SZ983252 ACV983047:ACV983252 AMR983047:AMR983252 AWN983047:AWN983252 BGJ983047:BGJ983252 BQF983047:BQF983252 CAB983047:CAB983252 CJX983047:CJX983252 CTT983047:CTT983252 DDP983047:DDP983252 DNL983047:DNL983252 DXH983047:DXH983252 EHD983047:EHD983252 EQZ983047:EQZ983252 FAV983047:FAV983252 FKR983047:FKR983252 FUN983047:FUN983252 GEJ983047:GEJ983252 GOF983047:GOF983252 GYB983047:GYB983252 HHX983047:HHX983252 HRT983047:HRT983252 IBP983047:IBP983252 ILL983047:ILL983252 IVH983047:IVH983252 JFD983047:JFD983252 JOZ983047:JOZ983252 JYV983047:JYV983252 KIR983047:KIR983252 KSN983047:KSN983252 LCJ983047:LCJ983252 LMF983047:LMF983252 LWB983047:LWB983252 MFX983047:MFX983252 MPT983047:MPT983252 MZP983047:MZP983252 NJL983047:NJL983252 NTH983047:NTH983252 ODD983047:ODD983252 OMZ983047:OMZ983252 OWV983047:OWV983252 PGR983047:PGR983252 PQN983047:PQN983252 QAJ983047:QAJ983252 QKF983047:QKF983252 QUB983047:QUB983252 RDX983047:RDX983252 RNT983047:RNT983252 RXP983047:RXP983252 SHL983047:SHL983252 SRH983047:SRH983252 TBD983047:TBD983252 TKZ983047:TKZ983252 TUV983047:TUV983252 UER983047:UER983252 UON983047:UON983252 UYJ983047:UYJ983252 VIF983047:VIF983252 VSB983047:VSB983252 WBX983047:WBX983252 WLT983047:WLT983252 WVP983047:WVP983252">
      <formula1>OR(H7="ثلاث أرباع",H7="ثلاث ارباع",H7="ربع",H7="واحد",H7="نصف",H7="غ",H7&lt;$H$6+0.1)</formula1>
    </dataValidation>
    <dataValidation type="custom" allowBlank="1" showInputMessage="1" showErrorMessage="1" errorTitle="والله أصحى وفوق" error="والله أصحى وفوق وشوف بتكتب ايه" sqref="G7:G212 JC7:JC212 SY7:SY212 ACU7:ACU212 AMQ7:AMQ212 AWM7:AWM212 BGI7:BGI212 BQE7:BQE212 CAA7:CAA212 CJW7:CJW212 CTS7:CTS212 DDO7:DDO212 DNK7:DNK212 DXG7:DXG212 EHC7:EHC212 EQY7:EQY212 FAU7:FAU212 FKQ7:FKQ212 FUM7:FUM212 GEI7:GEI212 GOE7:GOE212 GYA7:GYA212 HHW7:HHW212 HRS7:HRS212 IBO7:IBO212 ILK7:ILK212 IVG7:IVG212 JFC7:JFC212 JOY7:JOY212 JYU7:JYU212 KIQ7:KIQ212 KSM7:KSM212 LCI7:LCI212 LME7:LME212 LWA7:LWA212 MFW7:MFW212 MPS7:MPS212 MZO7:MZO212 NJK7:NJK212 NTG7:NTG212 ODC7:ODC212 OMY7:OMY212 OWU7:OWU212 PGQ7:PGQ212 PQM7:PQM212 QAI7:QAI212 QKE7:QKE212 QUA7:QUA212 RDW7:RDW212 RNS7:RNS212 RXO7:RXO212 SHK7:SHK212 SRG7:SRG212 TBC7:TBC212 TKY7:TKY212 TUU7:TUU212 UEQ7:UEQ212 UOM7:UOM212 UYI7:UYI212 VIE7:VIE212 VSA7:VSA212 WBW7:WBW212 WLS7:WLS212 WVO7:WVO212 G65543:G65748 JC65543:JC65748 SY65543:SY65748 ACU65543:ACU65748 AMQ65543:AMQ65748 AWM65543:AWM65748 BGI65543:BGI65748 BQE65543:BQE65748 CAA65543:CAA65748 CJW65543:CJW65748 CTS65543:CTS65748 DDO65543:DDO65748 DNK65543:DNK65748 DXG65543:DXG65748 EHC65543:EHC65748 EQY65543:EQY65748 FAU65543:FAU65748 FKQ65543:FKQ65748 FUM65543:FUM65748 GEI65543:GEI65748 GOE65543:GOE65748 GYA65543:GYA65748 HHW65543:HHW65748 HRS65543:HRS65748 IBO65543:IBO65748 ILK65543:ILK65748 IVG65543:IVG65748 JFC65543:JFC65748 JOY65543:JOY65748 JYU65543:JYU65748 KIQ65543:KIQ65748 KSM65543:KSM65748 LCI65543:LCI65748 LME65543:LME65748 LWA65543:LWA65748 MFW65543:MFW65748 MPS65543:MPS65748 MZO65543:MZO65748 NJK65543:NJK65748 NTG65543:NTG65748 ODC65543:ODC65748 OMY65543:OMY65748 OWU65543:OWU65748 PGQ65543:PGQ65748 PQM65543:PQM65748 QAI65543:QAI65748 QKE65543:QKE65748 QUA65543:QUA65748 RDW65543:RDW65748 RNS65543:RNS65748 RXO65543:RXO65748 SHK65543:SHK65748 SRG65543:SRG65748 TBC65543:TBC65748 TKY65543:TKY65748 TUU65543:TUU65748 UEQ65543:UEQ65748 UOM65543:UOM65748 UYI65543:UYI65748 VIE65543:VIE65748 VSA65543:VSA65748 WBW65543:WBW65748 WLS65543:WLS65748 WVO65543:WVO65748 G131079:G131284 JC131079:JC131284 SY131079:SY131284 ACU131079:ACU131284 AMQ131079:AMQ131284 AWM131079:AWM131284 BGI131079:BGI131284 BQE131079:BQE131284 CAA131079:CAA131284 CJW131079:CJW131284 CTS131079:CTS131284 DDO131079:DDO131284 DNK131079:DNK131284 DXG131079:DXG131284 EHC131079:EHC131284 EQY131079:EQY131284 FAU131079:FAU131284 FKQ131079:FKQ131284 FUM131079:FUM131284 GEI131079:GEI131284 GOE131079:GOE131284 GYA131079:GYA131284 HHW131079:HHW131284 HRS131079:HRS131284 IBO131079:IBO131284 ILK131079:ILK131284 IVG131079:IVG131284 JFC131079:JFC131284 JOY131079:JOY131284 JYU131079:JYU131284 KIQ131079:KIQ131284 KSM131079:KSM131284 LCI131079:LCI131284 LME131079:LME131284 LWA131079:LWA131284 MFW131079:MFW131284 MPS131079:MPS131284 MZO131079:MZO131284 NJK131079:NJK131284 NTG131079:NTG131284 ODC131079:ODC131284 OMY131079:OMY131284 OWU131079:OWU131284 PGQ131079:PGQ131284 PQM131079:PQM131284 QAI131079:QAI131284 QKE131079:QKE131284 QUA131079:QUA131284 RDW131079:RDW131284 RNS131079:RNS131284 RXO131079:RXO131284 SHK131079:SHK131284 SRG131079:SRG131284 TBC131079:TBC131284 TKY131079:TKY131284 TUU131079:TUU131284 UEQ131079:UEQ131284 UOM131079:UOM131284 UYI131079:UYI131284 VIE131079:VIE131284 VSA131079:VSA131284 WBW131079:WBW131284 WLS131079:WLS131284 WVO131079:WVO131284 G196615:G196820 JC196615:JC196820 SY196615:SY196820 ACU196615:ACU196820 AMQ196615:AMQ196820 AWM196615:AWM196820 BGI196615:BGI196820 BQE196615:BQE196820 CAA196615:CAA196820 CJW196615:CJW196820 CTS196615:CTS196820 DDO196615:DDO196820 DNK196615:DNK196820 DXG196615:DXG196820 EHC196615:EHC196820 EQY196615:EQY196820 FAU196615:FAU196820 FKQ196615:FKQ196820 FUM196615:FUM196820 GEI196615:GEI196820 GOE196615:GOE196820 GYA196615:GYA196820 HHW196615:HHW196820 HRS196615:HRS196820 IBO196615:IBO196820 ILK196615:ILK196820 IVG196615:IVG196820 JFC196615:JFC196820 JOY196615:JOY196820 JYU196615:JYU196820 KIQ196615:KIQ196820 KSM196615:KSM196820 LCI196615:LCI196820 LME196615:LME196820 LWA196615:LWA196820 MFW196615:MFW196820 MPS196615:MPS196820 MZO196615:MZO196820 NJK196615:NJK196820 NTG196615:NTG196820 ODC196615:ODC196820 OMY196615:OMY196820 OWU196615:OWU196820 PGQ196615:PGQ196820 PQM196615:PQM196820 QAI196615:QAI196820 QKE196615:QKE196820 QUA196615:QUA196820 RDW196615:RDW196820 RNS196615:RNS196820 RXO196615:RXO196820 SHK196615:SHK196820 SRG196615:SRG196820 TBC196615:TBC196820 TKY196615:TKY196820 TUU196615:TUU196820 UEQ196615:UEQ196820 UOM196615:UOM196820 UYI196615:UYI196820 VIE196615:VIE196820 VSA196615:VSA196820 WBW196615:WBW196820 WLS196615:WLS196820 WVO196615:WVO196820 G262151:G262356 JC262151:JC262356 SY262151:SY262356 ACU262151:ACU262356 AMQ262151:AMQ262356 AWM262151:AWM262356 BGI262151:BGI262356 BQE262151:BQE262356 CAA262151:CAA262356 CJW262151:CJW262356 CTS262151:CTS262356 DDO262151:DDO262356 DNK262151:DNK262356 DXG262151:DXG262356 EHC262151:EHC262356 EQY262151:EQY262356 FAU262151:FAU262356 FKQ262151:FKQ262356 FUM262151:FUM262356 GEI262151:GEI262356 GOE262151:GOE262356 GYA262151:GYA262356 HHW262151:HHW262356 HRS262151:HRS262356 IBO262151:IBO262356 ILK262151:ILK262356 IVG262151:IVG262356 JFC262151:JFC262356 JOY262151:JOY262356 JYU262151:JYU262356 KIQ262151:KIQ262356 KSM262151:KSM262356 LCI262151:LCI262356 LME262151:LME262356 LWA262151:LWA262356 MFW262151:MFW262356 MPS262151:MPS262356 MZO262151:MZO262356 NJK262151:NJK262356 NTG262151:NTG262356 ODC262151:ODC262356 OMY262151:OMY262356 OWU262151:OWU262356 PGQ262151:PGQ262356 PQM262151:PQM262356 QAI262151:QAI262356 QKE262151:QKE262356 QUA262151:QUA262356 RDW262151:RDW262356 RNS262151:RNS262356 RXO262151:RXO262356 SHK262151:SHK262356 SRG262151:SRG262356 TBC262151:TBC262356 TKY262151:TKY262356 TUU262151:TUU262356 UEQ262151:UEQ262356 UOM262151:UOM262356 UYI262151:UYI262356 VIE262151:VIE262356 VSA262151:VSA262356 WBW262151:WBW262356 WLS262151:WLS262356 WVO262151:WVO262356 G327687:G327892 JC327687:JC327892 SY327687:SY327892 ACU327687:ACU327892 AMQ327687:AMQ327892 AWM327687:AWM327892 BGI327687:BGI327892 BQE327687:BQE327892 CAA327687:CAA327892 CJW327687:CJW327892 CTS327687:CTS327892 DDO327687:DDO327892 DNK327687:DNK327892 DXG327687:DXG327892 EHC327687:EHC327892 EQY327687:EQY327892 FAU327687:FAU327892 FKQ327687:FKQ327892 FUM327687:FUM327892 GEI327687:GEI327892 GOE327687:GOE327892 GYA327687:GYA327892 HHW327687:HHW327892 HRS327687:HRS327892 IBO327687:IBO327892 ILK327687:ILK327892 IVG327687:IVG327892 JFC327687:JFC327892 JOY327687:JOY327892 JYU327687:JYU327892 KIQ327687:KIQ327892 KSM327687:KSM327892 LCI327687:LCI327892 LME327687:LME327892 LWA327687:LWA327892 MFW327687:MFW327892 MPS327687:MPS327892 MZO327687:MZO327892 NJK327687:NJK327892 NTG327687:NTG327892 ODC327687:ODC327892 OMY327687:OMY327892 OWU327687:OWU327892 PGQ327687:PGQ327892 PQM327687:PQM327892 QAI327687:QAI327892 QKE327687:QKE327892 QUA327687:QUA327892 RDW327687:RDW327892 RNS327687:RNS327892 RXO327687:RXO327892 SHK327687:SHK327892 SRG327687:SRG327892 TBC327687:TBC327892 TKY327687:TKY327892 TUU327687:TUU327892 UEQ327687:UEQ327892 UOM327687:UOM327892 UYI327687:UYI327892 VIE327687:VIE327892 VSA327687:VSA327892 WBW327687:WBW327892 WLS327687:WLS327892 WVO327687:WVO327892 G393223:G393428 JC393223:JC393428 SY393223:SY393428 ACU393223:ACU393428 AMQ393223:AMQ393428 AWM393223:AWM393428 BGI393223:BGI393428 BQE393223:BQE393428 CAA393223:CAA393428 CJW393223:CJW393428 CTS393223:CTS393428 DDO393223:DDO393428 DNK393223:DNK393428 DXG393223:DXG393428 EHC393223:EHC393428 EQY393223:EQY393428 FAU393223:FAU393428 FKQ393223:FKQ393428 FUM393223:FUM393428 GEI393223:GEI393428 GOE393223:GOE393428 GYA393223:GYA393428 HHW393223:HHW393428 HRS393223:HRS393428 IBO393223:IBO393428 ILK393223:ILK393428 IVG393223:IVG393428 JFC393223:JFC393428 JOY393223:JOY393428 JYU393223:JYU393428 KIQ393223:KIQ393428 KSM393223:KSM393428 LCI393223:LCI393428 LME393223:LME393428 LWA393223:LWA393428 MFW393223:MFW393428 MPS393223:MPS393428 MZO393223:MZO393428 NJK393223:NJK393428 NTG393223:NTG393428 ODC393223:ODC393428 OMY393223:OMY393428 OWU393223:OWU393428 PGQ393223:PGQ393428 PQM393223:PQM393428 QAI393223:QAI393428 QKE393223:QKE393428 QUA393223:QUA393428 RDW393223:RDW393428 RNS393223:RNS393428 RXO393223:RXO393428 SHK393223:SHK393428 SRG393223:SRG393428 TBC393223:TBC393428 TKY393223:TKY393428 TUU393223:TUU393428 UEQ393223:UEQ393428 UOM393223:UOM393428 UYI393223:UYI393428 VIE393223:VIE393428 VSA393223:VSA393428 WBW393223:WBW393428 WLS393223:WLS393428 WVO393223:WVO393428 G458759:G458964 JC458759:JC458964 SY458759:SY458964 ACU458759:ACU458964 AMQ458759:AMQ458964 AWM458759:AWM458964 BGI458759:BGI458964 BQE458759:BQE458964 CAA458759:CAA458964 CJW458759:CJW458964 CTS458759:CTS458964 DDO458759:DDO458964 DNK458759:DNK458964 DXG458759:DXG458964 EHC458759:EHC458964 EQY458759:EQY458964 FAU458759:FAU458964 FKQ458759:FKQ458964 FUM458759:FUM458964 GEI458759:GEI458964 GOE458759:GOE458964 GYA458759:GYA458964 HHW458759:HHW458964 HRS458759:HRS458964 IBO458759:IBO458964 ILK458759:ILK458964 IVG458759:IVG458964 JFC458759:JFC458964 JOY458759:JOY458964 JYU458759:JYU458964 KIQ458759:KIQ458964 KSM458759:KSM458964 LCI458759:LCI458964 LME458759:LME458964 LWA458759:LWA458964 MFW458759:MFW458964 MPS458759:MPS458964 MZO458759:MZO458964 NJK458759:NJK458964 NTG458759:NTG458964 ODC458759:ODC458964 OMY458759:OMY458964 OWU458759:OWU458964 PGQ458759:PGQ458964 PQM458759:PQM458964 QAI458759:QAI458964 QKE458759:QKE458964 QUA458759:QUA458964 RDW458759:RDW458964 RNS458759:RNS458964 RXO458759:RXO458964 SHK458759:SHK458964 SRG458759:SRG458964 TBC458759:TBC458964 TKY458759:TKY458964 TUU458759:TUU458964 UEQ458759:UEQ458964 UOM458759:UOM458964 UYI458759:UYI458964 VIE458759:VIE458964 VSA458759:VSA458964 WBW458759:WBW458964 WLS458759:WLS458964 WVO458759:WVO458964 G524295:G524500 JC524295:JC524500 SY524295:SY524500 ACU524295:ACU524500 AMQ524295:AMQ524500 AWM524295:AWM524500 BGI524295:BGI524500 BQE524295:BQE524500 CAA524295:CAA524500 CJW524295:CJW524500 CTS524295:CTS524500 DDO524295:DDO524500 DNK524295:DNK524500 DXG524295:DXG524500 EHC524295:EHC524500 EQY524295:EQY524500 FAU524295:FAU524500 FKQ524295:FKQ524500 FUM524295:FUM524500 GEI524295:GEI524500 GOE524295:GOE524500 GYA524295:GYA524500 HHW524295:HHW524500 HRS524295:HRS524500 IBO524295:IBO524500 ILK524295:ILK524500 IVG524295:IVG524500 JFC524295:JFC524500 JOY524295:JOY524500 JYU524295:JYU524500 KIQ524295:KIQ524500 KSM524295:KSM524500 LCI524295:LCI524500 LME524295:LME524500 LWA524295:LWA524500 MFW524295:MFW524500 MPS524295:MPS524500 MZO524295:MZO524500 NJK524295:NJK524500 NTG524295:NTG524500 ODC524295:ODC524500 OMY524295:OMY524500 OWU524295:OWU524500 PGQ524295:PGQ524500 PQM524295:PQM524500 QAI524295:QAI524500 QKE524295:QKE524500 QUA524295:QUA524500 RDW524295:RDW524500 RNS524295:RNS524500 RXO524295:RXO524500 SHK524295:SHK524500 SRG524295:SRG524500 TBC524295:TBC524500 TKY524295:TKY524500 TUU524295:TUU524500 UEQ524295:UEQ524500 UOM524295:UOM524500 UYI524295:UYI524500 VIE524295:VIE524500 VSA524295:VSA524500 WBW524295:WBW524500 WLS524295:WLS524500 WVO524295:WVO524500 G589831:G590036 JC589831:JC590036 SY589831:SY590036 ACU589831:ACU590036 AMQ589831:AMQ590036 AWM589831:AWM590036 BGI589831:BGI590036 BQE589831:BQE590036 CAA589831:CAA590036 CJW589831:CJW590036 CTS589831:CTS590036 DDO589831:DDO590036 DNK589831:DNK590036 DXG589831:DXG590036 EHC589831:EHC590036 EQY589831:EQY590036 FAU589831:FAU590036 FKQ589831:FKQ590036 FUM589831:FUM590036 GEI589831:GEI590036 GOE589831:GOE590036 GYA589831:GYA590036 HHW589831:HHW590036 HRS589831:HRS590036 IBO589831:IBO590036 ILK589831:ILK590036 IVG589831:IVG590036 JFC589831:JFC590036 JOY589831:JOY590036 JYU589831:JYU590036 KIQ589831:KIQ590036 KSM589831:KSM590036 LCI589831:LCI590036 LME589831:LME590036 LWA589831:LWA590036 MFW589831:MFW590036 MPS589831:MPS590036 MZO589831:MZO590036 NJK589831:NJK590036 NTG589831:NTG590036 ODC589831:ODC590036 OMY589831:OMY590036 OWU589831:OWU590036 PGQ589831:PGQ590036 PQM589831:PQM590036 QAI589831:QAI590036 QKE589831:QKE590036 QUA589831:QUA590036 RDW589831:RDW590036 RNS589831:RNS590036 RXO589831:RXO590036 SHK589831:SHK590036 SRG589831:SRG590036 TBC589831:TBC590036 TKY589831:TKY590036 TUU589831:TUU590036 UEQ589831:UEQ590036 UOM589831:UOM590036 UYI589831:UYI590036 VIE589831:VIE590036 VSA589831:VSA590036 WBW589831:WBW590036 WLS589831:WLS590036 WVO589831:WVO590036 G655367:G655572 JC655367:JC655572 SY655367:SY655572 ACU655367:ACU655572 AMQ655367:AMQ655572 AWM655367:AWM655572 BGI655367:BGI655572 BQE655367:BQE655572 CAA655367:CAA655572 CJW655367:CJW655572 CTS655367:CTS655572 DDO655367:DDO655572 DNK655367:DNK655572 DXG655367:DXG655572 EHC655367:EHC655572 EQY655367:EQY655572 FAU655367:FAU655572 FKQ655367:FKQ655572 FUM655367:FUM655572 GEI655367:GEI655572 GOE655367:GOE655572 GYA655367:GYA655572 HHW655367:HHW655572 HRS655367:HRS655572 IBO655367:IBO655572 ILK655367:ILK655572 IVG655367:IVG655572 JFC655367:JFC655572 JOY655367:JOY655572 JYU655367:JYU655572 KIQ655367:KIQ655572 KSM655367:KSM655572 LCI655367:LCI655572 LME655367:LME655572 LWA655367:LWA655572 MFW655367:MFW655572 MPS655367:MPS655572 MZO655367:MZO655572 NJK655367:NJK655572 NTG655367:NTG655572 ODC655367:ODC655572 OMY655367:OMY655572 OWU655367:OWU655572 PGQ655367:PGQ655572 PQM655367:PQM655572 QAI655367:QAI655572 QKE655367:QKE655572 QUA655367:QUA655572 RDW655367:RDW655572 RNS655367:RNS655572 RXO655367:RXO655572 SHK655367:SHK655572 SRG655367:SRG655572 TBC655367:TBC655572 TKY655367:TKY655572 TUU655367:TUU655572 UEQ655367:UEQ655572 UOM655367:UOM655572 UYI655367:UYI655572 VIE655367:VIE655572 VSA655367:VSA655572 WBW655367:WBW655572 WLS655367:WLS655572 WVO655367:WVO655572 G720903:G721108 JC720903:JC721108 SY720903:SY721108 ACU720903:ACU721108 AMQ720903:AMQ721108 AWM720903:AWM721108 BGI720903:BGI721108 BQE720903:BQE721108 CAA720903:CAA721108 CJW720903:CJW721108 CTS720903:CTS721108 DDO720903:DDO721108 DNK720903:DNK721108 DXG720903:DXG721108 EHC720903:EHC721108 EQY720903:EQY721108 FAU720903:FAU721108 FKQ720903:FKQ721108 FUM720903:FUM721108 GEI720903:GEI721108 GOE720903:GOE721108 GYA720903:GYA721108 HHW720903:HHW721108 HRS720903:HRS721108 IBO720903:IBO721108 ILK720903:ILK721108 IVG720903:IVG721108 JFC720903:JFC721108 JOY720903:JOY721108 JYU720903:JYU721108 KIQ720903:KIQ721108 KSM720903:KSM721108 LCI720903:LCI721108 LME720903:LME721108 LWA720903:LWA721108 MFW720903:MFW721108 MPS720903:MPS721108 MZO720903:MZO721108 NJK720903:NJK721108 NTG720903:NTG721108 ODC720903:ODC721108 OMY720903:OMY721108 OWU720903:OWU721108 PGQ720903:PGQ721108 PQM720903:PQM721108 QAI720903:QAI721108 QKE720903:QKE721108 QUA720903:QUA721108 RDW720903:RDW721108 RNS720903:RNS721108 RXO720903:RXO721108 SHK720903:SHK721108 SRG720903:SRG721108 TBC720903:TBC721108 TKY720903:TKY721108 TUU720903:TUU721108 UEQ720903:UEQ721108 UOM720903:UOM721108 UYI720903:UYI721108 VIE720903:VIE721108 VSA720903:VSA721108 WBW720903:WBW721108 WLS720903:WLS721108 WVO720903:WVO721108 G786439:G786644 JC786439:JC786644 SY786439:SY786644 ACU786439:ACU786644 AMQ786439:AMQ786644 AWM786439:AWM786644 BGI786439:BGI786644 BQE786439:BQE786644 CAA786439:CAA786644 CJW786439:CJW786644 CTS786439:CTS786644 DDO786439:DDO786644 DNK786439:DNK786644 DXG786439:DXG786644 EHC786439:EHC786644 EQY786439:EQY786644 FAU786439:FAU786644 FKQ786439:FKQ786644 FUM786439:FUM786644 GEI786439:GEI786644 GOE786439:GOE786644 GYA786439:GYA786644 HHW786439:HHW786644 HRS786439:HRS786644 IBO786439:IBO786644 ILK786439:ILK786644 IVG786439:IVG786644 JFC786439:JFC786644 JOY786439:JOY786644 JYU786439:JYU786644 KIQ786439:KIQ786644 KSM786439:KSM786644 LCI786439:LCI786644 LME786439:LME786644 LWA786439:LWA786644 MFW786439:MFW786644 MPS786439:MPS786644 MZO786439:MZO786644 NJK786439:NJK786644 NTG786439:NTG786644 ODC786439:ODC786644 OMY786439:OMY786644 OWU786439:OWU786644 PGQ786439:PGQ786644 PQM786439:PQM786644 QAI786439:QAI786644 QKE786439:QKE786644 QUA786439:QUA786644 RDW786439:RDW786644 RNS786439:RNS786644 RXO786439:RXO786644 SHK786439:SHK786644 SRG786439:SRG786644 TBC786439:TBC786644 TKY786439:TKY786644 TUU786439:TUU786644 UEQ786439:UEQ786644 UOM786439:UOM786644 UYI786439:UYI786644 VIE786439:VIE786644 VSA786439:VSA786644 WBW786439:WBW786644 WLS786439:WLS786644 WVO786439:WVO786644 G851975:G852180 JC851975:JC852180 SY851975:SY852180 ACU851975:ACU852180 AMQ851975:AMQ852180 AWM851975:AWM852180 BGI851975:BGI852180 BQE851975:BQE852180 CAA851975:CAA852180 CJW851975:CJW852180 CTS851975:CTS852180 DDO851975:DDO852180 DNK851975:DNK852180 DXG851975:DXG852180 EHC851975:EHC852180 EQY851975:EQY852180 FAU851975:FAU852180 FKQ851975:FKQ852180 FUM851975:FUM852180 GEI851975:GEI852180 GOE851975:GOE852180 GYA851975:GYA852180 HHW851975:HHW852180 HRS851975:HRS852180 IBO851975:IBO852180 ILK851975:ILK852180 IVG851975:IVG852180 JFC851975:JFC852180 JOY851975:JOY852180 JYU851975:JYU852180 KIQ851975:KIQ852180 KSM851975:KSM852180 LCI851975:LCI852180 LME851975:LME852180 LWA851975:LWA852180 MFW851975:MFW852180 MPS851975:MPS852180 MZO851975:MZO852180 NJK851975:NJK852180 NTG851975:NTG852180 ODC851975:ODC852180 OMY851975:OMY852180 OWU851975:OWU852180 PGQ851975:PGQ852180 PQM851975:PQM852180 QAI851975:QAI852180 QKE851975:QKE852180 QUA851975:QUA852180 RDW851975:RDW852180 RNS851975:RNS852180 RXO851975:RXO852180 SHK851975:SHK852180 SRG851975:SRG852180 TBC851975:TBC852180 TKY851975:TKY852180 TUU851975:TUU852180 UEQ851975:UEQ852180 UOM851975:UOM852180 UYI851975:UYI852180 VIE851975:VIE852180 VSA851975:VSA852180 WBW851975:WBW852180 WLS851975:WLS852180 WVO851975:WVO852180 G917511:G917716 JC917511:JC917716 SY917511:SY917716 ACU917511:ACU917716 AMQ917511:AMQ917716 AWM917511:AWM917716 BGI917511:BGI917716 BQE917511:BQE917716 CAA917511:CAA917716 CJW917511:CJW917716 CTS917511:CTS917716 DDO917511:DDO917716 DNK917511:DNK917716 DXG917511:DXG917716 EHC917511:EHC917716 EQY917511:EQY917716 FAU917511:FAU917716 FKQ917511:FKQ917716 FUM917511:FUM917716 GEI917511:GEI917716 GOE917511:GOE917716 GYA917511:GYA917716 HHW917511:HHW917716 HRS917511:HRS917716 IBO917511:IBO917716 ILK917511:ILK917716 IVG917511:IVG917716 JFC917511:JFC917716 JOY917511:JOY917716 JYU917511:JYU917716 KIQ917511:KIQ917716 KSM917511:KSM917716 LCI917511:LCI917716 LME917511:LME917716 LWA917511:LWA917716 MFW917511:MFW917716 MPS917511:MPS917716 MZO917511:MZO917716 NJK917511:NJK917716 NTG917511:NTG917716 ODC917511:ODC917716 OMY917511:OMY917716 OWU917511:OWU917716 PGQ917511:PGQ917716 PQM917511:PQM917716 QAI917511:QAI917716 QKE917511:QKE917716 QUA917511:QUA917716 RDW917511:RDW917716 RNS917511:RNS917716 RXO917511:RXO917716 SHK917511:SHK917716 SRG917511:SRG917716 TBC917511:TBC917716 TKY917511:TKY917716 TUU917511:TUU917716 UEQ917511:UEQ917716 UOM917511:UOM917716 UYI917511:UYI917716 VIE917511:VIE917716 VSA917511:VSA917716 WBW917511:WBW917716 WLS917511:WLS917716 WVO917511:WVO917716 G983047:G983252 JC983047:JC983252 SY983047:SY983252 ACU983047:ACU983252 AMQ983047:AMQ983252 AWM983047:AWM983252 BGI983047:BGI983252 BQE983047:BQE983252 CAA983047:CAA983252 CJW983047:CJW983252 CTS983047:CTS983252 DDO983047:DDO983252 DNK983047:DNK983252 DXG983047:DXG983252 EHC983047:EHC983252 EQY983047:EQY983252 FAU983047:FAU983252 FKQ983047:FKQ983252 FUM983047:FUM983252 GEI983047:GEI983252 GOE983047:GOE983252 GYA983047:GYA983252 HHW983047:HHW983252 HRS983047:HRS983252 IBO983047:IBO983252 ILK983047:ILK983252 IVG983047:IVG983252 JFC983047:JFC983252 JOY983047:JOY983252 JYU983047:JYU983252 KIQ983047:KIQ983252 KSM983047:KSM983252 LCI983047:LCI983252 LME983047:LME983252 LWA983047:LWA983252 MFW983047:MFW983252 MPS983047:MPS983252 MZO983047:MZO983252 NJK983047:NJK983252 NTG983047:NTG983252 ODC983047:ODC983252 OMY983047:OMY983252 OWU983047:OWU983252 PGQ983047:PGQ983252 PQM983047:PQM983252 QAI983047:QAI983252 QKE983047:QKE983252 QUA983047:QUA983252 RDW983047:RDW983252 RNS983047:RNS983252 RXO983047:RXO983252 SHK983047:SHK983252 SRG983047:SRG983252 TBC983047:TBC983252 TKY983047:TKY983252 TUU983047:TUU983252 UEQ983047:UEQ983252 UOM983047:UOM983252 UYI983047:UYI983252 VIE983047:VIE983252 VSA983047:VSA983252 WBW983047:WBW983252 WLS983047:WLS983252 WVO983047:WVO983252">
      <formula1>OR(G7="ثلاث أرباع",G7="ثلاث ارباع",G7="ربع",G7="واحد",G7="نصف",G7="غ",G7&lt;$G$6+0.1)</formula1>
    </dataValidation>
    <dataValidation type="custom" allowBlank="1" showInputMessage="1" showErrorMessage="1" errorTitle="والله أصحى وفوق" error="والله أصحى وفوق وشوف بتكتب ايه" sqref="F7:F212 JB7:JB212 SX7:SX212 ACT7:ACT212 AMP7:AMP212 AWL7:AWL212 BGH7:BGH212 BQD7:BQD212 BZZ7:BZZ212 CJV7:CJV212 CTR7:CTR212 DDN7:DDN212 DNJ7:DNJ212 DXF7:DXF212 EHB7:EHB212 EQX7:EQX212 FAT7:FAT212 FKP7:FKP212 FUL7:FUL212 GEH7:GEH212 GOD7:GOD212 GXZ7:GXZ212 HHV7:HHV212 HRR7:HRR212 IBN7:IBN212 ILJ7:ILJ212 IVF7:IVF212 JFB7:JFB212 JOX7:JOX212 JYT7:JYT212 KIP7:KIP212 KSL7:KSL212 LCH7:LCH212 LMD7:LMD212 LVZ7:LVZ212 MFV7:MFV212 MPR7:MPR212 MZN7:MZN212 NJJ7:NJJ212 NTF7:NTF212 ODB7:ODB212 OMX7:OMX212 OWT7:OWT212 PGP7:PGP212 PQL7:PQL212 QAH7:QAH212 QKD7:QKD212 QTZ7:QTZ212 RDV7:RDV212 RNR7:RNR212 RXN7:RXN212 SHJ7:SHJ212 SRF7:SRF212 TBB7:TBB212 TKX7:TKX212 TUT7:TUT212 UEP7:UEP212 UOL7:UOL212 UYH7:UYH212 VID7:VID212 VRZ7:VRZ212 WBV7:WBV212 WLR7:WLR212 WVN7:WVN212 F65543:F65748 JB65543:JB65748 SX65543:SX65748 ACT65543:ACT65748 AMP65543:AMP65748 AWL65543:AWL65748 BGH65543:BGH65748 BQD65543:BQD65748 BZZ65543:BZZ65748 CJV65543:CJV65748 CTR65543:CTR65748 DDN65543:DDN65748 DNJ65543:DNJ65748 DXF65543:DXF65748 EHB65543:EHB65748 EQX65543:EQX65748 FAT65543:FAT65748 FKP65543:FKP65748 FUL65543:FUL65748 GEH65543:GEH65748 GOD65543:GOD65748 GXZ65543:GXZ65748 HHV65543:HHV65748 HRR65543:HRR65748 IBN65543:IBN65748 ILJ65543:ILJ65748 IVF65543:IVF65748 JFB65543:JFB65748 JOX65543:JOX65748 JYT65543:JYT65748 KIP65543:KIP65748 KSL65543:KSL65748 LCH65543:LCH65748 LMD65543:LMD65748 LVZ65543:LVZ65748 MFV65543:MFV65748 MPR65543:MPR65748 MZN65543:MZN65748 NJJ65543:NJJ65748 NTF65543:NTF65748 ODB65543:ODB65748 OMX65543:OMX65748 OWT65543:OWT65748 PGP65543:PGP65748 PQL65543:PQL65748 QAH65543:QAH65748 QKD65543:QKD65748 QTZ65543:QTZ65748 RDV65543:RDV65748 RNR65543:RNR65748 RXN65543:RXN65748 SHJ65543:SHJ65748 SRF65543:SRF65748 TBB65543:TBB65748 TKX65543:TKX65748 TUT65543:TUT65748 UEP65543:UEP65748 UOL65543:UOL65748 UYH65543:UYH65748 VID65543:VID65748 VRZ65543:VRZ65748 WBV65543:WBV65748 WLR65543:WLR65748 WVN65543:WVN65748 F131079:F131284 JB131079:JB131284 SX131079:SX131284 ACT131079:ACT131284 AMP131079:AMP131284 AWL131079:AWL131284 BGH131079:BGH131284 BQD131079:BQD131284 BZZ131079:BZZ131284 CJV131079:CJV131284 CTR131079:CTR131284 DDN131079:DDN131284 DNJ131079:DNJ131284 DXF131079:DXF131284 EHB131079:EHB131284 EQX131079:EQX131284 FAT131079:FAT131284 FKP131079:FKP131284 FUL131079:FUL131284 GEH131079:GEH131284 GOD131079:GOD131284 GXZ131079:GXZ131284 HHV131079:HHV131284 HRR131079:HRR131284 IBN131079:IBN131284 ILJ131079:ILJ131284 IVF131079:IVF131284 JFB131079:JFB131284 JOX131079:JOX131284 JYT131079:JYT131284 KIP131079:KIP131284 KSL131079:KSL131284 LCH131079:LCH131284 LMD131079:LMD131284 LVZ131079:LVZ131284 MFV131079:MFV131284 MPR131079:MPR131284 MZN131079:MZN131284 NJJ131079:NJJ131284 NTF131079:NTF131284 ODB131079:ODB131284 OMX131079:OMX131284 OWT131079:OWT131284 PGP131079:PGP131284 PQL131079:PQL131284 QAH131079:QAH131284 QKD131079:QKD131284 QTZ131079:QTZ131284 RDV131079:RDV131284 RNR131079:RNR131284 RXN131079:RXN131284 SHJ131079:SHJ131284 SRF131079:SRF131284 TBB131079:TBB131284 TKX131079:TKX131284 TUT131079:TUT131284 UEP131079:UEP131284 UOL131079:UOL131284 UYH131079:UYH131284 VID131079:VID131284 VRZ131079:VRZ131284 WBV131079:WBV131284 WLR131079:WLR131284 WVN131079:WVN131284 F196615:F196820 JB196615:JB196820 SX196615:SX196820 ACT196615:ACT196820 AMP196615:AMP196820 AWL196615:AWL196820 BGH196615:BGH196820 BQD196615:BQD196820 BZZ196615:BZZ196820 CJV196615:CJV196820 CTR196615:CTR196820 DDN196615:DDN196820 DNJ196615:DNJ196820 DXF196615:DXF196820 EHB196615:EHB196820 EQX196615:EQX196820 FAT196615:FAT196820 FKP196615:FKP196820 FUL196615:FUL196820 GEH196615:GEH196820 GOD196615:GOD196820 GXZ196615:GXZ196820 HHV196615:HHV196820 HRR196615:HRR196820 IBN196615:IBN196820 ILJ196615:ILJ196820 IVF196615:IVF196820 JFB196615:JFB196820 JOX196615:JOX196820 JYT196615:JYT196820 KIP196615:KIP196820 KSL196615:KSL196820 LCH196615:LCH196820 LMD196615:LMD196820 LVZ196615:LVZ196820 MFV196615:MFV196820 MPR196615:MPR196820 MZN196615:MZN196820 NJJ196615:NJJ196820 NTF196615:NTF196820 ODB196615:ODB196820 OMX196615:OMX196820 OWT196615:OWT196820 PGP196615:PGP196820 PQL196615:PQL196820 QAH196615:QAH196820 QKD196615:QKD196820 QTZ196615:QTZ196820 RDV196615:RDV196820 RNR196615:RNR196820 RXN196615:RXN196820 SHJ196615:SHJ196820 SRF196615:SRF196820 TBB196615:TBB196820 TKX196615:TKX196820 TUT196615:TUT196820 UEP196615:UEP196820 UOL196615:UOL196820 UYH196615:UYH196820 VID196615:VID196820 VRZ196615:VRZ196820 WBV196615:WBV196820 WLR196615:WLR196820 WVN196615:WVN196820 F262151:F262356 JB262151:JB262356 SX262151:SX262356 ACT262151:ACT262356 AMP262151:AMP262356 AWL262151:AWL262356 BGH262151:BGH262356 BQD262151:BQD262356 BZZ262151:BZZ262356 CJV262151:CJV262356 CTR262151:CTR262356 DDN262151:DDN262356 DNJ262151:DNJ262356 DXF262151:DXF262356 EHB262151:EHB262356 EQX262151:EQX262356 FAT262151:FAT262356 FKP262151:FKP262356 FUL262151:FUL262356 GEH262151:GEH262356 GOD262151:GOD262356 GXZ262151:GXZ262356 HHV262151:HHV262356 HRR262151:HRR262356 IBN262151:IBN262356 ILJ262151:ILJ262356 IVF262151:IVF262356 JFB262151:JFB262356 JOX262151:JOX262356 JYT262151:JYT262356 KIP262151:KIP262356 KSL262151:KSL262356 LCH262151:LCH262356 LMD262151:LMD262356 LVZ262151:LVZ262356 MFV262151:MFV262356 MPR262151:MPR262356 MZN262151:MZN262356 NJJ262151:NJJ262356 NTF262151:NTF262356 ODB262151:ODB262356 OMX262151:OMX262356 OWT262151:OWT262356 PGP262151:PGP262356 PQL262151:PQL262356 QAH262151:QAH262356 QKD262151:QKD262356 QTZ262151:QTZ262356 RDV262151:RDV262356 RNR262151:RNR262356 RXN262151:RXN262356 SHJ262151:SHJ262356 SRF262151:SRF262356 TBB262151:TBB262356 TKX262151:TKX262356 TUT262151:TUT262356 UEP262151:UEP262356 UOL262151:UOL262356 UYH262151:UYH262356 VID262151:VID262356 VRZ262151:VRZ262356 WBV262151:WBV262356 WLR262151:WLR262356 WVN262151:WVN262356 F327687:F327892 JB327687:JB327892 SX327687:SX327892 ACT327687:ACT327892 AMP327687:AMP327892 AWL327687:AWL327892 BGH327687:BGH327892 BQD327687:BQD327892 BZZ327687:BZZ327892 CJV327687:CJV327892 CTR327687:CTR327892 DDN327687:DDN327892 DNJ327687:DNJ327892 DXF327687:DXF327892 EHB327687:EHB327892 EQX327687:EQX327892 FAT327687:FAT327892 FKP327687:FKP327892 FUL327687:FUL327892 GEH327687:GEH327892 GOD327687:GOD327892 GXZ327687:GXZ327892 HHV327687:HHV327892 HRR327687:HRR327892 IBN327687:IBN327892 ILJ327687:ILJ327892 IVF327687:IVF327892 JFB327687:JFB327892 JOX327687:JOX327892 JYT327687:JYT327892 KIP327687:KIP327892 KSL327687:KSL327892 LCH327687:LCH327892 LMD327687:LMD327892 LVZ327687:LVZ327892 MFV327687:MFV327892 MPR327687:MPR327892 MZN327687:MZN327892 NJJ327687:NJJ327892 NTF327687:NTF327892 ODB327687:ODB327892 OMX327687:OMX327892 OWT327687:OWT327892 PGP327687:PGP327892 PQL327687:PQL327892 QAH327687:QAH327892 QKD327687:QKD327892 QTZ327687:QTZ327892 RDV327687:RDV327892 RNR327687:RNR327892 RXN327687:RXN327892 SHJ327687:SHJ327892 SRF327687:SRF327892 TBB327687:TBB327892 TKX327687:TKX327892 TUT327687:TUT327892 UEP327687:UEP327892 UOL327687:UOL327892 UYH327687:UYH327892 VID327687:VID327892 VRZ327687:VRZ327892 WBV327687:WBV327892 WLR327687:WLR327892 WVN327687:WVN327892 F393223:F393428 JB393223:JB393428 SX393223:SX393428 ACT393223:ACT393428 AMP393223:AMP393428 AWL393223:AWL393428 BGH393223:BGH393428 BQD393223:BQD393428 BZZ393223:BZZ393428 CJV393223:CJV393428 CTR393223:CTR393428 DDN393223:DDN393428 DNJ393223:DNJ393428 DXF393223:DXF393428 EHB393223:EHB393428 EQX393223:EQX393428 FAT393223:FAT393428 FKP393223:FKP393428 FUL393223:FUL393428 GEH393223:GEH393428 GOD393223:GOD393428 GXZ393223:GXZ393428 HHV393223:HHV393428 HRR393223:HRR393428 IBN393223:IBN393428 ILJ393223:ILJ393428 IVF393223:IVF393428 JFB393223:JFB393428 JOX393223:JOX393428 JYT393223:JYT393428 KIP393223:KIP393428 KSL393223:KSL393428 LCH393223:LCH393428 LMD393223:LMD393428 LVZ393223:LVZ393428 MFV393223:MFV393428 MPR393223:MPR393428 MZN393223:MZN393428 NJJ393223:NJJ393428 NTF393223:NTF393428 ODB393223:ODB393428 OMX393223:OMX393428 OWT393223:OWT393428 PGP393223:PGP393428 PQL393223:PQL393428 QAH393223:QAH393428 QKD393223:QKD393428 QTZ393223:QTZ393428 RDV393223:RDV393428 RNR393223:RNR393428 RXN393223:RXN393428 SHJ393223:SHJ393428 SRF393223:SRF393428 TBB393223:TBB393428 TKX393223:TKX393428 TUT393223:TUT393428 UEP393223:UEP393428 UOL393223:UOL393428 UYH393223:UYH393428 VID393223:VID393428 VRZ393223:VRZ393428 WBV393223:WBV393428 WLR393223:WLR393428 WVN393223:WVN393428 F458759:F458964 JB458759:JB458964 SX458759:SX458964 ACT458759:ACT458964 AMP458759:AMP458964 AWL458759:AWL458964 BGH458759:BGH458964 BQD458759:BQD458964 BZZ458759:BZZ458964 CJV458759:CJV458964 CTR458759:CTR458964 DDN458759:DDN458964 DNJ458759:DNJ458964 DXF458759:DXF458964 EHB458759:EHB458964 EQX458759:EQX458964 FAT458759:FAT458964 FKP458759:FKP458964 FUL458759:FUL458964 GEH458759:GEH458964 GOD458759:GOD458964 GXZ458759:GXZ458964 HHV458759:HHV458964 HRR458759:HRR458964 IBN458759:IBN458964 ILJ458759:ILJ458964 IVF458759:IVF458964 JFB458759:JFB458964 JOX458759:JOX458964 JYT458759:JYT458964 KIP458759:KIP458964 KSL458759:KSL458964 LCH458759:LCH458964 LMD458759:LMD458964 LVZ458759:LVZ458964 MFV458759:MFV458964 MPR458759:MPR458964 MZN458759:MZN458964 NJJ458759:NJJ458964 NTF458759:NTF458964 ODB458759:ODB458964 OMX458759:OMX458964 OWT458759:OWT458964 PGP458759:PGP458964 PQL458759:PQL458964 QAH458759:QAH458964 QKD458759:QKD458964 QTZ458759:QTZ458964 RDV458759:RDV458964 RNR458759:RNR458964 RXN458759:RXN458964 SHJ458759:SHJ458964 SRF458759:SRF458964 TBB458759:TBB458964 TKX458759:TKX458964 TUT458759:TUT458964 UEP458759:UEP458964 UOL458759:UOL458964 UYH458759:UYH458964 VID458759:VID458964 VRZ458759:VRZ458964 WBV458759:WBV458964 WLR458759:WLR458964 WVN458759:WVN458964 F524295:F524500 JB524295:JB524500 SX524295:SX524500 ACT524295:ACT524500 AMP524295:AMP524500 AWL524295:AWL524500 BGH524295:BGH524500 BQD524295:BQD524500 BZZ524295:BZZ524500 CJV524295:CJV524500 CTR524295:CTR524500 DDN524295:DDN524500 DNJ524295:DNJ524500 DXF524295:DXF524500 EHB524295:EHB524500 EQX524295:EQX524500 FAT524295:FAT524500 FKP524295:FKP524500 FUL524295:FUL524500 GEH524295:GEH524500 GOD524295:GOD524500 GXZ524295:GXZ524500 HHV524295:HHV524500 HRR524295:HRR524500 IBN524295:IBN524500 ILJ524295:ILJ524500 IVF524295:IVF524500 JFB524295:JFB524500 JOX524295:JOX524500 JYT524295:JYT524500 KIP524295:KIP524500 KSL524295:KSL524500 LCH524295:LCH524500 LMD524295:LMD524500 LVZ524295:LVZ524500 MFV524295:MFV524500 MPR524295:MPR524500 MZN524295:MZN524500 NJJ524295:NJJ524500 NTF524295:NTF524500 ODB524295:ODB524500 OMX524295:OMX524500 OWT524295:OWT524500 PGP524295:PGP524500 PQL524295:PQL524500 QAH524295:QAH524500 QKD524295:QKD524500 QTZ524295:QTZ524500 RDV524295:RDV524500 RNR524295:RNR524500 RXN524295:RXN524500 SHJ524295:SHJ524500 SRF524295:SRF524500 TBB524295:TBB524500 TKX524295:TKX524500 TUT524295:TUT524500 UEP524295:UEP524500 UOL524295:UOL524500 UYH524295:UYH524500 VID524295:VID524500 VRZ524295:VRZ524500 WBV524295:WBV524500 WLR524295:WLR524500 WVN524295:WVN524500 F589831:F590036 JB589831:JB590036 SX589831:SX590036 ACT589831:ACT590036 AMP589831:AMP590036 AWL589831:AWL590036 BGH589831:BGH590036 BQD589831:BQD590036 BZZ589831:BZZ590036 CJV589831:CJV590036 CTR589831:CTR590036 DDN589831:DDN590036 DNJ589831:DNJ590036 DXF589831:DXF590036 EHB589831:EHB590036 EQX589831:EQX590036 FAT589831:FAT590036 FKP589831:FKP590036 FUL589831:FUL590036 GEH589831:GEH590036 GOD589831:GOD590036 GXZ589831:GXZ590036 HHV589831:HHV590036 HRR589831:HRR590036 IBN589831:IBN590036 ILJ589831:ILJ590036 IVF589831:IVF590036 JFB589831:JFB590036 JOX589831:JOX590036 JYT589831:JYT590036 KIP589831:KIP590036 KSL589831:KSL590036 LCH589831:LCH590036 LMD589831:LMD590036 LVZ589831:LVZ590036 MFV589831:MFV590036 MPR589831:MPR590036 MZN589831:MZN590036 NJJ589831:NJJ590036 NTF589831:NTF590036 ODB589831:ODB590036 OMX589831:OMX590036 OWT589831:OWT590036 PGP589831:PGP590036 PQL589831:PQL590036 QAH589831:QAH590036 QKD589831:QKD590036 QTZ589831:QTZ590036 RDV589831:RDV590036 RNR589831:RNR590036 RXN589831:RXN590036 SHJ589831:SHJ590036 SRF589831:SRF590036 TBB589831:TBB590036 TKX589831:TKX590036 TUT589831:TUT590036 UEP589831:UEP590036 UOL589831:UOL590036 UYH589831:UYH590036 VID589831:VID590036 VRZ589831:VRZ590036 WBV589831:WBV590036 WLR589831:WLR590036 WVN589831:WVN590036 F655367:F655572 JB655367:JB655572 SX655367:SX655572 ACT655367:ACT655572 AMP655367:AMP655572 AWL655367:AWL655572 BGH655367:BGH655572 BQD655367:BQD655572 BZZ655367:BZZ655572 CJV655367:CJV655572 CTR655367:CTR655572 DDN655367:DDN655572 DNJ655367:DNJ655572 DXF655367:DXF655572 EHB655367:EHB655572 EQX655367:EQX655572 FAT655367:FAT655572 FKP655367:FKP655572 FUL655367:FUL655572 GEH655367:GEH655572 GOD655367:GOD655572 GXZ655367:GXZ655572 HHV655367:HHV655572 HRR655367:HRR655572 IBN655367:IBN655572 ILJ655367:ILJ655572 IVF655367:IVF655572 JFB655367:JFB655572 JOX655367:JOX655572 JYT655367:JYT655572 KIP655367:KIP655572 KSL655367:KSL655572 LCH655367:LCH655572 LMD655367:LMD655572 LVZ655367:LVZ655572 MFV655367:MFV655572 MPR655367:MPR655572 MZN655367:MZN655572 NJJ655367:NJJ655572 NTF655367:NTF655572 ODB655367:ODB655572 OMX655367:OMX655572 OWT655367:OWT655572 PGP655367:PGP655572 PQL655367:PQL655572 QAH655367:QAH655572 QKD655367:QKD655572 QTZ655367:QTZ655572 RDV655367:RDV655572 RNR655367:RNR655572 RXN655367:RXN655572 SHJ655367:SHJ655572 SRF655367:SRF655572 TBB655367:TBB655572 TKX655367:TKX655572 TUT655367:TUT655572 UEP655367:UEP655572 UOL655367:UOL655572 UYH655367:UYH655572 VID655367:VID655572 VRZ655367:VRZ655572 WBV655367:WBV655572 WLR655367:WLR655572 WVN655367:WVN655572 F720903:F721108 JB720903:JB721108 SX720903:SX721108 ACT720903:ACT721108 AMP720903:AMP721108 AWL720903:AWL721108 BGH720903:BGH721108 BQD720903:BQD721108 BZZ720903:BZZ721108 CJV720903:CJV721108 CTR720903:CTR721108 DDN720903:DDN721108 DNJ720903:DNJ721108 DXF720903:DXF721108 EHB720903:EHB721108 EQX720903:EQX721108 FAT720903:FAT721108 FKP720903:FKP721108 FUL720903:FUL721108 GEH720903:GEH721108 GOD720903:GOD721108 GXZ720903:GXZ721108 HHV720903:HHV721108 HRR720903:HRR721108 IBN720903:IBN721108 ILJ720903:ILJ721108 IVF720903:IVF721108 JFB720903:JFB721108 JOX720903:JOX721108 JYT720903:JYT721108 KIP720903:KIP721108 KSL720903:KSL721108 LCH720903:LCH721108 LMD720903:LMD721108 LVZ720903:LVZ721108 MFV720903:MFV721108 MPR720903:MPR721108 MZN720903:MZN721108 NJJ720903:NJJ721108 NTF720903:NTF721108 ODB720903:ODB721108 OMX720903:OMX721108 OWT720903:OWT721108 PGP720903:PGP721108 PQL720903:PQL721108 QAH720903:QAH721108 QKD720903:QKD721108 QTZ720903:QTZ721108 RDV720903:RDV721108 RNR720903:RNR721108 RXN720903:RXN721108 SHJ720903:SHJ721108 SRF720903:SRF721108 TBB720903:TBB721108 TKX720903:TKX721108 TUT720903:TUT721108 UEP720903:UEP721108 UOL720903:UOL721108 UYH720903:UYH721108 VID720903:VID721108 VRZ720903:VRZ721108 WBV720903:WBV721108 WLR720903:WLR721108 WVN720903:WVN721108 F786439:F786644 JB786439:JB786644 SX786439:SX786644 ACT786439:ACT786644 AMP786439:AMP786644 AWL786439:AWL786644 BGH786439:BGH786644 BQD786439:BQD786644 BZZ786439:BZZ786644 CJV786439:CJV786644 CTR786439:CTR786644 DDN786439:DDN786644 DNJ786439:DNJ786644 DXF786439:DXF786644 EHB786439:EHB786644 EQX786439:EQX786644 FAT786439:FAT786644 FKP786439:FKP786644 FUL786439:FUL786644 GEH786439:GEH786644 GOD786439:GOD786644 GXZ786439:GXZ786644 HHV786439:HHV786644 HRR786439:HRR786644 IBN786439:IBN786644 ILJ786439:ILJ786644 IVF786439:IVF786644 JFB786439:JFB786644 JOX786439:JOX786644 JYT786439:JYT786644 KIP786439:KIP786644 KSL786439:KSL786644 LCH786439:LCH786644 LMD786439:LMD786644 LVZ786439:LVZ786644 MFV786439:MFV786644 MPR786439:MPR786644 MZN786439:MZN786644 NJJ786439:NJJ786644 NTF786439:NTF786644 ODB786439:ODB786644 OMX786439:OMX786644 OWT786439:OWT786644 PGP786439:PGP786644 PQL786439:PQL786644 QAH786439:QAH786644 QKD786439:QKD786644 QTZ786439:QTZ786644 RDV786439:RDV786644 RNR786439:RNR786644 RXN786439:RXN786644 SHJ786439:SHJ786644 SRF786439:SRF786644 TBB786439:TBB786644 TKX786439:TKX786644 TUT786439:TUT786644 UEP786439:UEP786644 UOL786439:UOL786644 UYH786439:UYH786644 VID786439:VID786644 VRZ786439:VRZ786644 WBV786439:WBV786644 WLR786439:WLR786644 WVN786439:WVN786644 F851975:F852180 JB851975:JB852180 SX851975:SX852180 ACT851975:ACT852180 AMP851975:AMP852180 AWL851975:AWL852180 BGH851975:BGH852180 BQD851975:BQD852180 BZZ851975:BZZ852180 CJV851975:CJV852180 CTR851975:CTR852180 DDN851975:DDN852180 DNJ851975:DNJ852180 DXF851975:DXF852180 EHB851975:EHB852180 EQX851975:EQX852180 FAT851975:FAT852180 FKP851975:FKP852180 FUL851975:FUL852180 GEH851975:GEH852180 GOD851975:GOD852180 GXZ851975:GXZ852180 HHV851975:HHV852180 HRR851975:HRR852180 IBN851975:IBN852180 ILJ851975:ILJ852180 IVF851975:IVF852180 JFB851975:JFB852180 JOX851975:JOX852180 JYT851975:JYT852180 KIP851975:KIP852180 KSL851975:KSL852180 LCH851975:LCH852180 LMD851975:LMD852180 LVZ851975:LVZ852180 MFV851975:MFV852180 MPR851975:MPR852180 MZN851975:MZN852180 NJJ851975:NJJ852180 NTF851975:NTF852180 ODB851975:ODB852180 OMX851975:OMX852180 OWT851975:OWT852180 PGP851975:PGP852180 PQL851975:PQL852180 QAH851975:QAH852180 QKD851975:QKD852180 QTZ851975:QTZ852180 RDV851975:RDV852180 RNR851975:RNR852180 RXN851975:RXN852180 SHJ851975:SHJ852180 SRF851975:SRF852180 TBB851975:TBB852180 TKX851975:TKX852180 TUT851975:TUT852180 UEP851975:UEP852180 UOL851975:UOL852180 UYH851975:UYH852180 VID851975:VID852180 VRZ851975:VRZ852180 WBV851975:WBV852180 WLR851975:WLR852180 WVN851975:WVN852180 F917511:F917716 JB917511:JB917716 SX917511:SX917716 ACT917511:ACT917716 AMP917511:AMP917716 AWL917511:AWL917716 BGH917511:BGH917716 BQD917511:BQD917716 BZZ917511:BZZ917716 CJV917511:CJV917716 CTR917511:CTR917716 DDN917511:DDN917716 DNJ917511:DNJ917716 DXF917511:DXF917716 EHB917511:EHB917716 EQX917511:EQX917716 FAT917511:FAT917716 FKP917511:FKP917716 FUL917511:FUL917716 GEH917511:GEH917716 GOD917511:GOD917716 GXZ917511:GXZ917716 HHV917511:HHV917716 HRR917511:HRR917716 IBN917511:IBN917716 ILJ917511:ILJ917716 IVF917511:IVF917716 JFB917511:JFB917716 JOX917511:JOX917716 JYT917511:JYT917716 KIP917511:KIP917716 KSL917511:KSL917716 LCH917511:LCH917716 LMD917511:LMD917716 LVZ917511:LVZ917716 MFV917511:MFV917716 MPR917511:MPR917716 MZN917511:MZN917716 NJJ917511:NJJ917716 NTF917511:NTF917716 ODB917511:ODB917716 OMX917511:OMX917716 OWT917511:OWT917716 PGP917511:PGP917716 PQL917511:PQL917716 QAH917511:QAH917716 QKD917511:QKD917716 QTZ917511:QTZ917716 RDV917511:RDV917716 RNR917511:RNR917716 RXN917511:RXN917716 SHJ917511:SHJ917716 SRF917511:SRF917716 TBB917511:TBB917716 TKX917511:TKX917716 TUT917511:TUT917716 UEP917511:UEP917716 UOL917511:UOL917716 UYH917511:UYH917716 VID917511:VID917716 VRZ917511:VRZ917716 WBV917511:WBV917716 WLR917511:WLR917716 WVN917511:WVN917716 F983047:F983252 JB983047:JB983252 SX983047:SX983252 ACT983047:ACT983252 AMP983047:AMP983252 AWL983047:AWL983252 BGH983047:BGH983252 BQD983047:BQD983252 BZZ983047:BZZ983252 CJV983047:CJV983252 CTR983047:CTR983252 DDN983047:DDN983252 DNJ983047:DNJ983252 DXF983047:DXF983252 EHB983047:EHB983252 EQX983047:EQX983252 FAT983047:FAT983252 FKP983047:FKP983252 FUL983047:FUL983252 GEH983047:GEH983252 GOD983047:GOD983252 GXZ983047:GXZ983252 HHV983047:HHV983252 HRR983047:HRR983252 IBN983047:IBN983252 ILJ983047:ILJ983252 IVF983047:IVF983252 JFB983047:JFB983252 JOX983047:JOX983252 JYT983047:JYT983252 KIP983047:KIP983252 KSL983047:KSL983252 LCH983047:LCH983252 LMD983047:LMD983252 LVZ983047:LVZ983252 MFV983047:MFV983252 MPR983047:MPR983252 MZN983047:MZN983252 NJJ983047:NJJ983252 NTF983047:NTF983252 ODB983047:ODB983252 OMX983047:OMX983252 OWT983047:OWT983252 PGP983047:PGP983252 PQL983047:PQL983252 QAH983047:QAH983252 QKD983047:QKD983252 QTZ983047:QTZ983252 RDV983047:RDV983252 RNR983047:RNR983252 RXN983047:RXN983252 SHJ983047:SHJ983252 SRF983047:SRF983252 TBB983047:TBB983252 TKX983047:TKX983252 TUT983047:TUT983252 UEP983047:UEP983252 UOL983047:UOL983252 UYH983047:UYH983252 VID983047:VID983252 VRZ983047:VRZ983252 WBV983047:WBV983252 WLR983047:WLR983252 WVN983047:WVN983252">
      <formula1>OR(F7="صفر",F7="ثلاث أرباع",F7="ثلاث ارباع",F7="ربع",F7="واحد",F7="نصف",F7="غ",F7&lt;$F$6+0.1)</formula1>
    </dataValidation>
    <dataValidation allowBlank="1" showInputMessage="1" showErrorMessage="1" prompt="خاص بالمدارس التجريبية والمدارس الخاصة" sqref="O6:P6 JK6:JL6 TG6:TH6 ADC6:ADD6 AMY6:AMZ6 AWU6:AWV6 BGQ6:BGR6 BQM6:BQN6 CAI6:CAJ6 CKE6:CKF6 CUA6:CUB6 DDW6:DDX6 DNS6:DNT6 DXO6:DXP6 EHK6:EHL6 ERG6:ERH6 FBC6:FBD6 FKY6:FKZ6 FUU6:FUV6 GEQ6:GER6 GOM6:GON6 GYI6:GYJ6 HIE6:HIF6 HSA6:HSB6 IBW6:IBX6 ILS6:ILT6 IVO6:IVP6 JFK6:JFL6 JPG6:JPH6 JZC6:JZD6 KIY6:KIZ6 KSU6:KSV6 LCQ6:LCR6 LMM6:LMN6 LWI6:LWJ6 MGE6:MGF6 MQA6:MQB6 MZW6:MZX6 NJS6:NJT6 NTO6:NTP6 ODK6:ODL6 ONG6:ONH6 OXC6:OXD6 PGY6:PGZ6 PQU6:PQV6 QAQ6:QAR6 QKM6:QKN6 QUI6:QUJ6 REE6:REF6 ROA6:ROB6 RXW6:RXX6 SHS6:SHT6 SRO6:SRP6 TBK6:TBL6 TLG6:TLH6 TVC6:TVD6 UEY6:UEZ6 UOU6:UOV6 UYQ6:UYR6 VIM6:VIN6 VSI6:VSJ6 WCE6:WCF6 WMA6:WMB6 WVW6:WVX6 O65542:P65542 JK65542:JL65542 TG65542:TH65542 ADC65542:ADD65542 AMY65542:AMZ65542 AWU65542:AWV65542 BGQ65542:BGR65542 BQM65542:BQN65542 CAI65542:CAJ65542 CKE65542:CKF65542 CUA65542:CUB65542 DDW65542:DDX65542 DNS65542:DNT65542 DXO65542:DXP65542 EHK65542:EHL65542 ERG65542:ERH65542 FBC65542:FBD65542 FKY65542:FKZ65542 FUU65542:FUV65542 GEQ65542:GER65542 GOM65542:GON65542 GYI65542:GYJ65542 HIE65542:HIF65542 HSA65542:HSB65542 IBW65542:IBX65542 ILS65542:ILT65542 IVO65542:IVP65542 JFK65542:JFL65542 JPG65542:JPH65542 JZC65542:JZD65542 KIY65542:KIZ65542 KSU65542:KSV65542 LCQ65542:LCR65542 LMM65542:LMN65542 LWI65542:LWJ65542 MGE65542:MGF65542 MQA65542:MQB65542 MZW65542:MZX65542 NJS65542:NJT65542 NTO65542:NTP65542 ODK65542:ODL65542 ONG65542:ONH65542 OXC65542:OXD65542 PGY65542:PGZ65542 PQU65542:PQV65542 QAQ65542:QAR65542 QKM65542:QKN65542 QUI65542:QUJ65542 REE65542:REF65542 ROA65542:ROB65542 RXW65542:RXX65542 SHS65542:SHT65542 SRO65542:SRP65542 TBK65542:TBL65542 TLG65542:TLH65542 TVC65542:TVD65542 UEY65542:UEZ65542 UOU65542:UOV65542 UYQ65542:UYR65542 VIM65542:VIN65542 VSI65542:VSJ65542 WCE65542:WCF65542 WMA65542:WMB65542 WVW65542:WVX65542 O131078:P131078 JK131078:JL131078 TG131078:TH131078 ADC131078:ADD131078 AMY131078:AMZ131078 AWU131078:AWV131078 BGQ131078:BGR131078 BQM131078:BQN131078 CAI131078:CAJ131078 CKE131078:CKF131078 CUA131078:CUB131078 DDW131078:DDX131078 DNS131078:DNT131078 DXO131078:DXP131078 EHK131078:EHL131078 ERG131078:ERH131078 FBC131078:FBD131078 FKY131078:FKZ131078 FUU131078:FUV131078 GEQ131078:GER131078 GOM131078:GON131078 GYI131078:GYJ131078 HIE131078:HIF131078 HSA131078:HSB131078 IBW131078:IBX131078 ILS131078:ILT131078 IVO131078:IVP131078 JFK131078:JFL131078 JPG131078:JPH131078 JZC131078:JZD131078 KIY131078:KIZ131078 KSU131078:KSV131078 LCQ131078:LCR131078 LMM131078:LMN131078 LWI131078:LWJ131078 MGE131078:MGF131078 MQA131078:MQB131078 MZW131078:MZX131078 NJS131078:NJT131078 NTO131078:NTP131078 ODK131078:ODL131078 ONG131078:ONH131078 OXC131078:OXD131078 PGY131078:PGZ131078 PQU131078:PQV131078 QAQ131078:QAR131078 QKM131078:QKN131078 QUI131078:QUJ131078 REE131078:REF131078 ROA131078:ROB131078 RXW131078:RXX131078 SHS131078:SHT131078 SRO131078:SRP131078 TBK131078:TBL131078 TLG131078:TLH131078 TVC131078:TVD131078 UEY131078:UEZ131078 UOU131078:UOV131078 UYQ131078:UYR131078 VIM131078:VIN131078 VSI131078:VSJ131078 WCE131078:WCF131078 WMA131078:WMB131078 WVW131078:WVX131078 O196614:P196614 JK196614:JL196614 TG196614:TH196614 ADC196614:ADD196614 AMY196614:AMZ196614 AWU196614:AWV196614 BGQ196614:BGR196614 BQM196614:BQN196614 CAI196614:CAJ196614 CKE196614:CKF196614 CUA196614:CUB196614 DDW196614:DDX196614 DNS196614:DNT196614 DXO196614:DXP196614 EHK196614:EHL196614 ERG196614:ERH196614 FBC196614:FBD196614 FKY196614:FKZ196614 FUU196614:FUV196614 GEQ196614:GER196614 GOM196614:GON196614 GYI196614:GYJ196614 HIE196614:HIF196614 HSA196614:HSB196614 IBW196614:IBX196614 ILS196614:ILT196614 IVO196614:IVP196614 JFK196614:JFL196614 JPG196614:JPH196614 JZC196614:JZD196614 KIY196614:KIZ196614 KSU196614:KSV196614 LCQ196614:LCR196614 LMM196614:LMN196614 LWI196614:LWJ196614 MGE196614:MGF196614 MQA196614:MQB196614 MZW196614:MZX196614 NJS196614:NJT196614 NTO196614:NTP196614 ODK196614:ODL196614 ONG196614:ONH196614 OXC196614:OXD196614 PGY196614:PGZ196614 PQU196614:PQV196614 QAQ196614:QAR196614 QKM196614:QKN196614 QUI196614:QUJ196614 REE196614:REF196614 ROA196614:ROB196614 RXW196614:RXX196614 SHS196614:SHT196614 SRO196614:SRP196614 TBK196614:TBL196614 TLG196614:TLH196614 TVC196614:TVD196614 UEY196614:UEZ196614 UOU196614:UOV196614 UYQ196614:UYR196614 VIM196614:VIN196614 VSI196614:VSJ196614 WCE196614:WCF196614 WMA196614:WMB196614 WVW196614:WVX196614 O262150:P262150 JK262150:JL262150 TG262150:TH262150 ADC262150:ADD262150 AMY262150:AMZ262150 AWU262150:AWV262150 BGQ262150:BGR262150 BQM262150:BQN262150 CAI262150:CAJ262150 CKE262150:CKF262150 CUA262150:CUB262150 DDW262150:DDX262150 DNS262150:DNT262150 DXO262150:DXP262150 EHK262150:EHL262150 ERG262150:ERH262150 FBC262150:FBD262150 FKY262150:FKZ262150 FUU262150:FUV262150 GEQ262150:GER262150 GOM262150:GON262150 GYI262150:GYJ262150 HIE262150:HIF262150 HSA262150:HSB262150 IBW262150:IBX262150 ILS262150:ILT262150 IVO262150:IVP262150 JFK262150:JFL262150 JPG262150:JPH262150 JZC262150:JZD262150 KIY262150:KIZ262150 KSU262150:KSV262150 LCQ262150:LCR262150 LMM262150:LMN262150 LWI262150:LWJ262150 MGE262150:MGF262150 MQA262150:MQB262150 MZW262150:MZX262150 NJS262150:NJT262150 NTO262150:NTP262150 ODK262150:ODL262150 ONG262150:ONH262150 OXC262150:OXD262150 PGY262150:PGZ262150 PQU262150:PQV262150 QAQ262150:QAR262150 QKM262150:QKN262150 QUI262150:QUJ262150 REE262150:REF262150 ROA262150:ROB262150 RXW262150:RXX262150 SHS262150:SHT262150 SRO262150:SRP262150 TBK262150:TBL262150 TLG262150:TLH262150 TVC262150:TVD262150 UEY262150:UEZ262150 UOU262150:UOV262150 UYQ262150:UYR262150 VIM262150:VIN262150 VSI262150:VSJ262150 WCE262150:WCF262150 WMA262150:WMB262150 WVW262150:WVX262150 O327686:P327686 JK327686:JL327686 TG327686:TH327686 ADC327686:ADD327686 AMY327686:AMZ327686 AWU327686:AWV327686 BGQ327686:BGR327686 BQM327686:BQN327686 CAI327686:CAJ327686 CKE327686:CKF327686 CUA327686:CUB327686 DDW327686:DDX327686 DNS327686:DNT327686 DXO327686:DXP327686 EHK327686:EHL327686 ERG327686:ERH327686 FBC327686:FBD327686 FKY327686:FKZ327686 FUU327686:FUV327686 GEQ327686:GER327686 GOM327686:GON327686 GYI327686:GYJ327686 HIE327686:HIF327686 HSA327686:HSB327686 IBW327686:IBX327686 ILS327686:ILT327686 IVO327686:IVP327686 JFK327686:JFL327686 JPG327686:JPH327686 JZC327686:JZD327686 KIY327686:KIZ327686 KSU327686:KSV327686 LCQ327686:LCR327686 LMM327686:LMN327686 LWI327686:LWJ327686 MGE327686:MGF327686 MQA327686:MQB327686 MZW327686:MZX327686 NJS327686:NJT327686 NTO327686:NTP327686 ODK327686:ODL327686 ONG327686:ONH327686 OXC327686:OXD327686 PGY327686:PGZ327686 PQU327686:PQV327686 QAQ327686:QAR327686 QKM327686:QKN327686 QUI327686:QUJ327686 REE327686:REF327686 ROA327686:ROB327686 RXW327686:RXX327686 SHS327686:SHT327686 SRO327686:SRP327686 TBK327686:TBL327686 TLG327686:TLH327686 TVC327686:TVD327686 UEY327686:UEZ327686 UOU327686:UOV327686 UYQ327686:UYR327686 VIM327686:VIN327686 VSI327686:VSJ327686 WCE327686:WCF327686 WMA327686:WMB327686 WVW327686:WVX327686 O393222:P393222 JK393222:JL393222 TG393222:TH393222 ADC393222:ADD393222 AMY393222:AMZ393222 AWU393222:AWV393222 BGQ393222:BGR393222 BQM393222:BQN393222 CAI393222:CAJ393222 CKE393222:CKF393222 CUA393222:CUB393222 DDW393222:DDX393222 DNS393222:DNT393222 DXO393222:DXP393222 EHK393222:EHL393222 ERG393222:ERH393222 FBC393222:FBD393222 FKY393222:FKZ393222 FUU393222:FUV393222 GEQ393222:GER393222 GOM393222:GON393222 GYI393222:GYJ393222 HIE393222:HIF393222 HSA393222:HSB393222 IBW393222:IBX393222 ILS393222:ILT393222 IVO393222:IVP393222 JFK393222:JFL393222 JPG393222:JPH393222 JZC393222:JZD393222 KIY393222:KIZ393222 KSU393222:KSV393222 LCQ393222:LCR393222 LMM393222:LMN393222 LWI393222:LWJ393222 MGE393222:MGF393222 MQA393222:MQB393222 MZW393222:MZX393222 NJS393222:NJT393222 NTO393222:NTP393222 ODK393222:ODL393222 ONG393222:ONH393222 OXC393222:OXD393222 PGY393222:PGZ393222 PQU393222:PQV393222 QAQ393222:QAR393222 QKM393222:QKN393222 QUI393222:QUJ393222 REE393222:REF393222 ROA393222:ROB393222 RXW393222:RXX393222 SHS393222:SHT393222 SRO393222:SRP393222 TBK393222:TBL393222 TLG393222:TLH393222 TVC393222:TVD393222 UEY393222:UEZ393222 UOU393222:UOV393222 UYQ393222:UYR393222 VIM393222:VIN393222 VSI393222:VSJ393222 WCE393222:WCF393222 WMA393222:WMB393222 WVW393222:WVX393222 O458758:P458758 JK458758:JL458758 TG458758:TH458758 ADC458758:ADD458758 AMY458758:AMZ458758 AWU458758:AWV458758 BGQ458758:BGR458758 BQM458758:BQN458758 CAI458758:CAJ458758 CKE458758:CKF458758 CUA458758:CUB458758 DDW458758:DDX458758 DNS458758:DNT458758 DXO458758:DXP458758 EHK458758:EHL458758 ERG458758:ERH458758 FBC458758:FBD458758 FKY458758:FKZ458758 FUU458758:FUV458758 GEQ458758:GER458758 GOM458758:GON458758 GYI458758:GYJ458758 HIE458758:HIF458758 HSA458758:HSB458758 IBW458758:IBX458758 ILS458758:ILT458758 IVO458758:IVP458758 JFK458758:JFL458758 JPG458758:JPH458758 JZC458758:JZD458758 KIY458758:KIZ458758 KSU458758:KSV458758 LCQ458758:LCR458758 LMM458758:LMN458758 LWI458758:LWJ458758 MGE458758:MGF458758 MQA458758:MQB458758 MZW458758:MZX458758 NJS458758:NJT458758 NTO458758:NTP458758 ODK458758:ODL458758 ONG458758:ONH458758 OXC458758:OXD458758 PGY458758:PGZ458758 PQU458758:PQV458758 QAQ458758:QAR458758 QKM458758:QKN458758 QUI458758:QUJ458758 REE458758:REF458758 ROA458758:ROB458758 RXW458758:RXX458758 SHS458758:SHT458758 SRO458758:SRP458758 TBK458758:TBL458758 TLG458758:TLH458758 TVC458758:TVD458758 UEY458758:UEZ458758 UOU458758:UOV458758 UYQ458758:UYR458758 VIM458758:VIN458758 VSI458758:VSJ458758 WCE458758:WCF458758 WMA458758:WMB458758 WVW458758:WVX458758 O524294:P524294 JK524294:JL524294 TG524294:TH524294 ADC524294:ADD524294 AMY524294:AMZ524294 AWU524294:AWV524294 BGQ524294:BGR524294 BQM524294:BQN524294 CAI524294:CAJ524294 CKE524294:CKF524294 CUA524294:CUB524294 DDW524294:DDX524294 DNS524294:DNT524294 DXO524294:DXP524294 EHK524294:EHL524294 ERG524294:ERH524294 FBC524294:FBD524294 FKY524294:FKZ524294 FUU524294:FUV524294 GEQ524294:GER524294 GOM524294:GON524294 GYI524294:GYJ524294 HIE524294:HIF524294 HSA524294:HSB524294 IBW524294:IBX524294 ILS524294:ILT524294 IVO524294:IVP524294 JFK524294:JFL524294 JPG524294:JPH524294 JZC524294:JZD524294 KIY524294:KIZ524294 KSU524294:KSV524294 LCQ524294:LCR524294 LMM524294:LMN524294 LWI524294:LWJ524294 MGE524294:MGF524294 MQA524294:MQB524294 MZW524294:MZX524294 NJS524294:NJT524294 NTO524294:NTP524294 ODK524294:ODL524294 ONG524294:ONH524294 OXC524294:OXD524294 PGY524294:PGZ524294 PQU524294:PQV524294 QAQ524294:QAR524294 QKM524294:QKN524294 QUI524294:QUJ524294 REE524294:REF524294 ROA524294:ROB524294 RXW524294:RXX524294 SHS524294:SHT524294 SRO524294:SRP524294 TBK524294:TBL524294 TLG524294:TLH524294 TVC524294:TVD524294 UEY524294:UEZ524294 UOU524294:UOV524294 UYQ524294:UYR524294 VIM524294:VIN524294 VSI524294:VSJ524294 WCE524294:WCF524294 WMA524294:WMB524294 WVW524294:WVX524294 O589830:P589830 JK589830:JL589830 TG589830:TH589830 ADC589830:ADD589830 AMY589830:AMZ589830 AWU589830:AWV589830 BGQ589830:BGR589830 BQM589830:BQN589830 CAI589830:CAJ589830 CKE589830:CKF589830 CUA589830:CUB589830 DDW589830:DDX589830 DNS589830:DNT589830 DXO589830:DXP589830 EHK589830:EHL589830 ERG589830:ERH589830 FBC589830:FBD589830 FKY589830:FKZ589830 FUU589830:FUV589830 GEQ589830:GER589830 GOM589830:GON589830 GYI589830:GYJ589830 HIE589830:HIF589830 HSA589830:HSB589830 IBW589830:IBX589830 ILS589830:ILT589830 IVO589830:IVP589830 JFK589830:JFL589830 JPG589830:JPH589830 JZC589830:JZD589830 KIY589830:KIZ589830 KSU589830:KSV589830 LCQ589830:LCR589830 LMM589830:LMN589830 LWI589830:LWJ589830 MGE589830:MGF589830 MQA589830:MQB589830 MZW589830:MZX589830 NJS589830:NJT589830 NTO589830:NTP589830 ODK589830:ODL589830 ONG589830:ONH589830 OXC589830:OXD589830 PGY589830:PGZ589830 PQU589830:PQV589830 QAQ589830:QAR589830 QKM589830:QKN589830 QUI589830:QUJ589830 REE589830:REF589830 ROA589830:ROB589830 RXW589830:RXX589830 SHS589830:SHT589830 SRO589830:SRP589830 TBK589830:TBL589830 TLG589830:TLH589830 TVC589830:TVD589830 UEY589830:UEZ589830 UOU589830:UOV589830 UYQ589830:UYR589830 VIM589830:VIN589830 VSI589830:VSJ589830 WCE589830:WCF589830 WMA589830:WMB589830 WVW589830:WVX589830 O655366:P655366 JK655366:JL655366 TG655366:TH655366 ADC655366:ADD655366 AMY655366:AMZ655366 AWU655366:AWV655366 BGQ655366:BGR655366 BQM655366:BQN655366 CAI655366:CAJ655366 CKE655366:CKF655366 CUA655366:CUB655366 DDW655366:DDX655366 DNS655366:DNT655366 DXO655366:DXP655366 EHK655366:EHL655366 ERG655366:ERH655366 FBC655366:FBD655366 FKY655366:FKZ655366 FUU655366:FUV655366 GEQ655366:GER655366 GOM655366:GON655366 GYI655366:GYJ655366 HIE655366:HIF655366 HSA655366:HSB655366 IBW655366:IBX655366 ILS655366:ILT655366 IVO655366:IVP655366 JFK655366:JFL655366 JPG655366:JPH655366 JZC655366:JZD655366 KIY655366:KIZ655366 KSU655366:KSV655366 LCQ655366:LCR655366 LMM655366:LMN655366 LWI655366:LWJ655366 MGE655366:MGF655366 MQA655366:MQB655366 MZW655366:MZX655366 NJS655366:NJT655366 NTO655366:NTP655366 ODK655366:ODL655366 ONG655366:ONH655366 OXC655366:OXD655366 PGY655366:PGZ655366 PQU655366:PQV655366 QAQ655366:QAR655366 QKM655366:QKN655366 QUI655366:QUJ655366 REE655366:REF655366 ROA655366:ROB655366 RXW655366:RXX655366 SHS655366:SHT655366 SRO655366:SRP655366 TBK655366:TBL655366 TLG655366:TLH655366 TVC655366:TVD655366 UEY655366:UEZ655366 UOU655366:UOV655366 UYQ655366:UYR655366 VIM655366:VIN655366 VSI655366:VSJ655366 WCE655366:WCF655366 WMA655366:WMB655366 WVW655366:WVX655366 O720902:P720902 JK720902:JL720902 TG720902:TH720902 ADC720902:ADD720902 AMY720902:AMZ720902 AWU720902:AWV720902 BGQ720902:BGR720902 BQM720902:BQN720902 CAI720902:CAJ720902 CKE720902:CKF720902 CUA720902:CUB720902 DDW720902:DDX720902 DNS720902:DNT720902 DXO720902:DXP720902 EHK720902:EHL720902 ERG720902:ERH720902 FBC720902:FBD720902 FKY720902:FKZ720902 FUU720902:FUV720902 GEQ720902:GER720902 GOM720902:GON720902 GYI720902:GYJ720902 HIE720902:HIF720902 HSA720902:HSB720902 IBW720902:IBX720902 ILS720902:ILT720902 IVO720902:IVP720902 JFK720902:JFL720902 JPG720902:JPH720902 JZC720902:JZD720902 KIY720902:KIZ720902 KSU720902:KSV720902 LCQ720902:LCR720902 LMM720902:LMN720902 LWI720902:LWJ720902 MGE720902:MGF720902 MQA720902:MQB720902 MZW720902:MZX720902 NJS720902:NJT720902 NTO720902:NTP720902 ODK720902:ODL720902 ONG720902:ONH720902 OXC720902:OXD720902 PGY720902:PGZ720902 PQU720902:PQV720902 QAQ720902:QAR720902 QKM720902:QKN720902 QUI720902:QUJ720902 REE720902:REF720902 ROA720902:ROB720902 RXW720902:RXX720902 SHS720902:SHT720902 SRO720902:SRP720902 TBK720902:TBL720902 TLG720902:TLH720902 TVC720902:TVD720902 UEY720902:UEZ720902 UOU720902:UOV720902 UYQ720902:UYR720902 VIM720902:VIN720902 VSI720902:VSJ720902 WCE720902:WCF720902 WMA720902:WMB720902 WVW720902:WVX720902 O786438:P786438 JK786438:JL786438 TG786438:TH786438 ADC786438:ADD786438 AMY786438:AMZ786438 AWU786438:AWV786438 BGQ786438:BGR786438 BQM786438:BQN786438 CAI786438:CAJ786438 CKE786438:CKF786438 CUA786438:CUB786438 DDW786438:DDX786438 DNS786438:DNT786438 DXO786438:DXP786438 EHK786438:EHL786438 ERG786438:ERH786438 FBC786438:FBD786438 FKY786438:FKZ786438 FUU786438:FUV786438 GEQ786438:GER786438 GOM786438:GON786438 GYI786438:GYJ786438 HIE786438:HIF786438 HSA786438:HSB786438 IBW786438:IBX786438 ILS786438:ILT786438 IVO786438:IVP786438 JFK786438:JFL786438 JPG786438:JPH786438 JZC786438:JZD786438 KIY786438:KIZ786438 KSU786438:KSV786438 LCQ786438:LCR786438 LMM786438:LMN786438 LWI786438:LWJ786438 MGE786438:MGF786438 MQA786438:MQB786438 MZW786438:MZX786438 NJS786438:NJT786438 NTO786438:NTP786438 ODK786438:ODL786438 ONG786438:ONH786438 OXC786438:OXD786438 PGY786438:PGZ786438 PQU786438:PQV786438 QAQ786438:QAR786438 QKM786438:QKN786438 QUI786438:QUJ786438 REE786438:REF786438 ROA786438:ROB786438 RXW786438:RXX786438 SHS786438:SHT786438 SRO786438:SRP786438 TBK786438:TBL786438 TLG786438:TLH786438 TVC786438:TVD786438 UEY786438:UEZ786438 UOU786438:UOV786438 UYQ786438:UYR786438 VIM786438:VIN786438 VSI786438:VSJ786438 WCE786438:WCF786438 WMA786438:WMB786438 WVW786438:WVX786438 O851974:P851974 JK851974:JL851974 TG851974:TH851974 ADC851974:ADD851974 AMY851974:AMZ851974 AWU851974:AWV851974 BGQ851974:BGR851974 BQM851974:BQN851974 CAI851974:CAJ851974 CKE851974:CKF851974 CUA851974:CUB851974 DDW851974:DDX851974 DNS851974:DNT851974 DXO851974:DXP851974 EHK851974:EHL851974 ERG851974:ERH851974 FBC851974:FBD851974 FKY851974:FKZ851974 FUU851974:FUV851974 GEQ851974:GER851974 GOM851974:GON851974 GYI851974:GYJ851974 HIE851974:HIF851974 HSA851974:HSB851974 IBW851974:IBX851974 ILS851974:ILT851974 IVO851974:IVP851974 JFK851974:JFL851974 JPG851974:JPH851974 JZC851974:JZD851974 KIY851974:KIZ851974 KSU851974:KSV851974 LCQ851974:LCR851974 LMM851974:LMN851974 LWI851974:LWJ851974 MGE851974:MGF851974 MQA851974:MQB851974 MZW851974:MZX851974 NJS851974:NJT851974 NTO851974:NTP851974 ODK851974:ODL851974 ONG851974:ONH851974 OXC851974:OXD851974 PGY851974:PGZ851974 PQU851974:PQV851974 QAQ851974:QAR851974 QKM851974:QKN851974 QUI851974:QUJ851974 REE851974:REF851974 ROA851974:ROB851974 RXW851974:RXX851974 SHS851974:SHT851974 SRO851974:SRP851974 TBK851974:TBL851974 TLG851974:TLH851974 TVC851974:TVD851974 UEY851974:UEZ851974 UOU851974:UOV851974 UYQ851974:UYR851974 VIM851974:VIN851974 VSI851974:VSJ851974 WCE851974:WCF851974 WMA851974:WMB851974 WVW851974:WVX851974 O917510:P917510 JK917510:JL917510 TG917510:TH917510 ADC917510:ADD917510 AMY917510:AMZ917510 AWU917510:AWV917510 BGQ917510:BGR917510 BQM917510:BQN917510 CAI917510:CAJ917510 CKE917510:CKF917510 CUA917510:CUB917510 DDW917510:DDX917510 DNS917510:DNT917510 DXO917510:DXP917510 EHK917510:EHL917510 ERG917510:ERH917510 FBC917510:FBD917510 FKY917510:FKZ917510 FUU917510:FUV917510 GEQ917510:GER917510 GOM917510:GON917510 GYI917510:GYJ917510 HIE917510:HIF917510 HSA917510:HSB917510 IBW917510:IBX917510 ILS917510:ILT917510 IVO917510:IVP917510 JFK917510:JFL917510 JPG917510:JPH917510 JZC917510:JZD917510 KIY917510:KIZ917510 KSU917510:KSV917510 LCQ917510:LCR917510 LMM917510:LMN917510 LWI917510:LWJ917510 MGE917510:MGF917510 MQA917510:MQB917510 MZW917510:MZX917510 NJS917510:NJT917510 NTO917510:NTP917510 ODK917510:ODL917510 ONG917510:ONH917510 OXC917510:OXD917510 PGY917510:PGZ917510 PQU917510:PQV917510 QAQ917510:QAR917510 QKM917510:QKN917510 QUI917510:QUJ917510 REE917510:REF917510 ROA917510:ROB917510 RXW917510:RXX917510 SHS917510:SHT917510 SRO917510:SRP917510 TBK917510:TBL917510 TLG917510:TLH917510 TVC917510:TVD917510 UEY917510:UEZ917510 UOU917510:UOV917510 UYQ917510:UYR917510 VIM917510:VIN917510 VSI917510:VSJ917510 WCE917510:WCF917510 WMA917510:WMB917510 WVW917510:WVX917510 O983046:P983046 JK983046:JL983046 TG983046:TH983046 ADC983046:ADD983046 AMY983046:AMZ983046 AWU983046:AWV983046 BGQ983046:BGR983046 BQM983046:BQN983046 CAI983046:CAJ983046 CKE983046:CKF983046 CUA983046:CUB983046 DDW983046:DDX983046 DNS983046:DNT983046 DXO983046:DXP983046 EHK983046:EHL983046 ERG983046:ERH983046 FBC983046:FBD983046 FKY983046:FKZ983046 FUU983046:FUV983046 GEQ983046:GER983046 GOM983046:GON983046 GYI983046:GYJ983046 HIE983046:HIF983046 HSA983046:HSB983046 IBW983046:IBX983046 ILS983046:ILT983046 IVO983046:IVP983046 JFK983046:JFL983046 JPG983046:JPH983046 JZC983046:JZD983046 KIY983046:KIZ983046 KSU983046:KSV983046 LCQ983046:LCR983046 LMM983046:LMN983046 LWI983046:LWJ983046 MGE983046:MGF983046 MQA983046:MQB983046 MZW983046:MZX983046 NJS983046:NJT983046 NTO983046:NTP983046 ODK983046:ODL983046 ONG983046:ONH983046 OXC983046:OXD983046 PGY983046:PGZ983046 PQU983046:PQV983046 QAQ983046:QAR983046 QKM983046:QKN983046 QUI983046:QUJ983046 REE983046:REF983046 ROA983046:ROB983046 RXW983046:RXX983046 SHS983046:SHT983046 SRO983046:SRP983046 TBK983046:TBL983046 TLG983046:TLH983046 TVC983046:TVD983046 UEY983046:UEZ983046 UOU983046:UOV983046 UYQ983046:UYR983046 VIM983046:VIN983046 VSI983046:VSJ983046 WCE983046:WCF983046 WMA983046:WMB983046 WVW983046:WVX983046"/>
    <dataValidation type="custom" allowBlank="1" showInputMessage="1" showErrorMessage="1" errorTitle="والله أصحى وفوق" error="والله أصحى وفوق وشوف بتكتب ايه" sqref="P7:P212 JL7:JL212 TH7:TH212 ADD7:ADD212 AMZ7:AMZ212 AWV7:AWV212 BGR7:BGR212 BQN7:BQN212 CAJ7:CAJ212 CKF7:CKF212 CUB7:CUB212 DDX7:DDX212 DNT7:DNT212 DXP7:DXP212 EHL7:EHL212 ERH7:ERH212 FBD7:FBD212 FKZ7:FKZ212 FUV7:FUV212 GER7:GER212 GON7:GON212 GYJ7:GYJ212 HIF7:HIF212 HSB7:HSB212 IBX7:IBX212 ILT7:ILT212 IVP7:IVP212 JFL7:JFL212 JPH7:JPH212 JZD7:JZD212 KIZ7:KIZ212 KSV7:KSV212 LCR7:LCR212 LMN7:LMN212 LWJ7:LWJ212 MGF7:MGF212 MQB7:MQB212 MZX7:MZX212 NJT7:NJT212 NTP7:NTP212 ODL7:ODL212 ONH7:ONH212 OXD7:OXD212 PGZ7:PGZ212 PQV7:PQV212 QAR7:QAR212 QKN7:QKN212 QUJ7:QUJ212 REF7:REF212 ROB7:ROB212 RXX7:RXX212 SHT7:SHT212 SRP7:SRP212 TBL7:TBL212 TLH7:TLH212 TVD7:TVD212 UEZ7:UEZ212 UOV7:UOV212 UYR7:UYR212 VIN7:VIN212 VSJ7:VSJ212 WCF7:WCF212 WMB7:WMB212 WVX7:WVX212 P65543:P65748 JL65543:JL65748 TH65543:TH65748 ADD65543:ADD65748 AMZ65543:AMZ65748 AWV65543:AWV65748 BGR65543:BGR65748 BQN65543:BQN65748 CAJ65543:CAJ65748 CKF65543:CKF65748 CUB65543:CUB65748 DDX65543:DDX65748 DNT65543:DNT65748 DXP65543:DXP65748 EHL65543:EHL65748 ERH65543:ERH65748 FBD65543:FBD65748 FKZ65543:FKZ65748 FUV65543:FUV65748 GER65543:GER65748 GON65543:GON65748 GYJ65543:GYJ65748 HIF65543:HIF65748 HSB65543:HSB65748 IBX65543:IBX65748 ILT65543:ILT65748 IVP65543:IVP65748 JFL65543:JFL65748 JPH65543:JPH65748 JZD65543:JZD65748 KIZ65543:KIZ65748 KSV65543:KSV65748 LCR65543:LCR65748 LMN65543:LMN65748 LWJ65543:LWJ65748 MGF65543:MGF65748 MQB65543:MQB65748 MZX65543:MZX65748 NJT65543:NJT65748 NTP65543:NTP65748 ODL65543:ODL65748 ONH65543:ONH65748 OXD65543:OXD65748 PGZ65543:PGZ65748 PQV65543:PQV65748 QAR65543:QAR65748 QKN65543:QKN65748 QUJ65543:QUJ65748 REF65543:REF65748 ROB65543:ROB65748 RXX65543:RXX65748 SHT65543:SHT65748 SRP65543:SRP65748 TBL65543:TBL65748 TLH65543:TLH65748 TVD65543:TVD65748 UEZ65543:UEZ65748 UOV65543:UOV65748 UYR65543:UYR65748 VIN65543:VIN65748 VSJ65543:VSJ65748 WCF65543:WCF65748 WMB65543:WMB65748 WVX65543:WVX65748 P131079:P131284 JL131079:JL131284 TH131079:TH131284 ADD131079:ADD131284 AMZ131079:AMZ131284 AWV131079:AWV131284 BGR131079:BGR131284 BQN131079:BQN131284 CAJ131079:CAJ131284 CKF131079:CKF131284 CUB131079:CUB131284 DDX131079:DDX131284 DNT131079:DNT131284 DXP131079:DXP131284 EHL131079:EHL131284 ERH131079:ERH131284 FBD131079:FBD131284 FKZ131079:FKZ131284 FUV131079:FUV131284 GER131079:GER131284 GON131079:GON131284 GYJ131079:GYJ131284 HIF131079:HIF131284 HSB131079:HSB131284 IBX131079:IBX131284 ILT131079:ILT131284 IVP131079:IVP131284 JFL131079:JFL131284 JPH131079:JPH131284 JZD131079:JZD131284 KIZ131079:KIZ131284 KSV131079:KSV131284 LCR131079:LCR131284 LMN131079:LMN131284 LWJ131079:LWJ131284 MGF131079:MGF131284 MQB131079:MQB131284 MZX131079:MZX131284 NJT131079:NJT131284 NTP131079:NTP131284 ODL131079:ODL131284 ONH131079:ONH131284 OXD131079:OXD131284 PGZ131079:PGZ131284 PQV131079:PQV131284 QAR131079:QAR131284 QKN131079:QKN131284 QUJ131079:QUJ131284 REF131079:REF131284 ROB131079:ROB131284 RXX131079:RXX131284 SHT131079:SHT131284 SRP131079:SRP131284 TBL131079:TBL131284 TLH131079:TLH131284 TVD131079:TVD131284 UEZ131079:UEZ131284 UOV131079:UOV131284 UYR131079:UYR131284 VIN131079:VIN131284 VSJ131079:VSJ131284 WCF131079:WCF131284 WMB131079:WMB131284 WVX131079:WVX131284 P196615:P196820 JL196615:JL196820 TH196615:TH196820 ADD196615:ADD196820 AMZ196615:AMZ196820 AWV196615:AWV196820 BGR196615:BGR196820 BQN196615:BQN196820 CAJ196615:CAJ196820 CKF196615:CKF196820 CUB196615:CUB196820 DDX196615:DDX196820 DNT196615:DNT196820 DXP196615:DXP196820 EHL196615:EHL196820 ERH196615:ERH196820 FBD196615:FBD196820 FKZ196615:FKZ196820 FUV196615:FUV196820 GER196615:GER196820 GON196615:GON196820 GYJ196615:GYJ196820 HIF196615:HIF196820 HSB196615:HSB196820 IBX196615:IBX196820 ILT196615:ILT196820 IVP196615:IVP196820 JFL196615:JFL196820 JPH196615:JPH196820 JZD196615:JZD196820 KIZ196615:KIZ196820 KSV196615:KSV196820 LCR196615:LCR196820 LMN196615:LMN196820 LWJ196615:LWJ196820 MGF196615:MGF196820 MQB196615:MQB196820 MZX196615:MZX196820 NJT196615:NJT196820 NTP196615:NTP196820 ODL196615:ODL196820 ONH196615:ONH196820 OXD196615:OXD196820 PGZ196615:PGZ196820 PQV196615:PQV196820 QAR196615:QAR196820 QKN196615:QKN196820 QUJ196615:QUJ196820 REF196615:REF196820 ROB196615:ROB196820 RXX196615:RXX196820 SHT196615:SHT196820 SRP196615:SRP196820 TBL196615:TBL196820 TLH196615:TLH196820 TVD196615:TVD196820 UEZ196615:UEZ196820 UOV196615:UOV196820 UYR196615:UYR196820 VIN196615:VIN196820 VSJ196615:VSJ196820 WCF196615:WCF196820 WMB196615:WMB196820 WVX196615:WVX196820 P262151:P262356 JL262151:JL262356 TH262151:TH262356 ADD262151:ADD262356 AMZ262151:AMZ262356 AWV262151:AWV262356 BGR262151:BGR262356 BQN262151:BQN262356 CAJ262151:CAJ262356 CKF262151:CKF262356 CUB262151:CUB262356 DDX262151:DDX262356 DNT262151:DNT262356 DXP262151:DXP262356 EHL262151:EHL262356 ERH262151:ERH262356 FBD262151:FBD262356 FKZ262151:FKZ262356 FUV262151:FUV262356 GER262151:GER262356 GON262151:GON262356 GYJ262151:GYJ262356 HIF262151:HIF262356 HSB262151:HSB262356 IBX262151:IBX262356 ILT262151:ILT262356 IVP262151:IVP262356 JFL262151:JFL262356 JPH262151:JPH262356 JZD262151:JZD262356 KIZ262151:KIZ262356 KSV262151:KSV262356 LCR262151:LCR262356 LMN262151:LMN262356 LWJ262151:LWJ262356 MGF262151:MGF262356 MQB262151:MQB262356 MZX262151:MZX262356 NJT262151:NJT262356 NTP262151:NTP262356 ODL262151:ODL262356 ONH262151:ONH262356 OXD262151:OXD262356 PGZ262151:PGZ262356 PQV262151:PQV262356 QAR262151:QAR262356 QKN262151:QKN262356 QUJ262151:QUJ262356 REF262151:REF262356 ROB262151:ROB262356 RXX262151:RXX262356 SHT262151:SHT262356 SRP262151:SRP262356 TBL262151:TBL262356 TLH262151:TLH262356 TVD262151:TVD262356 UEZ262151:UEZ262356 UOV262151:UOV262356 UYR262151:UYR262356 VIN262151:VIN262356 VSJ262151:VSJ262356 WCF262151:WCF262356 WMB262151:WMB262356 WVX262151:WVX262356 P327687:P327892 JL327687:JL327892 TH327687:TH327892 ADD327687:ADD327892 AMZ327687:AMZ327892 AWV327687:AWV327892 BGR327687:BGR327892 BQN327687:BQN327892 CAJ327687:CAJ327892 CKF327687:CKF327892 CUB327687:CUB327892 DDX327687:DDX327892 DNT327687:DNT327892 DXP327687:DXP327892 EHL327687:EHL327892 ERH327687:ERH327892 FBD327687:FBD327892 FKZ327687:FKZ327892 FUV327687:FUV327892 GER327687:GER327892 GON327687:GON327892 GYJ327687:GYJ327892 HIF327687:HIF327892 HSB327687:HSB327892 IBX327687:IBX327892 ILT327687:ILT327892 IVP327687:IVP327892 JFL327687:JFL327892 JPH327687:JPH327892 JZD327687:JZD327892 KIZ327687:KIZ327892 KSV327687:KSV327892 LCR327687:LCR327892 LMN327687:LMN327892 LWJ327687:LWJ327892 MGF327687:MGF327892 MQB327687:MQB327892 MZX327687:MZX327892 NJT327687:NJT327892 NTP327687:NTP327892 ODL327687:ODL327892 ONH327687:ONH327892 OXD327687:OXD327892 PGZ327687:PGZ327892 PQV327687:PQV327892 QAR327687:QAR327892 QKN327687:QKN327892 QUJ327687:QUJ327892 REF327687:REF327892 ROB327687:ROB327892 RXX327687:RXX327892 SHT327687:SHT327892 SRP327687:SRP327892 TBL327687:TBL327892 TLH327687:TLH327892 TVD327687:TVD327892 UEZ327687:UEZ327892 UOV327687:UOV327892 UYR327687:UYR327892 VIN327687:VIN327892 VSJ327687:VSJ327892 WCF327687:WCF327892 WMB327687:WMB327892 WVX327687:WVX327892 P393223:P393428 JL393223:JL393428 TH393223:TH393428 ADD393223:ADD393428 AMZ393223:AMZ393428 AWV393223:AWV393428 BGR393223:BGR393428 BQN393223:BQN393428 CAJ393223:CAJ393428 CKF393223:CKF393428 CUB393223:CUB393428 DDX393223:DDX393428 DNT393223:DNT393428 DXP393223:DXP393428 EHL393223:EHL393428 ERH393223:ERH393428 FBD393223:FBD393428 FKZ393223:FKZ393428 FUV393223:FUV393428 GER393223:GER393428 GON393223:GON393428 GYJ393223:GYJ393428 HIF393223:HIF393428 HSB393223:HSB393428 IBX393223:IBX393428 ILT393223:ILT393428 IVP393223:IVP393428 JFL393223:JFL393428 JPH393223:JPH393428 JZD393223:JZD393428 KIZ393223:KIZ393428 KSV393223:KSV393428 LCR393223:LCR393428 LMN393223:LMN393428 LWJ393223:LWJ393428 MGF393223:MGF393428 MQB393223:MQB393428 MZX393223:MZX393428 NJT393223:NJT393428 NTP393223:NTP393428 ODL393223:ODL393428 ONH393223:ONH393428 OXD393223:OXD393428 PGZ393223:PGZ393428 PQV393223:PQV393428 QAR393223:QAR393428 QKN393223:QKN393428 QUJ393223:QUJ393428 REF393223:REF393428 ROB393223:ROB393428 RXX393223:RXX393428 SHT393223:SHT393428 SRP393223:SRP393428 TBL393223:TBL393428 TLH393223:TLH393428 TVD393223:TVD393428 UEZ393223:UEZ393428 UOV393223:UOV393428 UYR393223:UYR393428 VIN393223:VIN393428 VSJ393223:VSJ393428 WCF393223:WCF393428 WMB393223:WMB393428 WVX393223:WVX393428 P458759:P458964 JL458759:JL458964 TH458759:TH458964 ADD458759:ADD458964 AMZ458759:AMZ458964 AWV458759:AWV458964 BGR458759:BGR458964 BQN458759:BQN458964 CAJ458759:CAJ458964 CKF458759:CKF458964 CUB458759:CUB458964 DDX458759:DDX458964 DNT458759:DNT458964 DXP458759:DXP458964 EHL458759:EHL458964 ERH458759:ERH458964 FBD458759:FBD458964 FKZ458759:FKZ458964 FUV458759:FUV458964 GER458759:GER458964 GON458759:GON458964 GYJ458759:GYJ458964 HIF458759:HIF458964 HSB458759:HSB458964 IBX458759:IBX458964 ILT458759:ILT458964 IVP458759:IVP458964 JFL458759:JFL458964 JPH458759:JPH458964 JZD458759:JZD458964 KIZ458759:KIZ458964 KSV458759:KSV458964 LCR458759:LCR458964 LMN458759:LMN458964 LWJ458759:LWJ458964 MGF458759:MGF458964 MQB458759:MQB458964 MZX458759:MZX458964 NJT458759:NJT458964 NTP458759:NTP458964 ODL458759:ODL458964 ONH458759:ONH458964 OXD458759:OXD458964 PGZ458759:PGZ458964 PQV458759:PQV458964 QAR458759:QAR458964 QKN458759:QKN458964 QUJ458759:QUJ458964 REF458759:REF458964 ROB458759:ROB458964 RXX458759:RXX458964 SHT458759:SHT458964 SRP458759:SRP458964 TBL458759:TBL458964 TLH458759:TLH458964 TVD458759:TVD458964 UEZ458759:UEZ458964 UOV458759:UOV458964 UYR458759:UYR458964 VIN458759:VIN458964 VSJ458759:VSJ458964 WCF458759:WCF458964 WMB458759:WMB458964 WVX458759:WVX458964 P524295:P524500 JL524295:JL524500 TH524295:TH524500 ADD524295:ADD524500 AMZ524295:AMZ524500 AWV524295:AWV524500 BGR524295:BGR524500 BQN524295:BQN524500 CAJ524295:CAJ524500 CKF524295:CKF524500 CUB524295:CUB524500 DDX524295:DDX524500 DNT524295:DNT524500 DXP524295:DXP524500 EHL524295:EHL524500 ERH524295:ERH524500 FBD524295:FBD524500 FKZ524295:FKZ524500 FUV524295:FUV524500 GER524295:GER524500 GON524295:GON524500 GYJ524295:GYJ524500 HIF524295:HIF524500 HSB524295:HSB524500 IBX524295:IBX524500 ILT524295:ILT524500 IVP524295:IVP524500 JFL524295:JFL524500 JPH524295:JPH524500 JZD524295:JZD524500 KIZ524295:KIZ524500 KSV524295:KSV524500 LCR524295:LCR524500 LMN524295:LMN524500 LWJ524295:LWJ524500 MGF524295:MGF524500 MQB524295:MQB524500 MZX524295:MZX524500 NJT524295:NJT524500 NTP524295:NTP524500 ODL524295:ODL524500 ONH524295:ONH524500 OXD524295:OXD524500 PGZ524295:PGZ524500 PQV524295:PQV524500 QAR524295:QAR524500 QKN524295:QKN524500 QUJ524295:QUJ524500 REF524295:REF524500 ROB524295:ROB524500 RXX524295:RXX524500 SHT524295:SHT524500 SRP524295:SRP524500 TBL524295:TBL524500 TLH524295:TLH524500 TVD524295:TVD524500 UEZ524295:UEZ524500 UOV524295:UOV524500 UYR524295:UYR524500 VIN524295:VIN524500 VSJ524295:VSJ524500 WCF524295:WCF524500 WMB524295:WMB524500 WVX524295:WVX524500 P589831:P590036 JL589831:JL590036 TH589831:TH590036 ADD589831:ADD590036 AMZ589831:AMZ590036 AWV589831:AWV590036 BGR589831:BGR590036 BQN589831:BQN590036 CAJ589831:CAJ590036 CKF589831:CKF590036 CUB589831:CUB590036 DDX589831:DDX590036 DNT589831:DNT590036 DXP589831:DXP590036 EHL589831:EHL590036 ERH589831:ERH590036 FBD589831:FBD590036 FKZ589831:FKZ590036 FUV589831:FUV590036 GER589831:GER590036 GON589831:GON590036 GYJ589831:GYJ590036 HIF589831:HIF590036 HSB589831:HSB590036 IBX589831:IBX590036 ILT589831:ILT590036 IVP589831:IVP590036 JFL589831:JFL590036 JPH589831:JPH590036 JZD589831:JZD590036 KIZ589831:KIZ590036 KSV589831:KSV590036 LCR589831:LCR590036 LMN589831:LMN590036 LWJ589831:LWJ590036 MGF589831:MGF590036 MQB589831:MQB590036 MZX589831:MZX590036 NJT589831:NJT590036 NTP589831:NTP590036 ODL589831:ODL590036 ONH589831:ONH590036 OXD589831:OXD590036 PGZ589831:PGZ590036 PQV589831:PQV590036 QAR589831:QAR590036 QKN589831:QKN590036 QUJ589831:QUJ590036 REF589831:REF590036 ROB589831:ROB590036 RXX589831:RXX590036 SHT589831:SHT590036 SRP589831:SRP590036 TBL589831:TBL590036 TLH589831:TLH590036 TVD589831:TVD590036 UEZ589831:UEZ590036 UOV589831:UOV590036 UYR589831:UYR590036 VIN589831:VIN590036 VSJ589831:VSJ590036 WCF589831:WCF590036 WMB589831:WMB590036 WVX589831:WVX590036 P655367:P655572 JL655367:JL655572 TH655367:TH655572 ADD655367:ADD655572 AMZ655367:AMZ655572 AWV655367:AWV655572 BGR655367:BGR655572 BQN655367:BQN655572 CAJ655367:CAJ655572 CKF655367:CKF655572 CUB655367:CUB655572 DDX655367:DDX655572 DNT655367:DNT655572 DXP655367:DXP655572 EHL655367:EHL655572 ERH655367:ERH655572 FBD655367:FBD655572 FKZ655367:FKZ655572 FUV655367:FUV655572 GER655367:GER655572 GON655367:GON655572 GYJ655367:GYJ655572 HIF655367:HIF655572 HSB655367:HSB655572 IBX655367:IBX655572 ILT655367:ILT655572 IVP655367:IVP655572 JFL655367:JFL655572 JPH655367:JPH655572 JZD655367:JZD655572 KIZ655367:KIZ655572 KSV655367:KSV655572 LCR655367:LCR655572 LMN655367:LMN655572 LWJ655367:LWJ655572 MGF655367:MGF655572 MQB655367:MQB655572 MZX655367:MZX655572 NJT655367:NJT655572 NTP655367:NTP655572 ODL655367:ODL655572 ONH655367:ONH655572 OXD655367:OXD655572 PGZ655367:PGZ655572 PQV655367:PQV655572 QAR655367:QAR655572 QKN655367:QKN655572 QUJ655367:QUJ655572 REF655367:REF655572 ROB655367:ROB655572 RXX655367:RXX655572 SHT655367:SHT655572 SRP655367:SRP655572 TBL655367:TBL655572 TLH655367:TLH655572 TVD655367:TVD655572 UEZ655367:UEZ655572 UOV655367:UOV655572 UYR655367:UYR655572 VIN655367:VIN655572 VSJ655367:VSJ655572 WCF655367:WCF655572 WMB655367:WMB655572 WVX655367:WVX655572 P720903:P721108 JL720903:JL721108 TH720903:TH721108 ADD720903:ADD721108 AMZ720903:AMZ721108 AWV720903:AWV721108 BGR720903:BGR721108 BQN720903:BQN721108 CAJ720903:CAJ721108 CKF720903:CKF721108 CUB720903:CUB721108 DDX720903:DDX721108 DNT720903:DNT721108 DXP720903:DXP721108 EHL720903:EHL721108 ERH720903:ERH721108 FBD720903:FBD721108 FKZ720903:FKZ721108 FUV720903:FUV721108 GER720903:GER721108 GON720903:GON721108 GYJ720903:GYJ721108 HIF720903:HIF721108 HSB720903:HSB721108 IBX720903:IBX721108 ILT720903:ILT721108 IVP720903:IVP721108 JFL720903:JFL721108 JPH720903:JPH721108 JZD720903:JZD721108 KIZ720903:KIZ721108 KSV720903:KSV721108 LCR720903:LCR721108 LMN720903:LMN721108 LWJ720903:LWJ721108 MGF720903:MGF721108 MQB720903:MQB721108 MZX720903:MZX721108 NJT720903:NJT721108 NTP720903:NTP721108 ODL720903:ODL721108 ONH720903:ONH721108 OXD720903:OXD721108 PGZ720903:PGZ721108 PQV720903:PQV721108 QAR720903:QAR721108 QKN720903:QKN721108 QUJ720903:QUJ721108 REF720903:REF721108 ROB720903:ROB721108 RXX720903:RXX721108 SHT720903:SHT721108 SRP720903:SRP721108 TBL720903:TBL721108 TLH720903:TLH721108 TVD720903:TVD721108 UEZ720903:UEZ721108 UOV720903:UOV721108 UYR720903:UYR721108 VIN720903:VIN721108 VSJ720903:VSJ721108 WCF720903:WCF721108 WMB720903:WMB721108 WVX720903:WVX721108 P786439:P786644 JL786439:JL786644 TH786439:TH786644 ADD786439:ADD786644 AMZ786439:AMZ786644 AWV786439:AWV786644 BGR786439:BGR786644 BQN786439:BQN786644 CAJ786439:CAJ786644 CKF786439:CKF786644 CUB786439:CUB786644 DDX786439:DDX786644 DNT786439:DNT786644 DXP786439:DXP786644 EHL786439:EHL786644 ERH786439:ERH786644 FBD786439:FBD786644 FKZ786439:FKZ786644 FUV786439:FUV786644 GER786439:GER786644 GON786439:GON786644 GYJ786439:GYJ786644 HIF786439:HIF786644 HSB786439:HSB786644 IBX786439:IBX786644 ILT786439:ILT786644 IVP786439:IVP786644 JFL786439:JFL786644 JPH786439:JPH786644 JZD786439:JZD786644 KIZ786439:KIZ786644 KSV786439:KSV786644 LCR786439:LCR786644 LMN786439:LMN786644 LWJ786439:LWJ786644 MGF786439:MGF786644 MQB786439:MQB786644 MZX786439:MZX786644 NJT786439:NJT786644 NTP786439:NTP786644 ODL786439:ODL786644 ONH786439:ONH786644 OXD786439:OXD786644 PGZ786439:PGZ786644 PQV786439:PQV786644 QAR786439:QAR786644 QKN786439:QKN786644 QUJ786439:QUJ786644 REF786439:REF786644 ROB786439:ROB786644 RXX786439:RXX786644 SHT786439:SHT786644 SRP786439:SRP786644 TBL786439:TBL786644 TLH786439:TLH786644 TVD786439:TVD786644 UEZ786439:UEZ786644 UOV786439:UOV786644 UYR786439:UYR786644 VIN786439:VIN786644 VSJ786439:VSJ786644 WCF786439:WCF786644 WMB786439:WMB786644 WVX786439:WVX786644 P851975:P852180 JL851975:JL852180 TH851975:TH852180 ADD851975:ADD852180 AMZ851975:AMZ852180 AWV851975:AWV852180 BGR851975:BGR852180 BQN851975:BQN852180 CAJ851975:CAJ852180 CKF851975:CKF852180 CUB851975:CUB852180 DDX851975:DDX852180 DNT851975:DNT852180 DXP851975:DXP852180 EHL851975:EHL852180 ERH851975:ERH852180 FBD851975:FBD852180 FKZ851975:FKZ852180 FUV851975:FUV852180 GER851975:GER852180 GON851975:GON852180 GYJ851975:GYJ852180 HIF851975:HIF852180 HSB851975:HSB852180 IBX851975:IBX852180 ILT851975:ILT852180 IVP851975:IVP852180 JFL851975:JFL852180 JPH851975:JPH852180 JZD851975:JZD852180 KIZ851975:KIZ852180 KSV851975:KSV852180 LCR851975:LCR852180 LMN851975:LMN852180 LWJ851975:LWJ852180 MGF851975:MGF852180 MQB851975:MQB852180 MZX851975:MZX852180 NJT851975:NJT852180 NTP851975:NTP852180 ODL851975:ODL852180 ONH851975:ONH852180 OXD851975:OXD852180 PGZ851975:PGZ852180 PQV851975:PQV852180 QAR851975:QAR852180 QKN851975:QKN852180 QUJ851975:QUJ852180 REF851975:REF852180 ROB851975:ROB852180 RXX851975:RXX852180 SHT851975:SHT852180 SRP851975:SRP852180 TBL851975:TBL852180 TLH851975:TLH852180 TVD851975:TVD852180 UEZ851975:UEZ852180 UOV851975:UOV852180 UYR851975:UYR852180 VIN851975:VIN852180 VSJ851975:VSJ852180 WCF851975:WCF852180 WMB851975:WMB852180 WVX851975:WVX852180 P917511:P917716 JL917511:JL917716 TH917511:TH917716 ADD917511:ADD917716 AMZ917511:AMZ917716 AWV917511:AWV917716 BGR917511:BGR917716 BQN917511:BQN917716 CAJ917511:CAJ917716 CKF917511:CKF917716 CUB917511:CUB917716 DDX917511:DDX917716 DNT917511:DNT917716 DXP917511:DXP917716 EHL917511:EHL917716 ERH917511:ERH917716 FBD917511:FBD917716 FKZ917511:FKZ917716 FUV917511:FUV917716 GER917511:GER917716 GON917511:GON917716 GYJ917511:GYJ917716 HIF917511:HIF917716 HSB917511:HSB917716 IBX917511:IBX917716 ILT917511:ILT917716 IVP917511:IVP917716 JFL917511:JFL917716 JPH917511:JPH917716 JZD917511:JZD917716 KIZ917511:KIZ917716 KSV917511:KSV917716 LCR917511:LCR917716 LMN917511:LMN917716 LWJ917511:LWJ917716 MGF917511:MGF917716 MQB917511:MQB917716 MZX917511:MZX917716 NJT917511:NJT917716 NTP917511:NTP917716 ODL917511:ODL917716 ONH917511:ONH917716 OXD917511:OXD917716 PGZ917511:PGZ917716 PQV917511:PQV917716 QAR917511:QAR917716 QKN917511:QKN917716 QUJ917511:QUJ917716 REF917511:REF917716 ROB917511:ROB917716 RXX917511:RXX917716 SHT917511:SHT917716 SRP917511:SRP917716 TBL917511:TBL917716 TLH917511:TLH917716 TVD917511:TVD917716 UEZ917511:UEZ917716 UOV917511:UOV917716 UYR917511:UYR917716 VIN917511:VIN917716 VSJ917511:VSJ917716 WCF917511:WCF917716 WMB917511:WMB917716 WVX917511:WVX917716 P983047:P983252 JL983047:JL983252 TH983047:TH983252 ADD983047:ADD983252 AMZ983047:AMZ983252 AWV983047:AWV983252 BGR983047:BGR983252 BQN983047:BQN983252 CAJ983047:CAJ983252 CKF983047:CKF983252 CUB983047:CUB983252 DDX983047:DDX983252 DNT983047:DNT983252 DXP983047:DXP983252 EHL983047:EHL983252 ERH983047:ERH983252 FBD983047:FBD983252 FKZ983047:FKZ983252 FUV983047:FUV983252 GER983047:GER983252 GON983047:GON983252 GYJ983047:GYJ983252 HIF983047:HIF983252 HSB983047:HSB983252 IBX983047:IBX983252 ILT983047:ILT983252 IVP983047:IVP983252 JFL983047:JFL983252 JPH983047:JPH983252 JZD983047:JZD983252 KIZ983047:KIZ983252 KSV983047:KSV983252 LCR983047:LCR983252 LMN983047:LMN983252 LWJ983047:LWJ983252 MGF983047:MGF983252 MQB983047:MQB983252 MZX983047:MZX983252 NJT983047:NJT983252 NTP983047:NTP983252 ODL983047:ODL983252 ONH983047:ONH983252 OXD983047:OXD983252 PGZ983047:PGZ983252 PQV983047:PQV983252 QAR983047:QAR983252 QKN983047:QKN983252 QUJ983047:QUJ983252 REF983047:REF983252 ROB983047:ROB983252 RXX983047:RXX983252 SHT983047:SHT983252 SRP983047:SRP983252 TBL983047:TBL983252 TLH983047:TLH983252 TVD983047:TVD983252 UEZ983047:UEZ983252 UOV983047:UOV983252 UYR983047:UYR983252 VIN983047:VIN983252 VSJ983047:VSJ983252 WCF983047:WCF983252 WMB983047:WMB983252 WVX983047:WVX983252">
      <formula1>OR(P7="ثلاث أرباع",P7="ثلاث ارباع",P7="ربع",P7="واحد",P7="نصف",P7="غ",P7&lt;$O$6+0.1)</formula1>
    </dataValidation>
    <dataValidation type="custom" allowBlank="1" showInputMessage="1" showErrorMessage="1" errorTitle="والله أصحى وفوق" error="والله أصحى وفوق وشوف بتكتب ايه" sqref="N7:O212 JJ7:JK212 TF7:TG212 ADB7:ADC212 AMX7:AMY212 AWT7:AWU212 BGP7:BGQ212 BQL7:BQM212 CAH7:CAI212 CKD7:CKE212 CTZ7:CUA212 DDV7:DDW212 DNR7:DNS212 DXN7:DXO212 EHJ7:EHK212 ERF7:ERG212 FBB7:FBC212 FKX7:FKY212 FUT7:FUU212 GEP7:GEQ212 GOL7:GOM212 GYH7:GYI212 HID7:HIE212 HRZ7:HSA212 IBV7:IBW212 ILR7:ILS212 IVN7:IVO212 JFJ7:JFK212 JPF7:JPG212 JZB7:JZC212 KIX7:KIY212 KST7:KSU212 LCP7:LCQ212 LML7:LMM212 LWH7:LWI212 MGD7:MGE212 MPZ7:MQA212 MZV7:MZW212 NJR7:NJS212 NTN7:NTO212 ODJ7:ODK212 ONF7:ONG212 OXB7:OXC212 PGX7:PGY212 PQT7:PQU212 QAP7:QAQ212 QKL7:QKM212 QUH7:QUI212 RED7:REE212 RNZ7:ROA212 RXV7:RXW212 SHR7:SHS212 SRN7:SRO212 TBJ7:TBK212 TLF7:TLG212 TVB7:TVC212 UEX7:UEY212 UOT7:UOU212 UYP7:UYQ212 VIL7:VIM212 VSH7:VSI212 WCD7:WCE212 WLZ7:WMA212 WVV7:WVW212 N65543:O65748 JJ65543:JK65748 TF65543:TG65748 ADB65543:ADC65748 AMX65543:AMY65748 AWT65543:AWU65748 BGP65543:BGQ65748 BQL65543:BQM65748 CAH65543:CAI65748 CKD65543:CKE65748 CTZ65543:CUA65748 DDV65543:DDW65748 DNR65543:DNS65748 DXN65543:DXO65748 EHJ65543:EHK65748 ERF65543:ERG65748 FBB65543:FBC65748 FKX65543:FKY65748 FUT65543:FUU65748 GEP65543:GEQ65748 GOL65543:GOM65748 GYH65543:GYI65748 HID65543:HIE65748 HRZ65543:HSA65748 IBV65543:IBW65748 ILR65543:ILS65748 IVN65543:IVO65748 JFJ65543:JFK65748 JPF65543:JPG65748 JZB65543:JZC65748 KIX65543:KIY65748 KST65543:KSU65748 LCP65543:LCQ65748 LML65543:LMM65748 LWH65543:LWI65748 MGD65543:MGE65748 MPZ65543:MQA65748 MZV65543:MZW65748 NJR65543:NJS65748 NTN65543:NTO65748 ODJ65543:ODK65748 ONF65543:ONG65748 OXB65543:OXC65748 PGX65543:PGY65748 PQT65543:PQU65748 QAP65543:QAQ65748 QKL65543:QKM65748 QUH65543:QUI65748 RED65543:REE65748 RNZ65543:ROA65748 RXV65543:RXW65748 SHR65543:SHS65748 SRN65543:SRO65748 TBJ65543:TBK65748 TLF65543:TLG65748 TVB65543:TVC65748 UEX65543:UEY65748 UOT65543:UOU65748 UYP65543:UYQ65748 VIL65543:VIM65748 VSH65543:VSI65748 WCD65543:WCE65748 WLZ65543:WMA65748 WVV65543:WVW65748 N131079:O131284 JJ131079:JK131284 TF131079:TG131284 ADB131079:ADC131284 AMX131079:AMY131284 AWT131079:AWU131284 BGP131079:BGQ131284 BQL131079:BQM131284 CAH131079:CAI131284 CKD131079:CKE131284 CTZ131079:CUA131284 DDV131079:DDW131284 DNR131079:DNS131284 DXN131079:DXO131284 EHJ131079:EHK131284 ERF131079:ERG131284 FBB131079:FBC131284 FKX131079:FKY131284 FUT131079:FUU131284 GEP131079:GEQ131284 GOL131079:GOM131284 GYH131079:GYI131284 HID131079:HIE131284 HRZ131079:HSA131284 IBV131079:IBW131284 ILR131079:ILS131284 IVN131079:IVO131284 JFJ131079:JFK131284 JPF131079:JPG131284 JZB131079:JZC131284 KIX131079:KIY131284 KST131079:KSU131284 LCP131079:LCQ131284 LML131079:LMM131284 LWH131079:LWI131284 MGD131079:MGE131284 MPZ131079:MQA131284 MZV131079:MZW131284 NJR131079:NJS131284 NTN131079:NTO131284 ODJ131079:ODK131284 ONF131079:ONG131284 OXB131079:OXC131284 PGX131079:PGY131284 PQT131079:PQU131284 QAP131079:QAQ131284 QKL131079:QKM131284 QUH131079:QUI131284 RED131079:REE131284 RNZ131079:ROA131284 RXV131079:RXW131284 SHR131079:SHS131284 SRN131079:SRO131284 TBJ131079:TBK131284 TLF131079:TLG131284 TVB131079:TVC131284 UEX131079:UEY131284 UOT131079:UOU131284 UYP131079:UYQ131284 VIL131079:VIM131284 VSH131079:VSI131284 WCD131079:WCE131284 WLZ131079:WMA131284 WVV131079:WVW131284 N196615:O196820 JJ196615:JK196820 TF196615:TG196820 ADB196615:ADC196820 AMX196615:AMY196820 AWT196615:AWU196820 BGP196615:BGQ196820 BQL196615:BQM196820 CAH196615:CAI196820 CKD196615:CKE196820 CTZ196615:CUA196820 DDV196615:DDW196820 DNR196615:DNS196820 DXN196615:DXO196820 EHJ196615:EHK196820 ERF196615:ERG196820 FBB196615:FBC196820 FKX196615:FKY196820 FUT196615:FUU196820 GEP196615:GEQ196820 GOL196615:GOM196820 GYH196615:GYI196820 HID196615:HIE196820 HRZ196615:HSA196820 IBV196615:IBW196820 ILR196615:ILS196820 IVN196615:IVO196820 JFJ196615:JFK196820 JPF196615:JPG196820 JZB196615:JZC196820 KIX196615:KIY196820 KST196615:KSU196820 LCP196615:LCQ196820 LML196615:LMM196820 LWH196615:LWI196820 MGD196615:MGE196820 MPZ196615:MQA196820 MZV196615:MZW196820 NJR196615:NJS196820 NTN196615:NTO196820 ODJ196615:ODK196820 ONF196615:ONG196820 OXB196615:OXC196820 PGX196615:PGY196820 PQT196615:PQU196820 QAP196615:QAQ196820 QKL196615:QKM196820 QUH196615:QUI196820 RED196615:REE196820 RNZ196615:ROA196820 RXV196615:RXW196820 SHR196615:SHS196820 SRN196615:SRO196820 TBJ196615:TBK196820 TLF196615:TLG196820 TVB196615:TVC196820 UEX196615:UEY196820 UOT196615:UOU196820 UYP196615:UYQ196820 VIL196615:VIM196820 VSH196615:VSI196820 WCD196615:WCE196820 WLZ196615:WMA196820 WVV196615:WVW196820 N262151:O262356 JJ262151:JK262356 TF262151:TG262356 ADB262151:ADC262356 AMX262151:AMY262356 AWT262151:AWU262356 BGP262151:BGQ262356 BQL262151:BQM262356 CAH262151:CAI262356 CKD262151:CKE262356 CTZ262151:CUA262356 DDV262151:DDW262356 DNR262151:DNS262356 DXN262151:DXO262356 EHJ262151:EHK262356 ERF262151:ERG262356 FBB262151:FBC262356 FKX262151:FKY262356 FUT262151:FUU262356 GEP262151:GEQ262356 GOL262151:GOM262356 GYH262151:GYI262356 HID262151:HIE262356 HRZ262151:HSA262356 IBV262151:IBW262356 ILR262151:ILS262356 IVN262151:IVO262356 JFJ262151:JFK262356 JPF262151:JPG262356 JZB262151:JZC262356 KIX262151:KIY262356 KST262151:KSU262356 LCP262151:LCQ262356 LML262151:LMM262356 LWH262151:LWI262356 MGD262151:MGE262356 MPZ262151:MQA262356 MZV262151:MZW262356 NJR262151:NJS262356 NTN262151:NTO262356 ODJ262151:ODK262356 ONF262151:ONG262356 OXB262151:OXC262356 PGX262151:PGY262356 PQT262151:PQU262356 QAP262151:QAQ262356 QKL262151:QKM262356 QUH262151:QUI262356 RED262151:REE262356 RNZ262151:ROA262356 RXV262151:RXW262356 SHR262151:SHS262356 SRN262151:SRO262356 TBJ262151:TBK262356 TLF262151:TLG262356 TVB262151:TVC262356 UEX262151:UEY262356 UOT262151:UOU262356 UYP262151:UYQ262356 VIL262151:VIM262356 VSH262151:VSI262356 WCD262151:WCE262356 WLZ262151:WMA262356 WVV262151:WVW262356 N327687:O327892 JJ327687:JK327892 TF327687:TG327892 ADB327687:ADC327892 AMX327687:AMY327892 AWT327687:AWU327892 BGP327687:BGQ327892 BQL327687:BQM327892 CAH327687:CAI327892 CKD327687:CKE327892 CTZ327687:CUA327892 DDV327687:DDW327892 DNR327687:DNS327892 DXN327687:DXO327892 EHJ327687:EHK327892 ERF327687:ERG327892 FBB327687:FBC327892 FKX327687:FKY327892 FUT327687:FUU327892 GEP327687:GEQ327892 GOL327687:GOM327892 GYH327687:GYI327892 HID327687:HIE327892 HRZ327687:HSA327892 IBV327687:IBW327892 ILR327687:ILS327892 IVN327687:IVO327892 JFJ327687:JFK327892 JPF327687:JPG327892 JZB327687:JZC327892 KIX327687:KIY327892 KST327687:KSU327892 LCP327687:LCQ327892 LML327687:LMM327892 LWH327687:LWI327892 MGD327687:MGE327892 MPZ327687:MQA327892 MZV327687:MZW327892 NJR327687:NJS327892 NTN327687:NTO327892 ODJ327687:ODK327892 ONF327687:ONG327892 OXB327687:OXC327892 PGX327687:PGY327892 PQT327687:PQU327892 QAP327687:QAQ327892 QKL327687:QKM327892 QUH327687:QUI327892 RED327687:REE327892 RNZ327687:ROA327892 RXV327687:RXW327892 SHR327687:SHS327892 SRN327687:SRO327892 TBJ327687:TBK327892 TLF327687:TLG327892 TVB327687:TVC327892 UEX327687:UEY327892 UOT327687:UOU327892 UYP327687:UYQ327892 VIL327687:VIM327892 VSH327687:VSI327892 WCD327687:WCE327892 WLZ327687:WMA327892 WVV327687:WVW327892 N393223:O393428 JJ393223:JK393428 TF393223:TG393428 ADB393223:ADC393428 AMX393223:AMY393428 AWT393223:AWU393428 BGP393223:BGQ393428 BQL393223:BQM393428 CAH393223:CAI393428 CKD393223:CKE393428 CTZ393223:CUA393428 DDV393223:DDW393428 DNR393223:DNS393428 DXN393223:DXO393428 EHJ393223:EHK393428 ERF393223:ERG393428 FBB393223:FBC393428 FKX393223:FKY393428 FUT393223:FUU393428 GEP393223:GEQ393428 GOL393223:GOM393428 GYH393223:GYI393428 HID393223:HIE393428 HRZ393223:HSA393428 IBV393223:IBW393428 ILR393223:ILS393428 IVN393223:IVO393428 JFJ393223:JFK393428 JPF393223:JPG393428 JZB393223:JZC393428 KIX393223:KIY393428 KST393223:KSU393428 LCP393223:LCQ393428 LML393223:LMM393428 LWH393223:LWI393428 MGD393223:MGE393428 MPZ393223:MQA393428 MZV393223:MZW393428 NJR393223:NJS393428 NTN393223:NTO393428 ODJ393223:ODK393428 ONF393223:ONG393428 OXB393223:OXC393428 PGX393223:PGY393428 PQT393223:PQU393428 QAP393223:QAQ393428 QKL393223:QKM393428 QUH393223:QUI393428 RED393223:REE393428 RNZ393223:ROA393428 RXV393223:RXW393428 SHR393223:SHS393428 SRN393223:SRO393428 TBJ393223:TBK393428 TLF393223:TLG393428 TVB393223:TVC393428 UEX393223:UEY393428 UOT393223:UOU393428 UYP393223:UYQ393428 VIL393223:VIM393428 VSH393223:VSI393428 WCD393223:WCE393428 WLZ393223:WMA393428 WVV393223:WVW393428 N458759:O458964 JJ458759:JK458964 TF458759:TG458964 ADB458759:ADC458964 AMX458759:AMY458964 AWT458759:AWU458964 BGP458759:BGQ458964 BQL458759:BQM458964 CAH458759:CAI458964 CKD458759:CKE458964 CTZ458759:CUA458964 DDV458759:DDW458964 DNR458759:DNS458964 DXN458759:DXO458964 EHJ458759:EHK458964 ERF458759:ERG458964 FBB458759:FBC458964 FKX458759:FKY458964 FUT458759:FUU458964 GEP458759:GEQ458964 GOL458759:GOM458964 GYH458759:GYI458964 HID458759:HIE458964 HRZ458759:HSA458964 IBV458759:IBW458964 ILR458759:ILS458964 IVN458759:IVO458964 JFJ458759:JFK458964 JPF458759:JPG458964 JZB458759:JZC458964 KIX458759:KIY458964 KST458759:KSU458964 LCP458759:LCQ458964 LML458759:LMM458964 LWH458759:LWI458964 MGD458759:MGE458964 MPZ458759:MQA458964 MZV458759:MZW458964 NJR458759:NJS458964 NTN458759:NTO458964 ODJ458759:ODK458964 ONF458759:ONG458964 OXB458759:OXC458964 PGX458759:PGY458964 PQT458759:PQU458964 QAP458759:QAQ458964 QKL458759:QKM458964 QUH458759:QUI458964 RED458759:REE458964 RNZ458759:ROA458964 RXV458759:RXW458964 SHR458759:SHS458964 SRN458759:SRO458964 TBJ458759:TBK458964 TLF458759:TLG458964 TVB458759:TVC458964 UEX458759:UEY458964 UOT458759:UOU458964 UYP458759:UYQ458964 VIL458759:VIM458964 VSH458759:VSI458964 WCD458759:WCE458964 WLZ458759:WMA458964 WVV458759:WVW458964 N524295:O524500 JJ524295:JK524500 TF524295:TG524500 ADB524295:ADC524500 AMX524295:AMY524500 AWT524295:AWU524500 BGP524295:BGQ524500 BQL524295:BQM524500 CAH524295:CAI524500 CKD524295:CKE524500 CTZ524295:CUA524500 DDV524295:DDW524500 DNR524295:DNS524500 DXN524295:DXO524500 EHJ524295:EHK524500 ERF524295:ERG524500 FBB524295:FBC524500 FKX524295:FKY524500 FUT524295:FUU524500 GEP524295:GEQ524500 GOL524295:GOM524500 GYH524295:GYI524500 HID524295:HIE524500 HRZ524295:HSA524500 IBV524295:IBW524500 ILR524295:ILS524500 IVN524295:IVO524500 JFJ524295:JFK524500 JPF524295:JPG524500 JZB524295:JZC524500 KIX524295:KIY524500 KST524295:KSU524500 LCP524295:LCQ524500 LML524295:LMM524500 LWH524295:LWI524500 MGD524295:MGE524500 MPZ524295:MQA524500 MZV524295:MZW524500 NJR524295:NJS524500 NTN524295:NTO524500 ODJ524295:ODK524500 ONF524295:ONG524500 OXB524295:OXC524500 PGX524295:PGY524500 PQT524295:PQU524500 QAP524295:QAQ524500 QKL524295:QKM524500 QUH524295:QUI524500 RED524295:REE524500 RNZ524295:ROA524500 RXV524295:RXW524500 SHR524295:SHS524500 SRN524295:SRO524500 TBJ524295:TBK524500 TLF524295:TLG524500 TVB524295:TVC524500 UEX524295:UEY524500 UOT524295:UOU524500 UYP524295:UYQ524500 VIL524295:VIM524500 VSH524295:VSI524500 WCD524295:WCE524500 WLZ524295:WMA524500 WVV524295:WVW524500 N589831:O590036 JJ589831:JK590036 TF589831:TG590036 ADB589831:ADC590036 AMX589831:AMY590036 AWT589831:AWU590036 BGP589831:BGQ590036 BQL589831:BQM590036 CAH589831:CAI590036 CKD589831:CKE590036 CTZ589831:CUA590036 DDV589831:DDW590036 DNR589831:DNS590036 DXN589831:DXO590036 EHJ589831:EHK590036 ERF589831:ERG590036 FBB589831:FBC590036 FKX589831:FKY590036 FUT589831:FUU590036 GEP589831:GEQ590036 GOL589831:GOM590036 GYH589831:GYI590036 HID589831:HIE590036 HRZ589831:HSA590036 IBV589831:IBW590036 ILR589831:ILS590036 IVN589831:IVO590036 JFJ589831:JFK590036 JPF589831:JPG590036 JZB589831:JZC590036 KIX589831:KIY590036 KST589831:KSU590036 LCP589831:LCQ590036 LML589831:LMM590036 LWH589831:LWI590036 MGD589831:MGE590036 MPZ589831:MQA590036 MZV589831:MZW590036 NJR589831:NJS590036 NTN589831:NTO590036 ODJ589831:ODK590036 ONF589831:ONG590036 OXB589831:OXC590036 PGX589831:PGY590036 PQT589831:PQU590036 QAP589831:QAQ590036 QKL589831:QKM590036 QUH589831:QUI590036 RED589831:REE590036 RNZ589831:ROA590036 RXV589831:RXW590036 SHR589831:SHS590036 SRN589831:SRO590036 TBJ589831:TBK590036 TLF589831:TLG590036 TVB589831:TVC590036 UEX589831:UEY590036 UOT589831:UOU590036 UYP589831:UYQ590036 VIL589831:VIM590036 VSH589831:VSI590036 WCD589831:WCE590036 WLZ589831:WMA590036 WVV589831:WVW590036 N655367:O655572 JJ655367:JK655572 TF655367:TG655572 ADB655367:ADC655572 AMX655367:AMY655572 AWT655367:AWU655572 BGP655367:BGQ655572 BQL655367:BQM655572 CAH655367:CAI655572 CKD655367:CKE655572 CTZ655367:CUA655572 DDV655367:DDW655572 DNR655367:DNS655572 DXN655367:DXO655572 EHJ655367:EHK655572 ERF655367:ERG655572 FBB655367:FBC655572 FKX655367:FKY655572 FUT655367:FUU655572 GEP655367:GEQ655572 GOL655367:GOM655572 GYH655367:GYI655572 HID655367:HIE655572 HRZ655367:HSA655572 IBV655367:IBW655572 ILR655367:ILS655572 IVN655367:IVO655572 JFJ655367:JFK655572 JPF655367:JPG655572 JZB655367:JZC655572 KIX655367:KIY655572 KST655367:KSU655572 LCP655367:LCQ655572 LML655367:LMM655572 LWH655367:LWI655572 MGD655367:MGE655572 MPZ655367:MQA655572 MZV655367:MZW655572 NJR655367:NJS655572 NTN655367:NTO655572 ODJ655367:ODK655572 ONF655367:ONG655572 OXB655367:OXC655572 PGX655367:PGY655572 PQT655367:PQU655572 QAP655367:QAQ655572 QKL655367:QKM655572 QUH655367:QUI655572 RED655367:REE655572 RNZ655367:ROA655572 RXV655367:RXW655572 SHR655367:SHS655572 SRN655367:SRO655572 TBJ655367:TBK655572 TLF655367:TLG655572 TVB655367:TVC655572 UEX655367:UEY655572 UOT655367:UOU655572 UYP655367:UYQ655572 VIL655367:VIM655572 VSH655367:VSI655572 WCD655367:WCE655572 WLZ655367:WMA655572 WVV655367:WVW655572 N720903:O721108 JJ720903:JK721108 TF720903:TG721108 ADB720903:ADC721108 AMX720903:AMY721108 AWT720903:AWU721108 BGP720903:BGQ721108 BQL720903:BQM721108 CAH720903:CAI721108 CKD720903:CKE721108 CTZ720903:CUA721108 DDV720903:DDW721108 DNR720903:DNS721108 DXN720903:DXO721108 EHJ720903:EHK721108 ERF720903:ERG721108 FBB720903:FBC721108 FKX720903:FKY721108 FUT720903:FUU721108 GEP720903:GEQ721108 GOL720903:GOM721108 GYH720903:GYI721108 HID720903:HIE721108 HRZ720903:HSA721108 IBV720903:IBW721108 ILR720903:ILS721108 IVN720903:IVO721108 JFJ720903:JFK721108 JPF720903:JPG721108 JZB720903:JZC721108 KIX720903:KIY721108 KST720903:KSU721108 LCP720903:LCQ721108 LML720903:LMM721108 LWH720903:LWI721108 MGD720903:MGE721108 MPZ720903:MQA721108 MZV720903:MZW721108 NJR720903:NJS721108 NTN720903:NTO721108 ODJ720903:ODK721108 ONF720903:ONG721108 OXB720903:OXC721108 PGX720903:PGY721108 PQT720903:PQU721108 QAP720903:QAQ721108 QKL720903:QKM721108 QUH720903:QUI721108 RED720903:REE721108 RNZ720903:ROA721108 RXV720903:RXW721108 SHR720903:SHS721108 SRN720903:SRO721108 TBJ720903:TBK721108 TLF720903:TLG721108 TVB720903:TVC721108 UEX720903:UEY721108 UOT720903:UOU721108 UYP720903:UYQ721108 VIL720903:VIM721108 VSH720903:VSI721108 WCD720903:WCE721108 WLZ720903:WMA721108 WVV720903:WVW721108 N786439:O786644 JJ786439:JK786644 TF786439:TG786644 ADB786439:ADC786644 AMX786439:AMY786644 AWT786439:AWU786644 BGP786439:BGQ786644 BQL786439:BQM786644 CAH786439:CAI786644 CKD786439:CKE786644 CTZ786439:CUA786644 DDV786439:DDW786644 DNR786439:DNS786644 DXN786439:DXO786644 EHJ786439:EHK786644 ERF786439:ERG786644 FBB786439:FBC786644 FKX786439:FKY786644 FUT786439:FUU786644 GEP786439:GEQ786644 GOL786439:GOM786644 GYH786439:GYI786644 HID786439:HIE786644 HRZ786439:HSA786644 IBV786439:IBW786644 ILR786439:ILS786644 IVN786439:IVO786644 JFJ786439:JFK786644 JPF786439:JPG786644 JZB786439:JZC786644 KIX786439:KIY786644 KST786439:KSU786644 LCP786439:LCQ786644 LML786439:LMM786644 LWH786439:LWI786644 MGD786439:MGE786644 MPZ786439:MQA786644 MZV786439:MZW786644 NJR786439:NJS786644 NTN786439:NTO786644 ODJ786439:ODK786644 ONF786439:ONG786644 OXB786439:OXC786644 PGX786439:PGY786644 PQT786439:PQU786644 QAP786439:QAQ786644 QKL786439:QKM786644 QUH786439:QUI786644 RED786439:REE786644 RNZ786439:ROA786644 RXV786439:RXW786644 SHR786439:SHS786644 SRN786439:SRO786644 TBJ786439:TBK786644 TLF786439:TLG786644 TVB786439:TVC786644 UEX786439:UEY786644 UOT786439:UOU786644 UYP786439:UYQ786644 VIL786439:VIM786644 VSH786439:VSI786644 WCD786439:WCE786644 WLZ786439:WMA786644 WVV786439:WVW786644 N851975:O852180 JJ851975:JK852180 TF851975:TG852180 ADB851975:ADC852180 AMX851975:AMY852180 AWT851975:AWU852180 BGP851975:BGQ852180 BQL851975:BQM852180 CAH851975:CAI852180 CKD851975:CKE852180 CTZ851975:CUA852180 DDV851975:DDW852180 DNR851975:DNS852180 DXN851975:DXO852180 EHJ851975:EHK852180 ERF851975:ERG852180 FBB851975:FBC852180 FKX851975:FKY852180 FUT851975:FUU852180 GEP851975:GEQ852180 GOL851975:GOM852180 GYH851975:GYI852180 HID851975:HIE852180 HRZ851975:HSA852180 IBV851975:IBW852180 ILR851975:ILS852180 IVN851975:IVO852180 JFJ851975:JFK852180 JPF851975:JPG852180 JZB851975:JZC852180 KIX851975:KIY852180 KST851975:KSU852180 LCP851975:LCQ852180 LML851975:LMM852180 LWH851975:LWI852180 MGD851975:MGE852180 MPZ851975:MQA852180 MZV851975:MZW852180 NJR851975:NJS852180 NTN851975:NTO852180 ODJ851975:ODK852180 ONF851975:ONG852180 OXB851975:OXC852180 PGX851975:PGY852180 PQT851975:PQU852180 QAP851975:QAQ852180 QKL851975:QKM852180 QUH851975:QUI852180 RED851975:REE852180 RNZ851975:ROA852180 RXV851975:RXW852180 SHR851975:SHS852180 SRN851975:SRO852180 TBJ851975:TBK852180 TLF851975:TLG852180 TVB851975:TVC852180 UEX851975:UEY852180 UOT851975:UOU852180 UYP851975:UYQ852180 VIL851975:VIM852180 VSH851975:VSI852180 WCD851975:WCE852180 WLZ851975:WMA852180 WVV851975:WVW852180 N917511:O917716 JJ917511:JK917716 TF917511:TG917716 ADB917511:ADC917716 AMX917511:AMY917716 AWT917511:AWU917716 BGP917511:BGQ917716 BQL917511:BQM917716 CAH917511:CAI917716 CKD917511:CKE917716 CTZ917511:CUA917716 DDV917511:DDW917716 DNR917511:DNS917716 DXN917511:DXO917716 EHJ917511:EHK917716 ERF917511:ERG917716 FBB917511:FBC917716 FKX917511:FKY917716 FUT917511:FUU917716 GEP917511:GEQ917716 GOL917511:GOM917716 GYH917511:GYI917716 HID917511:HIE917716 HRZ917511:HSA917716 IBV917511:IBW917716 ILR917511:ILS917716 IVN917511:IVO917716 JFJ917511:JFK917716 JPF917511:JPG917716 JZB917511:JZC917716 KIX917511:KIY917716 KST917511:KSU917716 LCP917511:LCQ917716 LML917511:LMM917716 LWH917511:LWI917716 MGD917511:MGE917716 MPZ917511:MQA917716 MZV917511:MZW917716 NJR917511:NJS917716 NTN917511:NTO917716 ODJ917511:ODK917716 ONF917511:ONG917716 OXB917511:OXC917716 PGX917511:PGY917716 PQT917511:PQU917716 QAP917511:QAQ917716 QKL917511:QKM917716 QUH917511:QUI917716 RED917511:REE917716 RNZ917511:ROA917716 RXV917511:RXW917716 SHR917511:SHS917716 SRN917511:SRO917716 TBJ917511:TBK917716 TLF917511:TLG917716 TVB917511:TVC917716 UEX917511:UEY917716 UOT917511:UOU917716 UYP917511:UYQ917716 VIL917511:VIM917716 VSH917511:VSI917716 WCD917511:WCE917716 WLZ917511:WMA917716 WVV917511:WVW917716 N983047:O983252 JJ983047:JK983252 TF983047:TG983252 ADB983047:ADC983252 AMX983047:AMY983252 AWT983047:AWU983252 BGP983047:BGQ983252 BQL983047:BQM983252 CAH983047:CAI983252 CKD983047:CKE983252 CTZ983047:CUA983252 DDV983047:DDW983252 DNR983047:DNS983252 DXN983047:DXO983252 EHJ983047:EHK983252 ERF983047:ERG983252 FBB983047:FBC983252 FKX983047:FKY983252 FUT983047:FUU983252 GEP983047:GEQ983252 GOL983047:GOM983252 GYH983047:GYI983252 HID983047:HIE983252 HRZ983047:HSA983252 IBV983047:IBW983252 ILR983047:ILS983252 IVN983047:IVO983252 JFJ983047:JFK983252 JPF983047:JPG983252 JZB983047:JZC983252 KIX983047:KIY983252 KST983047:KSU983252 LCP983047:LCQ983252 LML983047:LMM983252 LWH983047:LWI983252 MGD983047:MGE983252 MPZ983047:MQA983252 MZV983047:MZW983252 NJR983047:NJS983252 NTN983047:NTO983252 ODJ983047:ODK983252 ONF983047:ONG983252 OXB983047:OXC983252 PGX983047:PGY983252 PQT983047:PQU983252 QAP983047:QAQ983252 QKL983047:QKM983252 QUH983047:QUI983252 RED983047:REE983252 RNZ983047:ROA983252 RXV983047:RXW983252 SHR983047:SHS983252 SRN983047:SRO983252 TBJ983047:TBK983252 TLF983047:TLG983252 TVB983047:TVC983252 UEX983047:UEY983252 UOT983047:UOU983252 UYP983047:UYQ983252 VIL983047:VIM983252 VSH983047:VSI983252 WCD983047:WCE983252 WLZ983047:WMA983252 WVV983047:WVW983252">
      <formula1>OR(N7="ثلاث أرباع",N7="ثلاث ارباع",N7="ربع",N7="واحد",N7="نصف",N7="غ",N7&lt;$N$6+0.1)</formula1>
    </dataValidation>
    <dataValidation type="custom" allowBlank="1" showInputMessage="1" showErrorMessage="1" errorTitle="والله أصحى وفوق" error="والله أصحى وفوق وشوف بتكتب ايه" sqref="E7:E212 JA7:JA212 SW7:SW212 ACS7:ACS212 AMO7:AMO212 AWK7:AWK212 BGG7:BGG212 BQC7:BQC212 BZY7:BZY212 CJU7:CJU212 CTQ7:CTQ212 DDM7:DDM212 DNI7:DNI212 DXE7:DXE212 EHA7:EHA212 EQW7:EQW212 FAS7:FAS212 FKO7:FKO212 FUK7:FUK212 GEG7:GEG212 GOC7:GOC212 GXY7:GXY212 HHU7:HHU212 HRQ7:HRQ212 IBM7:IBM212 ILI7:ILI212 IVE7:IVE212 JFA7:JFA212 JOW7:JOW212 JYS7:JYS212 KIO7:KIO212 KSK7:KSK212 LCG7:LCG212 LMC7:LMC212 LVY7:LVY212 MFU7:MFU212 MPQ7:MPQ212 MZM7:MZM212 NJI7:NJI212 NTE7:NTE212 ODA7:ODA212 OMW7:OMW212 OWS7:OWS212 PGO7:PGO212 PQK7:PQK212 QAG7:QAG212 QKC7:QKC212 QTY7:QTY212 RDU7:RDU212 RNQ7:RNQ212 RXM7:RXM212 SHI7:SHI212 SRE7:SRE212 TBA7:TBA212 TKW7:TKW212 TUS7:TUS212 UEO7:UEO212 UOK7:UOK212 UYG7:UYG212 VIC7:VIC212 VRY7:VRY212 WBU7:WBU212 WLQ7:WLQ212 WVM7:WVM212 E65543:E65748 JA65543:JA65748 SW65543:SW65748 ACS65543:ACS65748 AMO65543:AMO65748 AWK65543:AWK65748 BGG65543:BGG65748 BQC65543:BQC65748 BZY65543:BZY65748 CJU65543:CJU65748 CTQ65543:CTQ65748 DDM65543:DDM65748 DNI65543:DNI65748 DXE65543:DXE65748 EHA65543:EHA65748 EQW65543:EQW65748 FAS65543:FAS65748 FKO65543:FKO65748 FUK65543:FUK65748 GEG65543:GEG65748 GOC65543:GOC65748 GXY65543:GXY65748 HHU65543:HHU65748 HRQ65543:HRQ65748 IBM65543:IBM65748 ILI65543:ILI65748 IVE65543:IVE65748 JFA65543:JFA65748 JOW65543:JOW65748 JYS65543:JYS65748 KIO65543:KIO65748 KSK65543:KSK65748 LCG65543:LCG65748 LMC65543:LMC65748 LVY65543:LVY65748 MFU65543:MFU65748 MPQ65543:MPQ65748 MZM65543:MZM65748 NJI65543:NJI65748 NTE65543:NTE65748 ODA65543:ODA65748 OMW65543:OMW65748 OWS65543:OWS65748 PGO65543:PGO65748 PQK65543:PQK65748 QAG65543:QAG65748 QKC65543:QKC65748 QTY65543:QTY65748 RDU65543:RDU65748 RNQ65543:RNQ65748 RXM65543:RXM65748 SHI65543:SHI65748 SRE65543:SRE65748 TBA65543:TBA65748 TKW65543:TKW65748 TUS65543:TUS65748 UEO65543:UEO65748 UOK65543:UOK65748 UYG65543:UYG65748 VIC65543:VIC65748 VRY65543:VRY65748 WBU65543:WBU65748 WLQ65543:WLQ65748 WVM65543:WVM65748 E131079:E131284 JA131079:JA131284 SW131079:SW131284 ACS131079:ACS131284 AMO131079:AMO131284 AWK131079:AWK131284 BGG131079:BGG131284 BQC131079:BQC131284 BZY131079:BZY131284 CJU131079:CJU131284 CTQ131079:CTQ131284 DDM131079:DDM131284 DNI131079:DNI131284 DXE131079:DXE131284 EHA131079:EHA131284 EQW131079:EQW131284 FAS131079:FAS131284 FKO131079:FKO131284 FUK131079:FUK131284 GEG131079:GEG131284 GOC131079:GOC131284 GXY131079:GXY131284 HHU131079:HHU131284 HRQ131079:HRQ131284 IBM131079:IBM131284 ILI131079:ILI131284 IVE131079:IVE131284 JFA131079:JFA131284 JOW131079:JOW131284 JYS131079:JYS131284 KIO131079:KIO131284 KSK131079:KSK131284 LCG131079:LCG131284 LMC131079:LMC131284 LVY131079:LVY131284 MFU131079:MFU131284 MPQ131079:MPQ131284 MZM131079:MZM131284 NJI131079:NJI131284 NTE131079:NTE131284 ODA131079:ODA131284 OMW131079:OMW131284 OWS131079:OWS131284 PGO131079:PGO131284 PQK131079:PQK131284 QAG131079:QAG131284 QKC131079:QKC131284 QTY131079:QTY131284 RDU131079:RDU131284 RNQ131079:RNQ131284 RXM131079:RXM131284 SHI131079:SHI131284 SRE131079:SRE131284 TBA131079:TBA131284 TKW131079:TKW131284 TUS131079:TUS131284 UEO131079:UEO131284 UOK131079:UOK131284 UYG131079:UYG131284 VIC131079:VIC131284 VRY131079:VRY131284 WBU131079:WBU131284 WLQ131079:WLQ131284 WVM131079:WVM131284 E196615:E196820 JA196615:JA196820 SW196615:SW196820 ACS196615:ACS196820 AMO196615:AMO196820 AWK196615:AWK196820 BGG196615:BGG196820 BQC196615:BQC196820 BZY196615:BZY196820 CJU196615:CJU196820 CTQ196615:CTQ196820 DDM196615:DDM196820 DNI196615:DNI196820 DXE196615:DXE196820 EHA196615:EHA196820 EQW196615:EQW196820 FAS196615:FAS196820 FKO196615:FKO196820 FUK196615:FUK196820 GEG196615:GEG196820 GOC196615:GOC196820 GXY196615:GXY196820 HHU196615:HHU196820 HRQ196615:HRQ196820 IBM196615:IBM196820 ILI196615:ILI196820 IVE196615:IVE196820 JFA196615:JFA196820 JOW196615:JOW196820 JYS196615:JYS196820 KIO196615:KIO196820 KSK196615:KSK196820 LCG196615:LCG196820 LMC196615:LMC196820 LVY196615:LVY196820 MFU196615:MFU196820 MPQ196615:MPQ196820 MZM196615:MZM196820 NJI196615:NJI196820 NTE196615:NTE196820 ODA196615:ODA196820 OMW196615:OMW196820 OWS196615:OWS196820 PGO196615:PGO196820 PQK196615:PQK196820 QAG196615:QAG196820 QKC196615:QKC196820 QTY196615:QTY196820 RDU196615:RDU196820 RNQ196615:RNQ196820 RXM196615:RXM196820 SHI196615:SHI196820 SRE196615:SRE196820 TBA196615:TBA196820 TKW196615:TKW196820 TUS196615:TUS196820 UEO196615:UEO196820 UOK196615:UOK196820 UYG196615:UYG196820 VIC196615:VIC196820 VRY196615:VRY196820 WBU196615:WBU196820 WLQ196615:WLQ196820 WVM196615:WVM196820 E262151:E262356 JA262151:JA262356 SW262151:SW262356 ACS262151:ACS262356 AMO262151:AMO262356 AWK262151:AWK262356 BGG262151:BGG262356 BQC262151:BQC262356 BZY262151:BZY262356 CJU262151:CJU262356 CTQ262151:CTQ262356 DDM262151:DDM262356 DNI262151:DNI262356 DXE262151:DXE262356 EHA262151:EHA262356 EQW262151:EQW262356 FAS262151:FAS262356 FKO262151:FKO262356 FUK262151:FUK262356 GEG262151:GEG262356 GOC262151:GOC262356 GXY262151:GXY262356 HHU262151:HHU262356 HRQ262151:HRQ262356 IBM262151:IBM262356 ILI262151:ILI262356 IVE262151:IVE262356 JFA262151:JFA262356 JOW262151:JOW262356 JYS262151:JYS262356 KIO262151:KIO262356 KSK262151:KSK262356 LCG262151:LCG262356 LMC262151:LMC262356 LVY262151:LVY262356 MFU262151:MFU262356 MPQ262151:MPQ262356 MZM262151:MZM262356 NJI262151:NJI262356 NTE262151:NTE262356 ODA262151:ODA262356 OMW262151:OMW262356 OWS262151:OWS262356 PGO262151:PGO262356 PQK262151:PQK262356 QAG262151:QAG262356 QKC262151:QKC262356 QTY262151:QTY262356 RDU262151:RDU262356 RNQ262151:RNQ262356 RXM262151:RXM262356 SHI262151:SHI262356 SRE262151:SRE262356 TBA262151:TBA262356 TKW262151:TKW262356 TUS262151:TUS262356 UEO262151:UEO262356 UOK262151:UOK262356 UYG262151:UYG262356 VIC262151:VIC262356 VRY262151:VRY262356 WBU262151:WBU262356 WLQ262151:WLQ262356 WVM262151:WVM262356 E327687:E327892 JA327687:JA327892 SW327687:SW327892 ACS327687:ACS327892 AMO327687:AMO327892 AWK327687:AWK327892 BGG327687:BGG327892 BQC327687:BQC327892 BZY327687:BZY327892 CJU327687:CJU327892 CTQ327687:CTQ327892 DDM327687:DDM327892 DNI327687:DNI327892 DXE327687:DXE327892 EHA327687:EHA327892 EQW327687:EQW327892 FAS327687:FAS327892 FKO327687:FKO327892 FUK327687:FUK327892 GEG327687:GEG327892 GOC327687:GOC327892 GXY327687:GXY327892 HHU327687:HHU327892 HRQ327687:HRQ327892 IBM327687:IBM327892 ILI327687:ILI327892 IVE327687:IVE327892 JFA327687:JFA327892 JOW327687:JOW327892 JYS327687:JYS327892 KIO327687:KIO327892 KSK327687:KSK327892 LCG327687:LCG327892 LMC327687:LMC327892 LVY327687:LVY327892 MFU327687:MFU327892 MPQ327687:MPQ327892 MZM327687:MZM327892 NJI327687:NJI327892 NTE327687:NTE327892 ODA327687:ODA327892 OMW327687:OMW327892 OWS327687:OWS327892 PGO327687:PGO327892 PQK327687:PQK327892 QAG327687:QAG327892 QKC327687:QKC327892 QTY327687:QTY327892 RDU327687:RDU327892 RNQ327687:RNQ327892 RXM327687:RXM327892 SHI327687:SHI327892 SRE327687:SRE327892 TBA327687:TBA327892 TKW327687:TKW327892 TUS327687:TUS327892 UEO327687:UEO327892 UOK327687:UOK327892 UYG327687:UYG327892 VIC327687:VIC327892 VRY327687:VRY327892 WBU327687:WBU327892 WLQ327687:WLQ327892 WVM327687:WVM327892 E393223:E393428 JA393223:JA393428 SW393223:SW393428 ACS393223:ACS393428 AMO393223:AMO393428 AWK393223:AWK393428 BGG393223:BGG393428 BQC393223:BQC393428 BZY393223:BZY393428 CJU393223:CJU393428 CTQ393223:CTQ393428 DDM393223:DDM393428 DNI393223:DNI393428 DXE393223:DXE393428 EHA393223:EHA393428 EQW393223:EQW393428 FAS393223:FAS393428 FKO393223:FKO393428 FUK393223:FUK393428 GEG393223:GEG393428 GOC393223:GOC393428 GXY393223:GXY393428 HHU393223:HHU393428 HRQ393223:HRQ393428 IBM393223:IBM393428 ILI393223:ILI393428 IVE393223:IVE393428 JFA393223:JFA393428 JOW393223:JOW393428 JYS393223:JYS393428 KIO393223:KIO393428 KSK393223:KSK393428 LCG393223:LCG393428 LMC393223:LMC393428 LVY393223:LVY393428 MFU393223:MFU393428 MPQ393223:MPQ393428 MZM393223:MZM393428 NJI393223:NJI393428 NTE393223:NTE393428 ODA393223:ODA393428 OMW393223:OMW393428 OWS393223:OWS393428 PGO393223:PGO393428 PQK393223:PQK393428 QAG393223:QAG393428 QKC393223:QKC393428 QTY393223:QTY393428 RDU393223:RDU393428 RNQ393223:RNQ393428 RXM393223:RXM393428 SHI393223:SHI393428 SRE393223:SRE393428 TBA393223:TBA393428 TKW393223:TKW393428 TUS393223:TUS393428 UEO393223:UEO393428 UOK393223:UOK393428 UYG393223:UYG393428 VIC393223:VIC393428 VRY393223:VRY393428 WBU393223:WBU393428 WLQ393223:WLQ393428 WVM393223:WVM393428 E458759:E458964 JA458759:JA458964 SW458759:SW458964 ACS458759:ACS458964 AMO458759:AMO458964 AWK458759:AWK458964 BGG458759:BGG458964 BQC458759:BQC458964 BZY458759:BZY458964 CJU458759:CJU458964 CTQ458759:CTQ458964 DDM458759:DDM458964 DNI458759:DNI458964 DXE458759:DXE458964 EHA458759:EHA458964 EQW458759:EQW458964 FAS458759:FAS458964 FKO458759:FKO458964 FUK458759:FUK458964 GEG458759:GEG458964 GOC458759:GOC458964 GXY458759:GXY458964 HHU458759:HHU458964 HRQ458759:HRQ458964 IBM458759:IBM458964 ILI458759:ILI458964 IVE458759:IVE458964 JFA458759:JFA458964 JOW458759:JOW458964 JYS458759:JYS458964 KIO458759:KIO458964 KSK458759:KSK458964 LCG458759:LCG458964 LMC458759:LMC458964 LVY458759:LVY458964 MFU458759:MFU458964 MPQ458759:MPQ458964 MZM458759:MZM458964 NJI458759:NJI458964 NTE458759:NTE458964 ODA458759:ODA458964 OMW458759:OMW458964 OWS458759:OWS458964 PGO458759:PGO458964 PQK458759:PQK458964 QAG458759:QAG458964 QKC458759:QKC458964 QTY458759:QTY458964 RDU458759:RDU458964 RNQ458759:RNQ458964 RXM458759:RXM458964 SHI458759:SHI458964 SRE458759:SRE458964 TBA458759:TBA458964 TKW458759:TKW458964 TUS458759:TUS458964 UEO458759:UEO458964 UOK458759:UOK458964 UYG458759:UYG458964 VIC458759:VIC458964 VRY458759:VRY458964 WBU458759:WBU458964 WLQ458759:WLQ458964 WVM458759:WVM458964 E524295:E524500 JA524295:JA524500 SW524295:SW524500 ACS524295:ACS524500 AMO524295:AMO524500 AWK524295:AWK524500 BGG524295:BGG524500 BQC524295:BQC524500 BZY524295:BZY524500 CJU524295:CJU524500 CTQ524295:CTQ524500 DDM524295:DDM524500 DNI524295:DNI524500 DXE524295:DXE524500 EHA524295:EHA524500 EQW524295:EQW524500 FAS524295:FAS524500 FKO524295:FKO524500 FUK524295:FUK524500 GEG524295:GEG524500 GOC524295:GOC524500 GXY524295:GXY524500 HHU524295:HHU524500 HRQ524295:HRQ524500 IBM524295:IBM524500 ILI524295:ILI524500 IVE524295:IVE524500 JFA524295:JFA524500 JOW524295:JOW524500 JYS524295:JYS524500 KIO524295:KIO524500 KSK524295:KSK524500 LCG524295:LCG524500 LMC524295:LMC524500 LVY524295:LVY524500 MFU524295:MFU524500 MPQ524295:MPQ524500 MZM524295:MZM524500 NJI524295:NJI524500 NTE524295:NTE524500 ODA524295:ODA524500 OMW524295:OMW524500 OWS524295:OWS524500 PGO524295:PGO524500 PQK524295:PQK524500 QAG524295:QAG524500 QKC524295:QKC524500 QTY524295:QTY524500 RDU524295:RDU524500 RNQ524295:RNQ524500 RXM524295:RXM524500 SHI524295:SHI524500 SRE524295:SRE524500 TBA524295:TBA524500 TKW524295:TKW524500 TUS524295:TUS524500 UEO524295:UEO524500 UOK524295:UOK524500 UYG524295:UYG524500 VIC524295:VIC524500 VRY524295:VRY524500 WBU524295:WBU524500 WLQ524295:WLQ524500 WVM524295:WVM524500 E589831:E590036 JA589831:JA590036 SW589831:SW590036 ACS589831:ACS590036 AMO589831:AMO590036 AWK589831:AWK590036 BGG589831:BGG590036 BQC589831:BQC590036 BZY589831:BZY590036 CJU589831:CJU590036 CTQ589831:CTQ590036 DDM589831:DDM590036 DNI589831:DNI590036 DXE589831:DXE590036 EHA589831:EHA590036 EQW589831:EQW590036 FAS589831:FAS590036 FKO589831:FKO590036 FUK589831:FUK590036 GEG589831:GEG590036 GOC589831:GOC590036 GXY589831:GXY590036 HHU589831:HHU590036 HRQ589831:HRQ590036 IBM589831:IBM590036 ILI589831:ILI590036 IVE589831:IVE590036 JFA589831:JFA590036 JOW589831:JOW590036 JYS589831:JYS590036 KIO589831:KIO590036 KSK589831:KSK590036 LCG589831:LCG590036 LMC589831:LMC590036 LVY589831:LVY590036 MFU589831:MFU590036 MPQ589831:MPQ590036 MZM589831:MZM590036 NJI589831:NJI590036 NTE589831:NTE590036 ODA589831:ODA590036 OMW589831:OMW590036 OWS589831:OWS590036 PGO589831:PGO590036 PQK589831:PQK590036 QAG589831:QAG590036 QKC589831:QKC590036 QTY589831:QTY590036 RDU589831:RDU590036 RNQ589831:RNQ590036 RXM589831:RXM590036 SHI589831:SHI590036 SRE589831:SRE590036 TBA589831:TBA590036 TKW589831:TKW590036 TUS589831:TUS590036 UEO589831:UEO590036 UOK589831:UOK590036 UYG589831:UYG590036 VIC589831:VIC590036 VRY589831:VRY590036 WBU589831:WBU590036 WLQ589831:WLQ590036 WVM589831:WVM590036 E655367:E655572 JA655367:JA655572 SW655367:SW655572 ACS655367:ACS655572 AMO655367:AMO655572 AWK655367:AWK655572 BGG655367:BGG655572 BQC655367:BQC655572 BZY655367:BZY655572 CJU655367:CJU655572 CTQ655367:CTQ655572 DDM655367:DDM655572 DNI655367:DNI655572 DXE655367:DXE655572 EHA655367:EHA655572 EQW655367:EQW655572 FAS655367:FAS655572 FKO655367:FKO655572 FUK655367:FUK655572 GEG655367:GEG655572 GOC655367:GOC655572 GXY655367:GXY655572 HHU655367:HHU655572 HRQ655367:HRQ655572 IBM655367:IBM655572 ILI655367:ILI655572 IVE655367:IVE655572 JFA655367:JFA655572 JOW655367:JOW655572 JYS655367:JYS655572 KIO655367:KIO655572 KSK655367:KSK655572 LCG655367:LCG655572 LMC655367:LMC655572 LVY655367:LVY655572 MFU655367:MFU655572 MPQ655367:MPQ655572 MZM655367:MZM655572 NJI655367:NJI655572 NTE655367:NTE655572 ODA655367:ODA655572 OMW655367:OMW655572 OWS655367:OWS655572 PGO655367:PGO655572 PQK655367:PQK655572 QAG655367:QAG655572 QKC655367:QKC655572 QTY655367:QTY655572 RDU655367:RDU655572 RNQ655367:RNQ655572 RXM655367:RXM655572 SHI655367:SHI655572 SRE655367:SRE655572 TBA655367:TBA655572 TKW655367:TKW655572 TUS655367:TUS655572 UEO655367:UEO655572 UOK655367:UOK655572 UYG655367:UYG655572 VIC655367:VIC655572 VRY655367:VRY655572 WBU655367:WBU655572 WLQ655367:WLQ655572 WVM655367:WVM655572 E720903:E721108 JA720903:JA721108 SW720903:SW721108 ACS720903:ACS721108 AMO720903:AMO721108 AWK720903:AWK721108 BGG720903:BGG721108 BQC720903:BQC721108 BZY720903:BZY721108 CJU720903:CJU721108 CTQ720903:CTQ721108 DDM720903:DDM721108 DNI720903:DNI721108 DXE720903:DXE721108 EHA720903:EHA721108 EQW720903:EQW721108 FAS720903:FAS721108 FKO720903:FKO721108 FUK720903:FUK721108 GEG720903:GEG721108 GOC720903:GOC721108 GXY720903:GXY721108 HHU720903:HHU721108 HRQ720903:HRQ721108 IBM720903:IBM721108 ILI720903:ILI721108 IVE720903:IVE721108 JFA720903:JFA721108 JOW720903:JOW721108 JYS720903:JYS721108 KIO720903:KIO721108 KSK720903:KSK721108 LCG720903:LCG721108 LMC720903:LMC721108 LVY720903:LVY721108 MFU720903:MFU721108 MPQ720903:MPQ721108 MZM720903:MZM721108 NJI720903:NJI721108 NTE720903:NTE721108 ODA720903:ODA721108 OMW720903:OMW721108 OWS720903:OWS721108 PGO720903:PGO721108 PQK720903:PQK721108 QAG720903:QAG721108 QKC720903:QKC721108 QTY720903:QTY721108 RDU720903:RDU721108 RNQ720903:RNQ721108 RXM720903:RXM721108 SHI720903:SHI721108 SRE720903:SRE721108 TBA720903:TBA721108 TKW720903:TKW721108 TUS720903:TUS721108 UEO720903:UEO721108 UOK720903:UOK721108 UYG720903:UYG721108 VIC720903:VIC721108 VRY720903:VRY721108 WBU720903:WBU721108 WLQ720903:WLQ721108 WVM720903:WVM721108 E786439:E786644 JA786439:JA786644 SW786439:SW786644 ACS786439:ACS786644 AMO786439:AMO786644 AWK786439:AWK786644 BGG786439:BGG786644 BQC786439:BQC786644 BZY786439:BZY786644 CJU786439:CJU786644 CTQ786439:CTQ786644 DDM786439:DDM786644 DNI786439:DNI786644 DXE786439:DXE786644 EHA786439:EHA786644 EQW786439:EQW786644 FAS786439:FAS786644 FKO786439:FKO786644 FUK786439:FUK786644 GEG786439:GEG786644 GOC786439:GOC786644 GXY786439:GXY786644 HHU786439:HHU786644 HRQ786439:HRQ786644 IBM786439:IBM786644 ILI786439:ILI786644 IVE786439:IVE786644 JFA786439:JFA786644 JOW786439:JOW786644 JYS786439:JYS786644 KIO786439:KIO786644 KSK786439:KSK786644 LCG786439:LCG786644 LMC786439:LMC786644 LVY786439:LVY786644 MFU786439:MFU786644 MPQ786439:MPQ786644 MZM786439:MZM786644 NJI786439:NJI786644 NTE786439:NTE786644 ODA786439:ODA786644 OMW786439:OMW786644 OWS786439:OWS786644 PGO786439:PGO786644 PQK786439:PQK786644 QAG786439:QAG786644 QKC786439:QKC786644 QTY786439:QTY786644 RDU786439:RDU786644 RNQ786439:RNQ786644 RXM786439:RXM786644 SHI786439:SHI786644 SRE786439:SRE786644 TBA786439:TBA786644 TKW786439:TKW786644 TUS786439:TUS786644 UEO786439:UEO786644 UOK786439:UOK786644 UYG786439:UYG786644 VIC786439:VIC786644 VRY786439:VRY786644 WBU786439:WBU786644 WLQ786439:WLQ786644 WVM786439:WVM786644 E851975:E852180 JA851975:JA852180 SW851975:SW852180 ACS851975:ACS852180 AMO851975:AMO852180 AWK851975:AWK852180 BGG851975:BGG852180 BQC851975:BQC852180 BZY851975:BZY852180 CJU851975:CJU852180 CTQ851975:CTQ852180 DDM851975:DDM852180 DNI851975:DNI852180 DXE851975:DXE852180 EHA851975:EHA852180 EQW851975:EQW852180 FAS851975:FAS852180 FKO851975:FKO852180 FUK851975:FUK852180 GEG851975:GEG852180 GOC851975:GOC852180 GXY851975:GXY852180 HHU851975:HHU852180 HRQ851975:HRQ852180 IBM851975:IBM852180 ILI851975:ILI852180 IVE851975:IVE852180 JFA851975:JFA852180 JOW851975:JOW852180 JYS851975:JYS852180 KIO851975:KIO852180 KSK851975:KSK852180 LCG851975:LCG852180 LMC851975:LMC852180 LVY851975:LVY852180 MFU851975:MFU852180 MPQ851975:MPQ852180 MZM851975:MZM852180 NJI851975:NJI852180 NTE851975:NTE852180 ODA851975:ODA852180 OMW851975:OMW852180 OWS851975:OWS852180 PGO851975:PGO852180 PQK851975:PQK852180 QAG851975:QAG852180 QKC851975:QKC852180 QTY851975:QTY852180 RDU851975:RDU852180 RNQ851975:RNQ852180 RXM851975:RXM852180 SHI851975:SHI852180 SRE851975:SRE852180 TBA851975:TBA852180 TKW851975:TKW852180 TUS851975:TUS852180 UEO851975:UEO852180 UOK851975:UOK852180 UYG851975:UYG852180 VIC851975:VIC852180 VRY851975:VRY852180 WBU851975:WBU852180 WLQ851975:WLQ852180 WVM851975:WVM852180 E917511:E917716 JA917511:JA917716 SW917511:SW917716 ACS917511:ACS917716 AMO917511:AMO917716 AWK917511:AWK917716 BGG917511:BGG917716 BQC917511:BQC917716 BZY917511:BZY917716 CJU917511:CJU917716 CTQ917511:CTQ917716 DDM917511:DDM917716 DNI917511:DNI917716 DXE917511:DXE917716 EHA917511:EHA917716 EQW917511:EQW917716 FAS917511:FAS917716 FKO917511:FKO917716 FUK917511:FUK917716 GEG917511:GEG917716 GOC917511:GOC917716 GXY917511:GXY917716 HHU917511:HHU917716 HRQ917511:HRQ917716 IBM917511:IBM917716 ILI917511:ILI917716 IVE917511:IVE917716 JFA917511:JFA917716 JOW917511:JOW917716 JYS917511:JYS917716 KIO917511:KIO917716 KSK917511:KSK917716 LCG917511:LCG917716 LMC917511:LMC917716 LVY917511:LVY917716 MFU917511:MFU917716 MPQ917511:MPQ917716 MZM917511:MZM917716 NJI917511:NJI917716 NTE917511:NTE917716 ODA917511:ODA917716 OMW917511:OMW917716 OWS917511:OWS917716 PGO917511:PGO917716 PQK917511:PQK917716 QAG917511:QAG917716 QKC917511:QKC917716 QTY917511:QTY917716 RDU917511:RDU917716 RNQ917511:RNQ917716 RXM917511:RXM917716 SHI917511:SHI917716 SRE917511:SRE917716 TBA917511:TBA917716 TKW917511:TKW917716 TUS917511:TUS917716 UEO917511:UEO917716 UOK917511:UOK917716 UYG917511:UYG917716 VIC917511:VIC917716 VRY917511:VRY917716 WBU917511:WBU917716 WLQ917511:WLQ917716 WVM917511:WVM917716 E983047:E983252 JA983047:JA983252 SW983047:SW983252 ACS983047:ACS983252 AMO983047:AMO983252 AWK983047:AWK983252 BGG983047:BGG983252 BQC983047:BQC983252 BZY983047:BZY983252 CJU983047:CJU983252 CTQ983047:CTQ983252 DDM983047:DDM983252 DNI983047:DNI983252 DXE983047:DXE983252 EHA983047:EHA983252 EQW983047:EQW983252 FAS983047:FAS983252 FKO983047:FKO983252 FUK983047:FUK983252 GEG983047:GEG983252 GOC983047:GOC983252 GXY983047:GXY983252 HHU983047:HHU983252 HRQ983047:HRQ983252 IBM983047:IBM983252 ILI983047:ILI983252 IVE983047:IVE983252 JFA983047:JFA983252 JOW983047:JOW983252 JYS983047:JYS983252 KIO983047:KIO983252 KSK983047:KSK983252 LCG983047:LCG983252 LMC983047:LMC983252 LVY983047:LVY983252 MFU983047:MFU983252 MPQ983047:MPQ983252 MZM983047:MZM983252 NJI983047:NJI983252 NTE983047:NTE983252 ODA983047:ODA983252 OMW983047:OMW983252 OWS983047:OWS983252 PGO983047:PGO983252 PQK983047:PQK983252 QAG983047:QAG983252 QKC983047:QKC983252 QTY983047:QTY983252 RDU983047:RDU983252 RNQ983047:RNQ983252 RXM983047:RXM983252 SHI983047:SHI983252 SRE983047:SRE983252 TBA983047:TBA983252 TKW983047:TKW983252 TUS983047:TUS983252 UEO983047:UEO983252 UOK983047:UOK983252 UYG983047:UYG983252 VIC983047:VIC983252 VRY983047:VRY983252 WBU983047:WBU983252 WLQ983047:WLQ983252 WVM983047:WVM983252">
      <formula1>OR(E7="ثلاث أرباع",E7="ثلاث ارباع",E7="ربع",E7="واحد",E7="نصف",E7="غ",E7&lt;$E$6+0.1)</formula1>
    </dataValidation>
    <dataValidation type="custom" allowBlank="1" showInputMessage="1" showErrorMessage="1" errorTitle="والله أصحى وفوق" error="والله أصحى وفوق وشوف بتكتب ايه" sqref="D7:D212 IZ7:IZ212 SV7:SV212 ACR7:ACR212 AMN7:AMN212 AWJ7:AWJ212 BGF7:BGF212 BQB7:BQB212 BZX7:BZX212 CJT7:CJT212 CTP7:CTP212 DDL7:DDL212 DNH7:DNH212 DXD7:DXD212 EGZ7:EGZ212 EQV7:EQV212 FAR7:FAR212 FKN7:FKN212 FUJ7:FUJ212 GEF7:GEF212 GOB7:GOB212 GXX7:GXX212 HHT7:HHT212 HRP7:HRP212 IBL7:IBL212 ILH7:ILH212 IVD7:IVD212 JEZ7:JEZ212 JOV7:JOV212 JYR7:JYR212 KIN7:KIN212 KSJ7:KSJ212 LCF7:LCF212 LMB7:LMB212 LVX7:LVX212 MFT7:MFT212 MPP7:MPP212 MZL7:MZL212 NJH7:NJH212 NTD7:NTD212 OCZ7:OCZ212 OMV7:OMV212 OWR7:OWR212 PGN7:PGN212 PQJ7:PQJ212 QAF7:QAF212 QKB7:QKB212 QTX7:QTX212 RDT7:RDT212 RNP7:RNP212 RXL7:RXL212 SHH7:SHH212 SRD7:SRD212 TAZ7:TAZ212 TKV7:TKV212 TUR7:TUR212 UEN7:UEN212 UOJ7:UOJ212 UYF7:UYF212 VIB7:VIB212 VRX7:VRX212 WBT7:WBT212 WLP7:WLP212 WVL7:WVL212 D65543:D65748 IZ65543:IZ65748 SV65543:SV65748 ACR65543:ACR65748 AMN65543:AMN65748 AWJ65543:AWJ65748 BGF65543:BGF65748 BQB65543:BQB65748 BZX65543:BZX65748 CJT65543:CJT65748 CTP65543:CTP65748 DDL65543:DDL65748 DNH65543:DNH65748 DXD65543:DXD65748 EGZ65543:EGZ65748 EQV65543:EQV65748 FAR65543:FAR65748 FKN65543:FKN65748 FUJ65543:FUJ65748 GEF65543:GEF65748 GOB65543:GOB65748 GXX65543:GXX65748 HHT65543:HHT65748 HRP65543:HRP65748 IBL65543:IBL65748 ILH65543:ILH65748 IVD65543:IVD65748 JEZ65543:JEZ65748 JOV65543:JOV65748 JYR65543:JYR65748 KIN65543:KIN65748 KSJ65543:KSJ65748 LCF65543:LCF65748 LMB65543:LMB65748 LVX65543:LVX65748 MFT65543:MFT65748 MPP65543:MPP65748 MZL65543:MZL65748 NJH65543:NJH65748 NTD65543:NTD65748 OCZ65543:OCZ65748 OMV65543:OMV65748 OWR65543:OWR65748 PGN65543:PGN65748 PQJ65543:PQJ65748 QAF65543:QAF65748 QKB65543:QKB65748 QTX65543:QTX65748 RDT65543:RDT65748 RNP65543:RNP65748 RXL65543:RXL65748 SHH65543:SHH65748 SRD65543:SRD65748 TAZ65543:TAZ65748 TKV65543:TKV65748 TUR65543:TUR65748 UEN65543:UEN65748 UOJ65543:UOJ65748 UYF65543:UYF65748 VIB65543:VIB65748 VRX65543:VRX65748 WBT65543:WBT65748 WLP65543:WLP65748 WVL65543:WVL65748 D131079:D131284 IZ131079:IZ131284 SV131079:SV131284 ACR131079:ACR131284 AMN131079:AMN131284 AWJ131079:AWJ131284 BGF131079:BGF131284 BQB131079:BQB131284 BZX131079:BZX131284 CJT131079:CJT131284 CTP131079:CTP131284 DDL131079:DDL131284 DNH131079:DNH131284 DXD131079:DXD131284 EGZ131079:EGZ131284 EQV131079:EQV131284 FAR131079:FAR131284 FKN131079:FKN131284 FUJ131079:FUJ131284 GEF131079:GEF131284 GOB131079:GOB131284 GXX131079:GXX131284 HHT131079:HHT131284 HRP131079:HRP131284 IBL131079:IBL131284 ILH131079:ILH131284 IVD131079:IVD131284 JEZ131079:JEZ131284 JOV131079:JOV131284 JYR131079:JYR131284 KIN131079:KIN131284 KSJ131079:KSJ131284 LCF131079:LCF131284 LMB131079:LMB131284 LVX131079:LVX131284 MFT131079:MFT131284 MPP131079:MPP131284 MZL131079:MZL131284 NJH131079:NJH131284 NTD131079:NTD131284 OCZ131079:OCZ131284 OMV131079:OMV131284 OWR131079:OWR131284 PGN131079:PGN131284 PQJ131079:PQJ131284 QAF131079:QAF131284 QKB131079:QKB131284 QTX131079:QTX131284 RDT131079:RDT131284 RNP131079:RNP131284 RXL131079:RXL131284 SHH131079:SHH131284 SRD131079:SRD131284 TAZ131079:TAZ131284 TKV131079:TKV131284 TUR131079:TUR131284 UEN131079:UEN131284 UOJ131079:UOJ131284 UYF131079:UYF131284 VIB131079:VIB131284 VRX131079:VRX131284 WBT131079:WBT131284 WLP131079:WLP131284 WVL131079:WVL131284 D196615:D196820 IZ196615:IZ196820 SV196615:SV196820 ACR196615:ACR196820 AMN196615:AMN196820 AWJ196615:AWJ196820 BGF196615:BGF196820 BQB196615:BQB196820 BZX196615:BZX196820 CJT196615:CJT196820 CTP196615:CTP196820 DDL196615:DDL196820 DNH196615:DNH196820 DXD196615:DXD196820 EGZ196615:EGZ196820 EQV196615:EQV196820 FAR196615:FAR196820 FKN196615:FKN196820 FUJ196615:FUJ196820 GEF196615:GEF196820 GOB196615:GOB196820 GXX196615:GXX196820 HHT196615:HHT196820 HRP196615:HRP196820 IBL196615:IBL196820 ILH196615:ILH196820 IVD196615:IVD196820 JEZ196615:JEZ196820 JOV196615:JOV196820 JYR196615:JYR196820 KIN196615:KIN196820 KSJ196615:KSJ196820 LCF196615:LCF196820 LMB196615:LMB196820 LVX196615:LVX196820 MFT196615:MFT196820 MPP196615:MPP196820 MZL196615:MZL196820 NJH196615:NJH196820 NTD196615:NTD196820 OCZ196615:OCZ196820 OMV196615:OMV196820 OWR196615:OWR196820 PGN196615:PGN196820 PQJ196615:PQJ196820 QAF196615:QAF196820 QKB196615:QKB196820 QTX196615:QTX196820 RDT196615:RDT196820 RNP196615:RNP196820 RXL196615:RXL196820 SHH196615:SHH196820 SRD196615:SRD196820 TAZ196615:TAZ196820 TKV196615:TKV196820 TUR196615:TUR196820 UEN196615:UEN196820 UOJ196615:UOJ196820 UYF196615:UYF196820 VIB196615:VIB196820 VRX196615:VRX196820 WBT196615:WBT196820 WLP196615:WLP196820 WVL196615:WVL196820 D262151:D262356 IZ262151:IZ262356 SV262151:SV262356 ACR262151:ACR262356 AMN262151:AMN262356 AWJ262151:AWJ262356 BGF262151:BGF262356 BQB262151:BQB262356 BZX262151:BZX262356 CJT262151:CJT262356 CTP262151:CTP262356 DDL262151:DDL262356 DNH262151:DNH262356 DXD262151:DXD262356 EGZ262151:EGZ262356 EQV262151:EQV262356 FAR262151:FAR262356 FKN262151:FKN262356 FUJ262151:FUJ262356 GEF262151:GEF262356 GOB262151:GOB262356 GXX262151:GXX262356 HHT262151:HHT262356 HRP262151:HRP262356 IBL262151:IBL262356 ILH262151:ILH262356 IVD262151:IVD262356 JEZ262151:JEZ262356 JOV262151:JOV262356 JYR262151:JYR262356 KIN262151:KIN262356 KSJ262151:KSJ262356 LCF262151:LCF262356 LMB262151:LMB262356 LVX262151:LVX262356 MFT262151:MFT262356 MPP262151:MPP262356 MZL262151:MZL262356 NJH262151:NJH262356 NTD262151:NTD262356 OCZ262151:OCZ262356 OMV262151:OMV262356 OWR262151:OWR262356 PGN262151:PGN262356 PQJ262151:PQJ262356 QAF262151:QAF262356 QKB262151:QKB262356 QTX262151:QTX262356 RDT262151:RDT262356 RNP262151:RNP262356 RXL262151:RXL262356 SHH262151:SHH262356 SRD262151:SRD262356 TAZ262151:TAZ262356 TKV262151:TKV262356 TUR262151:TUR262356 UEN262151:UEN262356 UOJ262151:UOJ262356 UYF262151:UYF262356 VIB262151:VIB262356 VRX262151:VRX262356 WBT262151:WBT262356 WLP262151:WLP262356 WVL262151:WVL262356 D327687:D327892 IZ327687:IZ327892 SV327687:SV327892 ACR327687:ACR327892 AMN327687:AMN327892 AWJ327687:AWJ327892 BGF327687:BGF327892 BQB327687:BQB327892 BZX327687:BZX327892 CJT327687:CJT327892 CTP327687:CTP327892 DDL327687:DDL327892 DNH327687:DNH327892 DXD327687:DXD327892 EGZ327687:EGZ327892 EQV327687:EQV327892 FAR327687:FAR327892 FKN327687:FKN327892 FUJ327687:FUJ327892 GEF327687:GEF327892 GOB327687:GOB327892 GXX327687:GXX327892 HHT327687:HHT327892 HRP327687:HRP327892 IBL327687:IBL327892 ILH327687:ILH327892 IVD327687:IVD327892 JEZ327687:JEZ327892 JOV327687:JOV327892 JYR327687:JYR327892 KIN327687:KIN327892 KSJ327687:KSJ327892 LCF327687:LCF327892 LMB327687:LMB327892 LVX327687:LVX327892 MFT327687:MFT327892 MPP327687:MPP327892 MZL327687:MZL327892 NJH327687:NJH327892 NTD327687:NTD327892 OCZ327687:OCZ327892 OMV327687:OMV327892 OWR327687:OWR327892 PGN327687:PGN327892 PQJ327687:PQJ327892 QAF327687:QAF327892 QKB327687:QKB327892 QTX327687:QTX327892 RDT327687:RDT327892 RNP327687:RNP327892 RXL327687:RXL327892 SHH327687:SHH327892 SRD327687:SRD327892 TAZ327687:TAZ327892 TKV327687:TKV327892 TUR327687:TUR327892 UEN327687:UEN327892 UOJ327687:UOJ327892 UYF327687:UYF327892 VIB327687:VIB327892 VRX327687:VRX327892 WBT327687:WBT327892 WLP327687:WLP327892 WVL327687:WVL327892 D393223:D393428 IZ393223:IZ393428 SV393223:SV393428 ACR393223:ACR393428 AMN393223:AMN393428 AWJ393223:AWJ393428 BGF393223:BGF393428 BQB393223:BQB393428 BZX393223:BZX393428 CJT393223:CJT393428 CTP393223:CTP393428 DDL393223:DDL393428 DNH393223:DNH393428 DXD393223:DXD393428 EGZ393223:EGZ393428 EQV393223:EQV393428 FAR393223:FAR393428 FKN393223:FKN393428 FUJ393223:FUJ393428 GEF393223:GEF393428 GOB393223:GOB393428 GXX393223:GXX393428 HHT393223:HHT393428 HRP393223:HRP393428 IBL393223:IBL393428 ILH393223:ILH393428 IVD393223:IVD393428 JEZ393223:JEZ393428 JOV393223:JOV393428 JYR393223:JYR393428 KIN393223:KIN393428 KSJ393223:KSJ393428 LCF393223:LCF393428 LMB393223:LMB393428 LVX393223:LVX393428 MFT393223:MFT393428 MPP393223:MPP393428 MZL393223:MZL393428 NJH393223:NJH393428 NTD393223:NTD393428 OCZ393223:OCZ393428 OMV393223:OMV393428 OWR393223:OWR393428 PGN393223:PGN393428 PQJ393223:PQJ393428 QAF393223:QAF393428 QKB393223:QKB393428 QTX393223:QTX393428 RDT393223:RDT393428 RNP393223:RNP393428 RXL393223:RXL393428 SHH393223:SHH393428 SRD393223:SRD393428 TAZ393223:TAZ393428 TKV393223:TKV393428 TUR393223:TUR393428 UEN393223:UEN393428 UOJ393223:UOJ393428 UYF393223:UYF393428 VIB393223:VIB393428 VRX393223:VRX393428 WBT393223:WBT393428 WLP393223:WLP393428 WVL393223:WVL393428 D458759:D458964 IZ458759:IZ458964 SV458759:SV458964 ACR458759:ACR458964 AMN458759:AMN458964 AWJ458759:AWJ458964 BGF458759:BGF458964 BQB458759:BQB458964 BZX458759:BZX458964 CJT458759:CJT458964 CTP458759:CTP458964 DDL458759:DDL458964 DNH458759:DNH458964 DXD458759:DXD458964 EGZ458759:EGZ458964 EQV458759:EQV458964 FAR458759:FAR458964 FKN458759:FKN458964 FUJ458759:FUJ458964 GEF458759:GEF458964 GOB458759:GOB458964 GXX458759:GXX458964 HHT458759:HHT458964 HRP458759:HRP458964 IBL458759:IBL458964 ILH458759:ILH458964 IVD458759:IVD458964 JEZ458759:JEZ458964 JOV458759:JOV458964 JYR458759:JYR458964 KIN458759:KIN458964 KSJ458759:KSJ458964 LCF458759:LCF458964 LMB458759:LMB458964 LVX458759:LVX458964 MFT458759:MFT458964 MPP458759:MPP458964 MZL458759:MZL458964 NJH458759:NJH458964 NTD458759:NTD458964 OCZ458759:OCZ458964 OMV458759:OMV458964 OWR458759:OWR458964 PGN458759:PGN458964 PQJ458759:PQJ458964 QAF458759:QAF458964 QKB458759:QKB458964 QTX458759:QTX458964 RDT458759:RDT458964 RNP458759:RNP458964 RXL458759:RXL458964 SHH458759:SHH458964 SRD458759:SRD458964 TAZ458759:TAZ458964 TKV458759:TKV458964 TUR458759:TUR458964 UEN458759:UEN458964 UOJ458759:UOJ458964 UYF458759:UYF458964 VIB458759:VIB458964 VRX458759:VRX458964 WBT458759:WBT458964 WLP458759:WLP458964 WVL458759:WVL458964 D524295:D524500 IZ524295:IZ524500 SV524295:SV524500 ACR524295:ACR524500 AMN524295:AMN524500 AWJ524295:AWJ524500 BGF524295:BGF524500 BQB524295:BQB524500 BZX524295:BZX524500 CJT524295:CJT524500 CTP524295:CTP524500 DDL524295:DDL524500 DNH524295:DNH524500 DXD524295:DXD524500 EGZ524295:EGZ524500 EQV524295:EQV524500 FAR524295:FAR524500 FKN524295:FKN524500 FUJ524295:FUJ524500 GEF524295:GEF524500 GOB524295:GOB524500 GXX524295:GXX524500 HHT524295:HHT524500 HRP524295:HRP524500 IBL524295:IBL524500 ILH524295:ILH524500 IVD524295:IVD524500 JEZ524295:JEZ524500 JOV524295:JOV524500 JYR524295:JYR524500 KIN524295:KIN524500 KSJ524295:KSJ524500 LCF524295:LCF524500 LMB524295:LMB524500 LVX524295:LVX524500 MFT524295:MFT524500 MPP524295:MPP524500 MZL524295:MZL524500 NJH524295:NJH524500 NTD524295:NTD524500 OCZ524295:OCZ524500 OMV524295:OMV524500 OWR524295:OWR524500 PGN524295:PGN524500 PQJ524295:PQJ524500 QAF524295:QAF524500 QKB524295:QKB524500 QTX524295:QTX524500 RDT524295:RDT524500 RNP524295:RNP524500 RXL524295:RXL524500 SHH524295:SHH524500 SRD524295:SRD524500 TAZ524295:TAZ524500 TKV524295:TKV524500 TUR524295:TUR524500 UEN524295:UEN524500 UOJ524295:UOJ524500 UYF524295:UYF524500 VIB524295:VIB524500 VRX524295:VRX524500 WBT524295:WBT524500 WLP524295:WLP524500 WVL524295:WVL524500 D589831:D590036 IZ589831:IZ590036 SV589831:SV590036 ACR589831:ACR590036 AMN589831:AMN590036 AWJ589831:AWJ590036 BGF589831:BGF590036 BQB589831:BQB590036 BZX589831:BZX590036 CJT589831:CJT590036 CTP589831:CTP590036 DDL589831:DDL590036 DNH589831:DNH590036 DXD589831:DXD590036 EGZ589831:EGZ590036 EQV589831:EQV590036 FAR589831:FAR590036 FKN589831:FKN590036 FUJ589831:FUJ590036 GEF589831:GEF590036 GOB589831:GOB590036 GXX589831:GXX590036 HHT589831:HHT590036 HRP589831:HRP590036 IBL589831:IBL590036 ILH589831:ILH590036 IVD589831:IVD590036 JEZ589831:JEZ590036 JOV589831:JOV590036 JYR589831:JYR590036 KIN589831:KIN590036 KSJ589831:KSJ590036 LCF589831:LCF590036 LMB589831:LMB590036 LVX589831:LVX590036 MFT589831:MFT590036 MPP589831:MPP590036 MZL589831:MZL590036 NJH589831:NJH590036 NTD589831:NTD590036 OCZ589831:OCZ590036 OMV589831:OMV590036 OWR589831:OWR590036 PGN589831:PGN590036 PQJ589831:PQJ590036 QAF589831:QAF590036 QKB589831:QKB590036 QTX589831:QTX590036 RDT589831:RDT590036 RNP589831:RNP590036 RXL589831:RXL590036 SHH589831:SHH590036 SRD589831:SRD590036 TAZ589831:TAZ590036 TKV589831:TKV590036 TUR589831:TUR590036 UEN589831:UEN590036 UOJ589831:UOJ590036 UYF589831:UYF590036 VIB589831:VIB590036 VRX589831:VRX590036 WBT589831:WBT590036 WLP589831:WLP590036 WVL589831:WVL590036 D655367:D655572 IZ655367:IZ655572 SV655367:SV655572 ACR655367:ACR655572 AMN655367:AMN655572 AWJ655367:AWJ655572 BGF655367:BGF655572 BQB655367:BQB655572 BZX655367:BZX655572 CJT655367:CJT655572 CTP655367:CTP655572 DDL655367:DDL655572 DNH655367:DNH655572 DXD655367:DXD655572 EGZ655367:EGZ655572 EQV655367:EQV655572 FAR655367:FAR655572 FKN655367:FKN655572 FUJ655367:FUJ655572 GEF655367:GEF655572 GOB655367:GOB655572 GXX655367:GXX655572 HHT655367:HHT655572 HRP655367:HRP655572 IBL655367:IBL655572 ILH655367:ILH655572 IVD655367:IVD655572 JEZ655367:JEZ655572 JOV655367:JOV655572 JYR655367:JYR655572 KIN655367:KIN655572 KSJ655367:KSJ655572 LCF655367:LCF655572 LMB655367:LMB655572 LVX655367:LVX655572 MFT655367:MFT655572 MPP655367:MPP655572 MZL655367:MZL655572 NJH655367:NJH655572 NTD655367:NTD655572 OCZ655367:OCZ655572 OMV655367:OMV655572 OWR655367:OWR655572 PGN655367:PGN655572 PQJ655367:PQJ655572 QAF655367:QAF655572 QKB655367:QKB655572 QTX655367:QTX655572 RDT655367:RDT655572 RNP655367:RNP655572 RXL655367:RXL655572 SHH655367:SHH655572 SRD655367:SRD655572 TAZ655367:TAZ655572 TKV655367:TKV655572 TUR655367:TUR655572 UEN655367:UEN655572 UOJ655367:UOJ655572 UYF655367:UYF655572 VIB655367:VIB655572 VRX655367:VRX655572 WBT655367:WBT655572 WLP655367:WLP655572 WVL655367:WVL655572 D720903:D721108 IZ720903:IZ721108 SV720903:SV721108 ACR720903:ACR721108 AMN720903:AMN721108 AWJ720903:AWJ721108 BGF720903:BGF721108 BQB720903:BQB721108 BZX720903:BZX721108 CJT720903:CJT721108 CTP720903:CTP721108 DDL720903:DDL721108 DNH720903:DNH721108 DXD720903:DXD721108 EGZ720903:EGZ721108 EQV720903:EQV721108 FAR720903:FAR721108 FKN720903:FKN721108 FUJ720903:FUJ721108 GEF720903:GEF721108 GOB720903:GOB721108 GXX720903:GXX721108 HHT720903:HHT721108 HRP720903:HRP721108 IBL720903:IBL721108 ILH720903:ILH721108 IVD720903:IVD721108 JEZ720903:JEZ721108 JOV720903:JOV721108 JYR720903:JYR721108 KIN720903:KIN721108 KSJ720903:KSJ721108 LCF720903:LCF721108 LMB720903:LMB721108 LVX720903:LVX721108 MFT720903:MFT721108 MPP720903:MPP721108 MZL720903:MZL721108 NJH720903:NJH721108 NTD720903:NTD721108 OCZ720903:OCZ721108 OMV720903:OMV721108 OWR720903:OWR721108 PGN720903:PGN721108 PQJ720903:PQJ721108 QAF720903:QAF721108 QKB720903:QKB721108 QTX720903:QTX721108 RDT720903:RDT721108 RNP720903:RNP721108 RXL720903:RXL721108 SHH720903:SHH721108 SRD720903:SRD721108 TAZ720903:TAZ721108 TKV720903:TKV721108 TUR720903:TUR721108 UEN720903:UEN721108 UOJ720903:UOJ721108 UYF720903:UYF721108 VIB720903:VIB721108 VRX720903:VRX721108 WBT720903:WBT721108 WLP720903:WLP721108 WVL720903:WVL721108 D786439:D786644 IZ786439:IZ786644 SV786439:SV786644 ACR786439:ACR786644 AMN786439:AMN786644 AWJ786439:AWJ786644 BGF786439:BGF786644 BQB786439:BQB786644 BZX786439:BZX786644 CJT786439:CJT786644 CTP786439:CTP786644 DDL786439:DDL786644 DNH786439:DNH786644 DXD786439:DXD786644 EGZ786439:EGZ786644 EQV786439:EQV786644 FAR786439:FAR786644 FKN786439:FKN786644 FUJ786439:FUJ786644 GEF786439:GEF786644 GOB786439:GOB786644 GXX786439:GXX786644 HHT786439:HHT786644 HRP786439:HRP786644 IBL786439:IBL786644 ILH786439:ILH786644 IVD786439:IVD786644 JEZ786439:JEZ786644 JOV786439:JOV786644 JYR786439:JYR786644 KIN786439:KIN786644 KSJ786439:KSJ786644 LCF786439:LCF786644 LMB786439:LMB786644 LVX786439:LVX786644 MFT786439:MFT786644 MPP786439:MPP786644 MZL786439:MZL786644 NJH786439:NJH786644 NTD786439:NTD786644 OCZ786439:OCZ786644 OMV786439:OMV786644 OWR786439:OWR786644 PGN786439:PGN786644 PQJ786439:PQJ786644 QAF786439:QAF786644 QKB786439:QKB786644 QTX786439:QTX786644 RDT786439:RDT786644 RNP786439:RNP786644 RXL786439:RXL786644 SHH786439:SHH786644 SRD786439:SRD786644 TAZ786439:TAZ786644 TKV786439:TKV786644 TUR786439:TUR786644 UEN786439:UEN786644 UOJ786439:UOJ786644 UYF786439:UYF786644 VIB786439:VIB786644 VRX786439:VRX786644 WBT786439:WBT786644 WLP786439:WLP786644 WVL786439:WVL786644 D851975:D852180 IZ851975:IZ852180 SV851975:SV852180 ACR851975:ACR852180 AMN851975:AMN852180 AWJ851975:AWJ852180 BGF851975:BGF852180 BQB851975:BQB852180 BZX851975:BZX852180 CJT851975:CJT852180 CTP851975:CTP852180 DDL851975:DDL852180 DNH851975:DNH852180 DXD851975:DXD852180 EGZ851975:EGZ852180 EQV851975:EQV852180 FAR851975:FAR852180 FKN851975:FKN852180 FUJ851975:FUJ852180 GEF851975:GEF852180 GOB851975:GOB852180 GXX851975:GXX852180 HHT851975:HHT852180 HRP851975:HRP852180 IBL851975:IBL852180 ILH851975:ILH852180 IVD851975:IVD852180 JEZ851975:JEZ852180 JOV851975:JOV852180 JYR851975:JYR852180 KIN851975:KIN852180 KSJ851975:KSJ852180 LCF851975:LCF852180 LMB851975:LMB852180 LVX851975:LVX852180 MFT851975:MFT852180 MPP851975:MPP852180 MZL851975:MZL852180 NJH851975:NJH852180 NTD851975:NTD852180 OCZ851975:OCZ852180 OMV851975:OMV852180 OWR851975:OWR852180 PGN851975:PGN852180 PQJ851975:PQJ852180 QAF851975:QAF852180 QKB851975:QKB852180 QTX851975:QTX852180 RDT851975:RDT852180 RNP851975:RNP852180 RXL851975:RXL852180 SHH851975:SHH852180 SRD851975:SRD852180 TAZ851975:TAZ852180 TKV851975:TKV852180 TUR851975:TUR852180 UEN851975:UEN852180 UOJ851975:UOJ852180 UYF851975:UYF852180 VIB851975:VIB852180 VRX851975:VRX852180 WBT851975:WBT852180 WLP851975:WLP852180 WVL851975:WVL852180 D917511:D917716 IZ917511:IZ917716 SV917511:SV917716 ACR917511:ACR917716 AMN917511:AMN917716 AWJ917511:AWJ917716 BGF917511:BGF917716 BQB917511:BQB917716 BZX917511:BZX917716 CJT917511:CJT917716 CTP917511:CTP917716 DDL917511:DDL917716 DNH917511:DNH917716 DXD917511:DXD917716 EGZ917511:EGZ917716 EQV917511:EQV917716 FAR917511:FAR917716 FKN917511:FKN917716 FUJ917511:FUJ917716 GEF917511:GEF917716 GOB917511:GOB917716 GXX917511:GXX917716 HHT917511:HHT917716 HRP917511:HRP917716 IBL917511:IBL917716 ILH917511:ILH917716 IVD917511:IVD917716 JEZ917511:JEZ917716 JOV917511:JOV917716 JYR917511:JYR917716 KIN917511:KIN917716 KSJ917511:KSJ917716 LCF917511:LCF917716 LMB917511:LMB917716 LVX917511:LVX917716 MFT917511:MFT917716 MPP917511:MPP917716 MZL917511:MZL917716 NJH917511:NJH917716 NTD917511:NTD917716 OCZ917511:OCZ917716 OMV917511:OMV917716 OWR917511:OWR917716 PGN917511:PGN917716 PQJ917511:PQJ917716 QAF917511:QAF917716 QKB917511:QKB917716 QTX917511:QTX917716 RDT917511:RDT917716 RNP917511:RNP917716 RXL917511:RXL917716 SHH917511:SHH917716 SRD917511:SRD917716 TAZ917511:TAZ917716 TKV917511:TKV917716 TUR917511:TUR917716 UEN917511:UEN917716 UOJ917511:UOJ917716 UYF917511:UYF917716 VIB917511:VIB917716 VRX917511:VRX917716 WBT917511:WBT917716 WLP917511:WLP917716 WVL917511:WVL917716 D983047:D983252 IZ983047:IZ983252 SV983047:SV983252 ACR983047:ACR983252 AMN983047:AMN983252 AWJ983047:AWJ983252 BGF983047:BGF983252 BQB983047:BQB983252 BZX983047:BZX983252 CJT983047:CJT983252 CTP983047:CTP983252 DDL983047:DDL983252 DNH983047:DNH983252 DXD983047:DXD983252 EGZ983047:EGZ983252 EQV983047:EQV983252 FAR983047:FAR983252 FKN983047:FKN983252 FUJ983047:FUJ983252 GEF983047:GEF983252 GOB983047:GOB983252 GXX983047:GXX983252 HHT983047:HHT983252 HRP983047:HRP983252 IBL983047:IBL983252 ILH983047:ILH983252 IVD983047:IVD983252 JEZ983047:JEZ983252 JOV983047:JOV983252 JYR983047:JYR983252 KIN983047:KIN983252 KSJ983047:KSJ983252 LCF983047:LCF983252 LMB983047:LMB983252 LVX983047:LVX983252 MFT983047:MFT983252 MPP983047:MPP983252 MZL983047:MZL983252 NJH983047:NJH983252 NTD983047:NTD983252 OCZ983047:OCZ983252 OMV983047:OMV983252 OWR983047:OWR983252 PGN983047:PGN983252 PQJ983047:PQJ983252 QAF983047:QAF983252 QKB983047:QKB983252 QTX983047:QTX983252 RDT983047:RDT983252 RNP983047:RNP983252 RXL983047:RXL983252 SHH983047:SHH983252 SRD983047:SRD983252 TAZ983047:TAZ983252 TKV983047:TKV983252 TUR983047:TUR983252 UEN983047:UEN983252 UOJ983047:UOJ983252 UYF983047:UYF983252 VIB983047:VIB983252 VRX983047:VRX983252 WBT983047:WBT983252 WLP983047:WLP983252 WVL983047:WVL983252">
      <formula1>OR(D7="ثلاث أرباع",D7="ثلاث ارباع",D7="ربع",D7="واحد",D7="نصف",D7="غ",D7&lt;$D$6+0.1)</formula1>
    </dataValidation>
    <dataValidation operator="lessThan" allowBlank="1" showInputMessage="1" showErrorMessage="1" sqref="A7:C212 IW7:IY212 SS7:SU212 ACO7:ACQ212 AMK7:AMM212 AWG7:AWI212 BGC7:BGE212 BPY7:BQA212 BZU7:BZW212 CJQ7:CJS212 CTM7:CTO212 DDI7:DDK212 DNE7:DNG212 DXA7:DXC212 EGW7:EGY212 EQS7:EQU212 FAO7:FAQ212 FKK7:FKM212 FUG7:FUI212 GEC7:GEE212 GNY7:GOA212 GXU7:GXW212 HHQ7:HHS212 HRM7:HRO212 IBI7:IBK212 ILE7:ILG212 IVA7:IVC212 JEW7:JEY212 JOS7:JOU212 JYO7:JYQ212 KIK7:KIM212 KSG7:KSI212 LCC7:LCE212 LLY7:LMA212 LVU7:LVW212 MFQ7:MFS212 MPM7:MPO212 MZI7:MZK212 NJE7:NJG212 NTA7:NTC212 OCW7:OCY212 OMS7:OMU212 OWO7:OWQ212 PGK7:PGM212 PQG7:PQI212 QAC7:QAE212 QJY7:QKA212 QTU7:QTW212 RDQ7:RDS212 RNM7:RNO212 RXI7:RXK212 SHE7:SHG212 SRA7:SRC212 TAW7:TAY212 TKS7:TKU212 TUO7:TUQ212 UEK7:UEM212 UOG7:UOI212 UYC7:UYE212 VHY7:VIA212 VRU7:VRW212 WBQ7:WBS212 WLM7:WLO212 WVI7:WVK212 A65543:C65748 IW65543:IY65748 SS65543:SU65748 ACO65543:ACQ65748 AMK65543:AMM65748 AWG65543:AWI65748 BGC65543:BGE65748 BPY65543:BQA65748 BZU65543:BZW65748 CJQ65543:CJS65748 CTM65543:CTO65748 DDI65543:DDK65748 DNE65543:DNG65748 DXA65543:DXC65748 EGW65543:EGY65748 EQS65543:EQU65748 FAO65543:FAQ65748 FKK65543:FKM65748 FUG65543:FUI65748 GEC65543:GEE65748 GNY65543:GOA65748 GXU65543:GXW65748 HHQ65543:HHS65748 HRM65543:HRO65748 IBI65543:IBK65748 ILE65543:ILG65748 IVA65543:IVC65748 JEW65543:JEY65748 JOS65543:JOU65748 JYO65543:JYQ65748 KIK65543:KIM65748 KSG65543:KSI65748 LCC65543:LCE65748 LLY65543:LMA65748 LVU65543:LVW65748 MFQ65543:MFS65748 MPM65543:MPO65748 MZI65543:MZK65748 NJE65543:NJG65748 NTA65543:NTC65748 OCW65543:OCY65748 OMS65543:OMU65748 OWO65543:OWQ65748 PGK65543:PGM65748 PQG65543:PQI65748 QAC65543:QAE65748 QJY65543:QKA65748 QTU65543:QTW65748 RDQ65543:RDS65748 RNM65543:RNO65748 RXI65543:RXK65748 SHE65543:SHG65748 SRA65543:SRC65748 TAW65543:TAY65748 TKS65543:TKU65748 TUO65543:TUQ65748 UEK65543:UEM65748 UOG65543:UOI65748 UYC65543:UYE65748 VHY65543:VIA65748 VRU65543:VRW65748 WBQ65543:WBS65748 WLM65543:WLO65748 WVI65543:WVK65748 A131079:C131284 IW131079:IY131284 SS131079:SU131284 ACO131079:ACQ131284 AMK131079:AMM131284 AWG131079:AWI131284 BGC131079:BGE131284 BPY131079:BQA131284 BZU131079:BZW131284 CJQ131079:CJS131284 CTM131079:CTO131284 DDI131079:DDK131284 DNE131079:DNG131284 DXA131079:DXC131284 EGW131079:EGY131284 EQS131079:EQU131284 FAO131079:FAQ131284 FKK131079:FKM131284 FUG131079:FUI131284 GEC131079:GEE131284 GNY131079:GOA131284 GXU131079:GXW131284 HHQ131079:HHS131284 HRM131079:HRO131284 IBI131079:IBK131284 ILE131079:ILG131284 IVA131079:IVC131284 JEW131079:JEY131284 JOS131079:JOU131284 JYO131079:JYQ131284 KIK131079:KIM131284 KSG131079:KSI131284 LCC131079:LCE131284 LLY131079:LMA131284 LVU131079:LVW131284 MFQ131079:MFS131284 MPM131079:MPO131284 MZI131079:MZK131284 NJE131079:NJG131284 NTA131079:NTC131284 OCW131079:OCY131284 OMS131079:OMU131284 OWO131079:OWQ131284 PGK131079:PGM131284 PQG131079:PQI131284 QAC131079:QAE131284 QJY131079:QKA131284 QTU131079:QTW131284 RDQ131079:RDS131284 RNM131079:RNO131284 RXI131079:RXK131284 SHE131079:SHG131284 SRA131079:SRC131284 TAW131079:TAY131284 TKS131079:TKU131284 TUO131079:TUQ131284 UEK131079:UEM131284 UOG131079:UOI131284 UYC131079:UYE131284 VHY131079:VIA131284 VRU131079:VRW131284 WBQ131079:WBS131284 WLM131079:WLO131284 WVI131079:WVK131284 A196615:C196820 IW196615:IY196820 SS196615:SU196820 ACO196615:ACQ196820 AMK196615:AMM196820 AWG196615:AWI196820 BGC196615:BGE196820 BPY196615:BQA196820 BZU196615:BZW196820 CJQ196615:CJS196820 CTM196615:CTO196820 DDI196615:DDK196820 DNE196615:DNG196820 DXA196615:DXC196820 EGW196615:EGY196820 EQS196615:EQU196820 FAO196615:FAQ196820 FKK196615:FKM196820 FUG196615:FUI196820 GEC196615:GEE196820 GNY196615:GOA196820 GXU196615:GXW196820 HHQ196615:HHS196820 HRM196615:HRO196820 IBI196615:IBK196820 ILE196615:ILG196820 IVA196615:IVC196820 JEW196615:JEY196820 JOS196615:JOU196820 JYO196615:JYQ196820 KIK196615:KIM196820 KSG196615:KSI196820 LCC196615:LCE196820 LLY196615:LMA196820 LVU196615:LVW196820 MFQ196615:MFS196820 MPM196615:MPO196820 MZI196615:MZK196820 NJE196615:NJG196820 NTA196615:NTC196820 OCW196615:OCY196820 OMS196615:OMU196820 OWO196615:OWQ196820 PGK196615:PGM196820 PQG196615:PQI196820 QAC196615:QAE196820 QJY196615:QKA196820 QTU196615:QTW196820 RDQ196615:RDS196820 RNM196615:RNO196820 RXI196615:RXK196820 SHE196615:SHG196820 SRA196615:SRC196820 TAW196615:TAY196820 TKS196615:TKU196820 TUO196615:TUQ196820 UEK196615:UEM196820 UOG196615:UOI196820 UYC196615:UYE196820 VHY196615:VIA196820 VRU196615:VRW196820 WBQ196615:WBS196820 WLM196615:WLO196820 WVI196615:WVK196820 A262151:C262356 IW262151:IY262356 SS262151:SU262356 ACO262151:ACQ262356 AMK262151:AMM262356 AWG262151:AWI262356 BGC262151:BGE262356 BPY262151:BQA262356 BZU262151:BZW262356 CJQ262151:CJS262356 CTM262151:CTO262356 DDI262151:DDK262356 DNE262151:DNG262356 DXA262151:DXC262356 EGW262151:EGY262356 EQS262151:EQU262356 FAO262151:FAQ262356 FKK262151:FKM262356 FUG262151:FUI262356 GEC262151:GEE262356 GNY262151:GOA262356 GXU262151:GXW262356 HHQ262151:HHS262356 HRM262151:HRO262356 IBI262151:IBK262356 ILE262151:ILG262356 IVA262151:IVC262356 JEW262151:JEY262356 JOS262151:JOU262356 JYO262151:JYQ262356 KIK262151:KIM262356 KSG262151:KSI262356 LCC262151:LCE262356 LLY262151:LMA262356 LVU262151:LVW262356 MFQ262151:MFS262356 MPM262151:MPO262356 MZI262151:MZK262356 NJE262151:NJG262356 NTA262151:NTC262356 OCW262151:OCY262356 OMS262151:OMU262356 OWO262151:OWQ262356 PGK262151:PGM262356 PQG262151:PQI262356 QAC262151:QAE262356 QJY262151:QKA262356 QTU262151:QTW262356 RDQ262151:RDS262356 RNM262151:RNO262356 RXI262151:RXK262356 SHE262151:SHG262356 SRA262151:SRC262356 TAW262151:TAY262356 TKS262151:TKU262356 TUO262151:TUQ262356 UEK262151:UEM262356 UOG262151:UOI262356 UYC262151:UYE262356 VHY262151:VIA262356 VRU262151:VRW262356 WBQ262151:WBS262356 WLM262151:WLO262356 WVI262151:WVK262356 A327687:C327892 IW327687:IY327892 SS327687:SU327892 ACO327687:ACQ327892 AMK327687:AMM327892 AWG327687:AWI327892 BGC327687:BGE327892 BPY327687:BQA327892 BZU327687:BZW327892 CJQ327687:CJS327892 CTM327687:CTO327892 DDI327687:DDK327892 DNE327687:DNG327892 DXA327687:DXC327892 EGW327687:EGY327892 EQS327687:EQU327892 FAO327687:FAQ327892 FKK327687:FKM327892 FUG327687:FUI327892 GEC327687:GEE327892 GNY327687:GOA327892 GXU327687:GXW327892 HHQ327687:HHS327892 HRM327687:HRO327892 IBI327687:IBK327892 ILE327687:ILG327892 IVA327687:IVC327892 JEW327687:JEY327892 JOS327687:JOU327892 JYO327687:JYQ327892 KIK327687:KIM327892 KSG327687:KSI327892 LCC327687:LCE327892 LLY327687:LMA327892 LVU327687:LVW327892 MFQ327687:MFS327892 MPM327687:MPO327892 MZI327687:MZK327892 NJE327687:NJG327892 NTA327687:NTC327892 OCW327687:OCY327892 OMS327687:OMU327892 OWO327687:OWQ327892 PGK327687:PGM327892 PQG327687:PQI327892 QAC327687:QAE327892 QJY327687:QKA327892 QTU327687:QTW327892 RDQ327687:RDS327892 RNM327687:RNO327892 RXI327687:RXK327892 SHE327687:SHG327892 SRA327687:SRC327892 TAW327687:TAY327892 TKS327687:TKU327892 TUO327687:TUQ327892 UEK327687:UEM327892 UOG327687:UOI327892 UYC327687:UYE327892 VHY327687:VIA327892 VRU327687:VRW327892 WBQ327687:WBS327892 WLM327687:WLO327892 WVI327687:WVK327892 A393223:C393428 IW393223:IY393428 SS393223:SU393428 ACO393223:ACQ393428 AMK393223:AMM393428 AWG393223:AWI393428 BGC393223:BGE393428 BPY393223:BQA393428 BZU393223:BZW393428 CJQ393223:CJS393428 CTM393223:CTO393428 DDI393223:DDK393428 DNE393223:DNG393428 DXA393223:DXC393428 EGW393223:EGY393428 EQS393223:EQU393428 FAO393223:FAQ393428 FKK393223:FKM393428 FUG393223:FUI393428 GEC393223:GEE393428 GNY393223:GOA393428 GXU393223:GXW393428 HHQ393223:HHS393428 HRM393223:HRO393428 IBI393223:IBK393428 ILE393223:ILG393428 IVA393223:IVC393428 JEW393223:JEY393428 JOS393223:JOU393428 JYO393223:JYQ393428 KIK393223:KIM393428 KSG393223:KSI393428 LCC393223:LCE393428 LLY393223:LMA393428 LVU393223:LVW393428 MFQ393223:MFS393428 MPM393223:MPO393428 MZI393223:MZK393428 NJE393223:NJG393428 NTA393223:NTC393428 OCW393223:OCY393428 OMS393223:OMU393428 OWO393223:OWQ393428 PGK393223:PGM393428 PQG393223:PQI393428 QAC393223:QAE393428 QJY393223:QKA393428 QTU393223:QTW393428 RDQ393223:RDS393428 RNM393223:RNO393428 RXI393223:RXK393428 SHE393223:SHG393428 SRA393223:SRC393428 TAW393223:TAY393428 TKS393223:TKU393428 TUO393223:TUQ393428 UEK393223:UEM393428 UOG393223:UOI393428 UYC393223:UYE393428 VHY393223:VIA393428 VRU393223:VRW393428 WBQ393223:WBS393428 WLM393223:WLO393428 WVI393223:WVK393428 A458759:C458964 IW458759:IY458964 SS458759:SU458964 ACO458759:ACQ458964 AMK458759:AMM458964 AWG458759:AWI458964 BGC458759:BGE458964 BPY458759:BQA458964 BZU458759:BZW458964 CJQ458759:CJS458964 CTM458759:CTO458964 DDI458759:DDK458964 DNE458759:DNG458964 DXA458759:DXC458964 EGW458759:EGY458964 EQS458759:EQU458964 FAO458759:FAQ458964 FKK458759:FKM458964 FUG458759:FUI458964 GEC458759:GEE458964 GNY458759:GOA458964 GXU458759:GXW458964 HHQ458759:HHS458964 HRM458759:HRO458964 IBI458759:IBK458964 ILE458759:ILG458964 IVA458759:IVC458964 JEW458759:JEY458964 JOS458759:JOU458964 JYO458759:JYQ458964 KIK458759:KIM458964 KSG458759:KSI458964 LCC458759:LCE458964 LLY458759:LMA458964 LVU458759:LVW458964 MFQ458759:MFS458964 MPM458759:MPO458964 MZI458759:MZK458964 NJE458759:NJG458964 NTA458759:NTC458964 OCW458759:OCY458964 OMS458759:OMU458964 OWO458759:OWQ458964 PGK458759:PGM458964 PQG458759:PQI458964 QAC458759:QAE458964 QJY458759:QKA458964 QTU458759:QTW458964 RDQ458759:RDS458964 RNM458759:RNO458964 RXI458759:RXK458964 SHE458759:SHG458964 SRA458759:SRC458964 TAW458759:TAY458964 TKS458759:TKU458964 TUO458759:TUQ458964 UEK458759:UEM458964 UOG458759:UOI458964 UYC458759:UYE458964 VHY458759:VIA458964 VRU458759:VRW458964 WBQ458759:WBS458964 WLM458759:WLO458964 WVI458759:WVK458964 A524295:C524500 IW524295:IY524500 SS524295:SU524500 ACO524295:ACQ524500 AMK524295:AMM524500 AWG524295:AWI524500 BGC524295:BGE524500 BPY524295:BQA524500 BZU524295:BZW524500 CJQ524295:CJS524500 CTM524295:CTO524500 DDI524295:DDK524500 DNE524295:DNG524500 DXA524295:DXC524500 EGW524295:EGY524500 EQS524295:EQU524500 FAO524295:FAQ524500 FKK524295:FKM524500 FUG524295:FUI524500 GEC524295:GEE524500 GNY524295:GOA524500 GXU524295:GXW524500 HHQ524295:HHS524500 HRM524295:HRO524500 IBI524295:IBK524500 ILE524295:ILG524500 IVA524295:IVC524500 JEW524295:JEY524500 JOS524295:JOU524500 JYO524295:JYQ524500 KIK524295:KIM524500 KSG524295:KSI524500 LCC524295:LCE524500 LLY524295:LMA524500 LVU524295:LVW524500 MFQ524295:MFS524500 MPM524295:MPO524500 MZI524295:MZK524500 NJE524295:NJG524500 NTA524295:NTC524500 OCW524295:OCY524500 OMS524295:OMU524500 OWO524295:OWQ524500 PGK524295:PGM524500 PQG524295:PQI524500 QAC524295:QAE524500 QJY524295:QKA524500 QTU524295:QTW524500 RDQ524295:RDS524500 RNM524295:RNO524500 RXI524295:RXK524500 SHE524295:SHG524500 SRA524295:SRC524500 TAW524295:TAY524500 TKS524295:TKU524500 TUO524295:TUQ524500 UEK524295:UEM524500 UOG524295:UOI524500 UYC524295:UYE524500 VHY524295:VIA524500 VRU524295:VRW524500 WBQ524295:WBS524500 WLM524295:WLO524500 WVI524295:WVK524500 A589831:C590036 IW589831:IY590036 SS589831:SU590036 ACO589831:ACQ590036 AMK589831:AMM590036 AWG589831:AWI590036 BGC589831:BGE590036 BPY589831:BQA590036 BZU589831:BZW590036 CJQ589831:CJS590036 CTM589831:CTO590036 DDI589831:DDK590036 DNE589831:DNG590036 DXA589831:DXC590036 EGW589831:EGY590036 EQS589831:EQU590036 FAO589831:FAQ590036 FKK589831:FKM590036 FUG589831:FUI590036 GEC589831:GEE590036 GNY589831:GOA590036 GXU589831:GXW590036 HHQ589831:HHS590036 HRM589831:HRO590036 IBI589831:IBK590036 ILE589831:ILG590036 IVA589831:IVC590036 JEW589831:JEY590036 JOS589831:JOU590036 JYO589831:JYQ590036 KIK589831:KIM590036 KSG589831:KSI590036 LCC589831:LCE590036 LLY589831:LMA590036 LVU589831:LVW590036 MFQ589831:MFS590036 MPM589831:MPO590036 MZI589831:MZK590036 NJE589831:NJG590036 NTA589831:NTC590036 OCW589831:OCY590036 OMS589831:OMU590036 OWO589831:OWQ590036 PGK589831:PGM590036 PQG589831:PQI590036 QAC589831:QAE590036 QJY589831:QKA590036 QTU589831:QTW590036 RDQ589831:RDS590036 RNM589831:RNO590036 RXI589831:RXK590036 SHE589831:SHG590036 SRA589831:SRC590036 TAW589831:TAY590036 TKS589831:TKU590036 TUO589831:TUQ590036 UEK589831:UEM590036 UOG589831:UOI590036 UYC589831:UYE590036 VHY589831:VIA590036 VRU589831:VRW590036 WBQ589831:WBS590036 WLM589831:WLO590036 WVI589831:WVK590036 A655367:C655572 IW655367:IY655572 SS655367:SU655572 ACO655367:ACQ655572 AMK655367:AMM655572 AWG655367:AWI655572 BGC655367:BGE655572 BPY655367:BQA655572 BZU655367:BZW655572 CJQ655367:CJS655572 CTM655367:CTO655572 DDI655367:DDK655572 DNE655367:DNG655572 DXA655367:DXC655572 EGW655367:EGY655572 EQS655367:EQU655572 FAO655367:FAQ655572 FKK655367:FKM655572 FUG655367:FUI655572 GEC655367:GEE655572 GNY655367:GOA655572 GXU655367:GXW655572 HHQ655367:HHS655572 HRM655367:HRO655572 IBI655367:IBK655572 ILE655367:ILG655572 IVA655367:IVC655572 JEW655367:JEY655572 JOS655367:JOU655572 JYO655367:JYQ655572 KIK655367:KIM655572 KSG655367:KSI655572 LCC655367:LCE655572 LLY655367:LMA655572 LVU655367:LVW655572 MFQ655367:MFS655572 MPM655367:MPO655572 MZI655367:MZK655572 NJE655367:NJG655572 NTA655367:NTC655572 OCW655367:OCY655572 OMS655367:OMU655572 OWO655367:OWQ655572 PGK655367:PGM655572 PQG655367:PQI655572 QAC655367:QAE655572 QJY655367:QKA655572 QTU655367:QTW655572 RDQ655367:RDS655572 RNM655367:RNO655572 RXI655367:RXK655572 SHE655367:SHG655572 SRA655367:SRC655572 TAW655367:TAY655572 TKS655367:TKU655572 TUO655367:TUQ655572 UEK655367:UEM655572 UOG655367:UOI655572 UYC655367:UYE655572 VHY655367:VIA655572 VRU655367:VRW655572 WBQ655367:WBS655572 WLM655367:WLO655572 WVI655367:WVK655572 A720903:C721108 IW720903:IY721108 SS720903:SU721108 ACO720903:ACQ721108 AMK720903:AMM721108 AWG720903:AWI721108 BGC720903:BGE721108 BPY720903:BQA721108 BZU720903:BZW721108 CJQ720903:CJS721108 CTM720903:CTO721108 DDI720903:DDK721108 DNE720903:DNG721108 DXA720903:DXC721108 EGW720903:EGY721108 EQS720903:EQU721108 FAO720903:FAQ721108 FKK720903:FKM721108 FUG720903:FUI721108 GEC720903:GEE721108 GNY720903:GOA721108 GXU720903:GXW721108 HHQ720903:HHS721108 HRM720903:HRO721108 IBI720903:IBK721108 ILE720903:ILG721108 IVA720903:IVC721108 JEW720903:JEY721108 JOS720903:JOU721108 JYO720903:JYQ721108 KIK720903:KIM721108 KSG720903:KSI721108 LCC720903:LCE721108 LLY720903:LMA721108 LVU720903:LVW721108 MFQ720903:MFS721108 MPM720903:MPO721108 MZI720903:MZK721108 NJE720903:NJG721108 NTA720903:NTC721108 OCW720903:OCY721108 OMS720903:OMU721108 OWO720903:OWQ721108 PGK720903:PGM721108 PQG720903:PQI721108 QAC720903:QAE721108 QJY720903:QKA721108 QTU720903:QTW721108 RDQ720903:RDS721108 RNM720903:RNO721108 RXI720903:RXK721108 SHE720903:SHG721108 SRA720903:SRC721108 TAW720903:TAY721108 TKS720903:TKU721108 TUO720903:TUQ721108 UEK720903:UEM721108 UOG720903:UOI721108 UYC720903:UYE721108 VHY720903:VIA721108 VRU720903:VRW721108 WBQ720903:WBS721108 WLM720903:WLO721108 WVI720903:WVK721108 A786439:C786644 IW786439:IY786644 SS786439:SU786644 ACO786439:ACQ786644 AMK786439:AMM786644 AWG786439:AWI786644 BGC786439:BGE786644 BPY786439:BQA786644 BZU786439:BZW786644 CJQ786439:CJS786644 CTM786439:CTO786644 DDI786439:DDK786644 DNE786439:DNG786644 DXA786439:DXC786644 EGW786439:EGY786644 EQS786439:EQU786644 FAO786439:FAQ786644 FKK786439:FKM786644 FUG786439:FUI786644 GEC786439:GEE786644 GNY786439:GOA786644 GXU786439:GXW786644 HHQ786439:HHS786644 HRM786439:HRO786644 IBI786439:IBK786644 ILE786439:ILG786644 IVA786439:IVC786644 JEW786439:JEY786644 JOS786439:JOU786644 JYO786439:JYQ786644 KIK786439:KIM786644 KSG786439:KSI786644 LCC786439:LCE786644 LLY786439:LMA786644 LVU786439:LVW786644 MFQ786439:MFS786644 MPM786439:MPO786644 MZI786439:MZK786644 NJE786439:NJG786644 NTA786439:NTC786644 OCW786439:OCY786644 OMS786439:OMU786644 OWO786439:OWQ786644 PGK786439:PGM786644 PQG786439:PQI786644 QAC786439:QAE786644 QJY786439:QKA786644 QTU786439:QTW786644 RDQ786439:RDS786644 RNM786439:RNO786644 RXI786439:RXK786644 SHE786439:SHG786644 SRA786439:SRC786644 TAW786439:TAY786644 TKS786439:TKU786644 TUO786439:TUQ786644 UEK786439:UEM786644 UOG786439:UOI786644 UYC786439:UYE786644 VHY786439:VIA786644 VRU786439:VRW786644 WBQ786439:WBS786644 WLM786439:WLO786644 WVI786439:WVK786644 A851975:C852180 IW851975:IY852180 SS851975:SU852180 ACO851975:ACQ852180 AMK851975:AMM852180 AWG851975:AWI852180 BGC851975:BGE852180 BPY851975:BQA852180 BZU851975:BZW852180 CJQ851975:CJS852180 CTM851975:CTO852180 DDI851975:DDK852180 DNE851975:DNG852180 DXA851975:DXC852180 EGW851975:EGY852180 EQS851975:EQU852180 FAO851975:FAQ852180 FKK851975:FKM852180 FUG851975:FUI852180 GEC851975:GEE852180 GNY851975:GOA852180 GXU851975:GXW852180 HHQ851975:HHS852180 HRM851975:HRO852180 IBI851975:IBK852180 ILE851975:ILG852180 IVA851975:IVC852180 JEW851975:JEY852180 JOS851975:JOU852180 JYO851975:JYQ852180 KIK851975:KIM852180 KSG851975:KSI852180 LCC851975:LCE852180 LLY851975:LMA852180 LVU851975:LVW852180 MFQ851975:MFS852180 MPM851975:MPO852180 MZI851975:MZK852180 NJE851975:NJG852180 NTA851975:NTC852180 OCW851975:OCY852180 OMS851975:OMU852180 OWO851975:OWQ852180 PGK851975:PGM852180 PQG851975:PQI852180 QAC851975:QAE852180 QJY851975:QKA852180 QTU851975:QTW852180 RDQ851975:RDS852180 RNM851975:RNO852180 RXI851975:RXK852180 SHE851975:SHG852180 SRA851975:SRC852180 TAW851975:TAY852180 TKS851975:TKU852180 TUO851975:TUQ852180 UEK851975:UEM852180 UOG851975:UOI852180 UYC851975:UYE852180 VHY851975:VIA852180 VRU851975:VRW852180 WBQ851975:WBS852180 WLM851975:WLO852180 WVI851975:WVK852180 A917511:C917716 IW917511:IY917716 SS917511:SU917716 ACO917511:ACQ917716 AMK917511:AMM917716 AWG917511:AWI917716 BGC917511:BGE917716 BPY917511:BQA917716 BZU917511:BZW917716 CJQ917511:CJS917716 CTM917511:CTO917716 DDI917511:DDK917716 DNE917511:DNG917716 DXA917511:DXC917716 EGW917511:EGY917716 EQS917511:EQU917716 FAO917511:FAQ917716 FKK917511:FKM917716 FUG917511:FUI917716 GEC917511:GEE917716 GNY917511:GOA917716 GXU917511:GXW917716 HHQ917511:HHS917716 HRM917511:HRO917716 IBI917511:IBK917716 ILE917511:ILG917716 IVA917511:IVC917716 JEW917511:JEY917716 JOS917511:JOU917716 JYO917511:JYQ917716 KIK917511:KIM917716 KSG917511:KSI917716 LCC917511:LCE917716 LLY917511:LMA917716 LVU917511:LVW917716 MFQ917511:MFS917716 MPM917511:MPO917716 MZI917511:MZK917716 NJE917511:NJG917716 NTA917511:NTC917716 OCW917511:OCY917716 OMS917511:OMU917716 OWO917511:OWQ917716 PGK917511:PGM917716 PQG917511:PQI917716 QAC917511:QAE917716 QJY917511:QKA917716 QTU917511:QTW917716 RDQ917511:RDS917716 RNM917511:RNO917716 RXI917511:RXK917716 SHE917511:SHG917716 SRA917511:SRC917716 TAW917511:TAY917716 TKS917511:TKU917716 TUO917511:TUQ917716 UEK917511:UEM917716 UOG917511:UOI917716 UYC917511:UYE917716 VHY917511:VIA917716 VRU917511:VRW917716 WBQ917511:WBS917716 WLM917511:WLO917716 WVI917511:WVK917716 A983047:C983252 IW983047:IY983252 SS983047:SU983252 ACO983047:ACQ983252 AMK983047:AMM983252 AWG983047:AWI983252 BGC983047:BGE983252 BPY983047:BQA983252 BZU983047:BZW983252 CJQ983047:CJS983252 CTM983047:CTO983252 DDI983047:DDK983252 DNE983047:DNG983252 DXA983047:DXC983252 EGW983047:EGY983252 EQS983047:EQU983252 FAO983047:FAQ983252 FKK983047:FKM983252 FUG983047:FUI983252 GEC983047:GEE983252 GNY983047:GOA983252 GXU983047:GXW983252 HHQ983047:HHS983252 HRM983047:HRO983252 IBI983047:IBK983252 ILE983047:ILG983252 IVA983047:IVC983252 JEW983047:JEY983252 JOS983047:JOU983252 JYO983047:JYQ983252 KIK983047:KIM983252 KSG983047:KSI983252 LCC983047:LCE983252 LLY983047:LMA983252 LVU983047:LVW983252 MFQ983047:MFS983252 MPM983047:MPO983252 MZI983047:MZK983252 NJE983047:NJG983252 NTA983047:NTC983252 OCW983047:OCY983252 OMS983047:OMU983252 OWO983047:OWQ983252 PGK983047:PGM983252 PQG983047:PQI983252 QAC983047:QAE983252 QJY983047:QKA983252 QTU983047:QTW983252 RDQ983047:RDS983252 RNM983047:RNO983252 RXI983047:RXK983252 SHE983047:SHG983252 SRA983047:SRC983252 TAW983047:TAY983252 TKS983047:TKU983252 TUO983047:TUQ983252 UEK983047:UEM983252 UOG983047:UOI983252 UYC983047:UYE983252 VHY983047:VIA983252 VRU983047:VRW983252 WBQ983047:WBS983252 WLM983047:WLO983252 WVI983047:WVK983252"/>
  </dataValidations>
  <pageMargins left="0.75" right="0.75" top="1" bottom="1" header="0.5" footer="0.5"/>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9"/>
  <dimension ref="A1:Q212"/>
  <sheetViews>
    <sheetView rightToLeft="1" workbookViewId="0">
      <pane xSplit="2" ySplit="6" topLeftCell="E7" activePane="bottomRight" state="frozen"/>
      <selection activeCell="D1" sqref="D1"/>
      <selection pane="topRight" activeCell="D1" sqref="D1"/>
      <selection pane="bottomLeft" activeCell="D1" sqref="D1"/>
      <selection pane="bottomRight" activeCell="A7" sqref="A7"/>
    </sheetView>
  </sheetViews>
  <sheetFormatPr defaultRowHeight="12.75" x14ac:dyDescent="0.2"/>
  <cols>
    <col min="1" max="1" width="9.109375" style="353" customWidth="1"/>
    <col min="2" max="2" width="21.33203125" style="376" customWidth="1"/>
    <col min="3" max="3" width="8.88671875" style="352"/>
    <col min="4" max="7" width="5.21875" style="352" customWidth="1"/>
    <col min="8" max="11" width="5.88671875" style="354" customWidth="1"/>
    <col min="12" max="12" width="4.6640625" style="352" customWidth="1"/>
    <col min="13" max="14" width="0" style="352" hidden="1" customWidth="1"/>
    <col min="15" max="16" width="5" style="352" customWidth="1"/>
    <col min="17" max="17" width="6.109375" style="352" customWidth="1"/>
    <col min="18" max="18" width="6.33203125" style="352" customWidth="1"/>
    <col min="19" max="21" width="8.88671875" style="352"/>
    <col min="22" max="22" width="3.6640625" style="352" customWidth="1"/>
    <col min="23" max="23" width="5" style="352" customWidth="1"/>
    <col min="24" max="24" width="19.44140625" style="352" customWidth="1"/>
    <col min="25" max="27" width="0" style="352" hidden="1" customWidth="1"/>
    <col min="28" max="29" width="2.21875" style="352" customWidth="1"/>
    <col min="30" max="30" width="3.88671875" style="352" customWidth="1"/>
    <col min="31" max="32" width="2.21875" style="352" customWidth="1"/>
    <col min="33" max="33" width="2.6640625" style="352" customWidth="1"/>
    <col min="34" max="35" width="3.77734375" style="352" customWidth="1"/>
    <col min="36" max="36" width="5.5546875" style="352" customWidth="1"/>
    <col min="37" max="37" width="1.77734375" style="352" customWidth="1"/>
    <col min="38" max="38" width="4.5546875" style="352" customWidth="1"/>
    <col min="39" max="40" width="3.33203125" style="352" customWidth="1"/>
    <col min="41" max="41" width="4.44140625" style="352" customWidth="1"/>
    <col min="42" max="43" width="3.33203125" style="352" customWidth="1"/>
    <col min="44" max="46" width="4.44140625" style="352" customWidth="1"/>
    <col min="47" max="48" width="5" style="352" customWidth="1"/>
    <col min="49" max="50" width="3.33203125" style="352" customWidth="1"/>
    <col min="51" max="51" width="4.44140625" style="352" customWidth="1"/>
    <col min="52" max="53" width="3.33203125" style="352" customWidth="1"/>
    <col min="54" max="56" width="4.44140625" style="352" customWidth="1"/>
    <col min="57" max="58" width="5" style="352" customWidth="1"/>
    <col min="59" max="68" width="0" style="352" hidden="1" customWidth="1"/>
    <col min="69" max="70" width="3.33203125" style="352" customWidth="1"/>
    <col min="71" max="71" width="4.44140625" style="352" customWidth="1"/>
    <col min="72" max="73" width="3.33203125" style="352" customWidth="1"/>
    <col min="74" max="76" width="4.44140625" style="352" customWidth="1"/>
    <col min="77" max="78" width="5" style="352" customWidth="1"/>
    <col min="79" max="90" width="0" style="352" hidden="1" customWidth="1"/>
    <col min="91" max="95" width="3.88671875" style="352" customWidth="1"/>
    <col min="96" max="96" width="5" style="352" customWidth="1"/>
    <col min="97" max="101" width="3.88671875" style="352" customWidth="1"/>
    <col min="102" max="102" width="5" style="352" customWidth="1"/>
    <col min="103" max="107" width="3.88671875" style="352" customWidth="1"/>
    <col min="108" max="108" width="5" style="352" customWidth="1"/>
    <col min="109" max="113" width="3.88671875" style="352" customWidth="1"/>
    <col min="114" max="114" width="5" style="352" customWidth="1"/>
    <col min="115" max="116" width="6.109375" style="352" customWidth="1"/>
    <col min="117" max="118" width="3.33203125" style="352" customWidth="1"/>
    <col min="119" max="119" width="4.44140625" style="352" customWidth="1"/>
    <col min="120" max="121" width="3.33203125" style="352" customWidth="1"/>
    <col min="122" max="124" width="4.44140625" style="352" customWidth="1"/>
    <col min="125" max="126" width="5" style="352" customWidth="1"/>
    <col min="127" max="146" width="0" style="352" hidden="1" customWidth="1"/>
    <col min="147" max="147" width="7" style="352" customWidth="1"/>
    <col min="148" max="148" width="13.88671875" style="352" customWidth="1"/>
    <col min="149" max="258" width="8.88671875" style="352"/>
    <col min="259" max="259" width="5.21875" style="352" customWidth="1"/>
    <col min="260" max="260" width="21.33203125" style="352" customWidth="1"/>
    <col min="261" max="261" width="8.88671875" style="352"/>
    <col min="262" max="265" width="5.21875" style="352" customWidth="1"/>
    <col min="266" max="269" width="5.88671875" style="352" customWidth="1"/>
    <col min="270" max="270" width="4.6640625" style="352" customWidth="1"/>
    <col min="271" max="272" width="0" style="352" hidden="1" customWidth="1"/>
    <col min="273" max="277" width="8.88671875" style="352"/>
    <col min="278" max="278" width="3.6640625" style="352" customWidth="1"/>
    <col min="279" max="279" width="5" style="352" customWidth="1"/>
    <col min="280" max="280" width="19.44140625" style="352" customWidth="1"/>
    <col min="281" max="283" width="0" style="352" hidden="1" customWidth="1"/>
    <col min="284" max="285" width="2.21875" style="352" customWidth="1"/>
    <col min="286" max="286" width="3.88671875" style="352" customWidth="1"/>
    <col min="287" max="288" width="2.21875" style="352" customWidth="1"/>
    <col min="289" max="289" width="2.6640625" style="352" customWidth="1"/>
    <col min="290" max="291" width="3.77734375" style="352" customWidth="1"/>
    <col min="292" max="292" width="5.5546875" style="352" customWidth="1"/>
    <col min="293" max="293" width="1.77734375" style="352" customWidth="1"/>
    <col min="294" max="294" width="4.5546875" style="352" customWidth="1"/>
    <col min="295" max="296" width="3.33203125" style="352" customWidth="1"/>
    <col min="297" max="297" width="4.44140625" style="352" customWidth="1"/>
    <col min="298" max="299" width="3.33203125" style="352" customWidth="1"/>
    <col min="300" max="302" width="4.44140625" style="352" customWidth="1"/>
    <col min="303" max="304" width="5" style="352" customWidth="1"/>
    <col min="305" max="306" width="3.33203125" style="352" customWidth="1"/>
    <col min="307" max="307" width="4.44140625" style="352" customWidth="1"/>
    <col min="308" max="309" width="3.33203125" style="352" customWidth="1"/>
    <col min="310" max="312" width="4.44140625" style="352" customWidth="1"/>
    <col min="313" max="314" width="5" style="352" customWidth="1"/>
    <col min="315" max="324" width="0" style="352" hidden="1" customWidth="1"/>
    <col min="325" max="326" width="3.33203125" style="352" customWidth="1"/>
    <col min="327" max="327" width="4.44140625" style="352" customWidth="1"/>
    <col min="328" max="329" width="3.33203125" style="352" customWidth="1"/>
    <col min="330" max="332" width="4.44140625" style="352" customWidth="1"/>
    <col min="333" max="334" width="5" style="352" customWidth="1"/>
    <col min="335" max="346" width="0" style="352" hidden="1" customWidth="1"/>
    <col min="347" max="351" width="3.88671875" style="352" customWidth="1"/>
    <col min="352" max="352" width="5" style="352" customWidth="1"/>
    <col min="353" max="357" width="3.88671875" style="352" customWidth="1"/>
    <col min="358" max="358" width="5" style="352" customWidth="1"/>
    <col min="359" max="363" width="3.88671875" style="352" customWidth="1"/>
    <col min="364" max="364" width="5" style="352" customWidth="1"/>
    <col min="365" max="369" width="3.88671875" style="352" customWidth="1"/>
    <col min="370" max="370" width="5" style="352" customWidth="1"/>
    <col min="371" max="372" width="6.109375" style="352" customWidth="1"/>
    <col min="373" max="374" width="3.33203125" style="352" customWidth="1"/>
    <col min="375" max="375" width="4.44140625" style="352" customWidth="1"/>
    <col min="376" max="377" width="3.33203125" style="352" customWidth="1"/>
    <col min="378" max="380" width="4.44140625" style="352" customWidth="1"/>
    <col min="381" max="382" width="5" style="352" customWidth="1"/>
    <col min="383" max="402" width="0" style="352" hidden="1" customWidth="1"/>
    <col min="403" max="403" width="7" style="352" customWidth="1"/>
    <col min="404" max="404" width="13.88671875" style="352" customWidth="1"/>
    <col min="405" max="514" width="8.88671875" style="352"/>
    <col min="515" max="515" width="5.21875" style="352" customWidth="1"/>
    <col min="516" max="516" width="21.33203125" style="352" customWidth="1"/>
    <col min="517" max="517" width="8.88671875" style="352"/>
    <col min="518" max="521" width="5.21875" style="352" customWidth="1"/>
    <col min="522" max="525" width="5.88671875" style="352" customWidth="1"/>
    <col min="526" max="526" width="4.6640625" style="352" customWidth="1"/>
    <col min="527" max="528" width="0" style="352" hidden="1" customWidth="1"/>
    <col min="529" max="533" width="8.88671875" style="352"/>
    <col min="534" max="534" width="3.6640625" style="352" customWidth="1"/>
    <col min="535" max="535" width="5" style="352" customWidth="1"/>
    <col min="536" max="536" width="19.44140625" style="352" customWidth="1"/>
    <col min="537" max="539" width="0" style="352" hidden="1" customWidth="1"/>
    <col min="540" max="541" width="2.21875" style="352" customWidth="1"/>
    <col min="542" max="542" width="3.88671875" style="352" customWidth="1"/>
    <col min="543" max="544" width="2.21875" style="352" customWidth="1"/>
    <col min="545" max="545" width="2.6640625" style="352" customWidth="1"/>
    <col min="546" max="547" width="3.77734375" style="352" customWidth="1"/>
    <col min="548" max="548" width="5.5546875" style="352" customWidth="1"/>
    <col min="549" max="549" width="1.77734375" style="352" customWidth="1"/>
    <col min="550" max="550" width="4.5546875" style="352" customWidth="1"/>
    <col min="551" max="552" width="3.33203125" style="352" customWidth="1"/>
    <col min="553" max="553" width="4.44140625" style="352" customWidth="1"/>
    <col min="554" max="555" width="3.33203125" style="352" customWidth="1"/>
    <col min="556" max="558" width="4.44140625" style="352" customWidth="1"/>
    <col min="559" max="560" width="5" style="352" customWidth="1"/>
    <col min="561" max="562" width="3.33203125" style="352" customWidth="1"/>
    <col min="563" max="563" width="4.44140625" style="352" customWidth="1"/>
    <col min="564" max="565" width="3.33203125" style="352" customWidth="1"/>
    <col min="566" max="568" width="4.44140625" style="352" customWidth="1"/>
    <col min="569" max="570" width="5" style="352" customWidth="1"/>
    <col min="571" max="580" width="0" style="352" hidden="1" customWidth="1"/>
    <col min="581" max="582" width="3.33203125" style="352" customWidth="1"/>
    <col min="583" max="583" width="4.44140625" style="352" customWidth="1"/>
    <col min="584" max="585" width="3.33203125" style="352" customWidth="1"/>
    <col min="586" max="588" width="4.44140625" style="352" customWidth="1"/>
    <col min="589" max="590" width="5" style="352" customWidth="1"/>
    <col min="591" max="602" width="0" style="352" hidden="1" customWidth="1"/>
    <col min="603" max="607" width="3.88671875" style="352" customWidth="1"/>
    <col min="608" max="608" width="5" style="352" customWidth="1"/>
    <col min="609" max="613" width="3.88671875" style="352" customWidth="1"/>
    <col min="614" max="614" width="5" style="352" customWidth="1"/>
    <col min="615" max="619" width="3.88671875" style="352" customWidth="1"/>
    <col min="620" max="620" width="5" style="352" customWidth="1"/>
    <col min="621" max="625" width="3.88671875" style="352" customWidth="1"/>
    <col min="626" max="626" width="5" style="352" customWidth="1"/>
    <col min="627" max="628" width="6.109375" style="352" customWidth="1"/>
    <col min="629" max="630" width="3.33203125" style="352" customWidth="1"/>
    <col min="631" max="631" width="4.44140625" style="352" customWidth="1"/>
    <col min="632" max="633" width="3.33203125" style="352" customWidth="1"/>
    <col min="634" max="636" width="4.44140625" style="352" customWidth="1"/>
    <col min="637" max="638" width="5" style="352" customWidth="1"/>
    <col min="639" max="658" width="0" style="352" hidden="1" customWidth="1"/>
    <col min="659" max="659" width="7" style="352" customWidth="1"/>
    <col min="660" max="660" width="13.88671875" style="352" customWidth="1"/>
    <col min="661" max="770" width="8.88671875" style="352"/>
    <col min="771" max="771" width="5.21875" style="352" customWidth="1"/>
    <col min="772" max="772" width="21.33203125" style="352" customWidth="1"/>
    <col min="773" max="773" width="8.88671875" style="352"/>
    <col min="774" max="777" width="5.21875" style="352" customWidth="1"/>
    <col min="778" max="781" width="5.88671875" style="352" customWidth="1"/>
    <col min="782" max="782" width="4.6640625" style="352" customWidth="1"/>
    <col min="783" max="784" width="0" style="352" hidden="1" customWidth="1"/>
    <col min="785" max="789" width="8.88671875" style="352"/>
    <col min="790" max="790" width="3.6640625" style="352" customWidth="1"/>
    <col min="791" max="791" width="5" style="352" customWidth="1"/>
    <col min="792" max="792" width="19.44140625" style="352" customWidth="1"/>
    <col min="793" max="795" width="0" style="352" hidden="1" customWidth="1"/>
    <col min="796" max="797" width="2.21875" style="352" customWidth="1"/>
    <col min="798" max="798" width="3.88671875" style="352" customWidth="1"/>
    <col min="799" max="800" width="2.21875" style="352" customWidth="1"/>
    <col min="801" max="801" width="2.6640625" style="352" customWidth="1"/>
    <col min="802" max="803" width="3.77734375" style="352" customWidth="1"/>
    <col min="804" max="804" width="5.5546875" style="352" customWidth="1"/>
    <col min="805" max="805" width="1.77734375" style="352" customWidth="1"/>
    <col min="806" max="806" width="4.5546875" style="352" customWidth="1"/>
    <col min="807" max="808" width="3.33203125" style="352" customWidth="1"/>
    <col min="809" max="809" width="4.44140625" style="352" customWidth="1"/>
    <col min="810" max="811" width="3.33203125" style="352" customWidth="1"/>
    <col min="812" max="814" width="4.44140625" style="352" customWidth="1"/>
    <col min="815" max="816" width="5" style="352" customWidth="1"/>
    <col min="817" max="818" width="3.33203125" style="352" customWidth="1"/>
    <col min="819" max="819" width="4.44140625" style="352" customWidth="1"/>
    <col min="820" max="821" width="3.33203125" style="352" customWidth="1"/>
    <col min="822" max="824" width="4.44140625" style="352" customWidth="1"/>
    <col min="825" max="826" width="5" style="352" customWidth="1"/>
    <col min="827" max="836" width="0" style="352" hidden="1" customWidth="1"/>
    <col min="837" max="838" width="3.33203125" style="352" customWidth="1"/>
    <col min="839" max="839" width="4.44140625" style="352" customWidth="1"/>
    <col min="840" max="841" width="3.33203125" style="352" customWidth="1"/>
    <col min="842" max="844" width="4.44140625" style="352" customWidth="1"/>
    <col min="845" max="846" width="5" style="352" customWidth="1"/>
    <col min="847" max="858" width="0" style="352" hidden="1" customWidth="1"/>
    <col min="859" max="863" width="3.88671875" style="352" customWidth="1"/>
    <col min="864" max="864" width="5" style="352" customWidth="1"/>
    <col min="865" max="869" width="3.88671875" style="352" customWidth="1"/>
    <col min="870" max="870" width="5" style="352" customWidth="1"/>
    <col min="871" max="875" width="3.88671875" style="352" customWidth="1"/>
    <col min="876" max="876" width="5" style="352" customWidth="1"/>
    <col min="877" max="881" width="3.88671875" style="352" customWidth="1"/>
    <col min="882" max="882" width="5" style="352" customWidth="1"/>
    <col min="883" max="884" width="6.109375" style="352" customWidth="1"/>
    <col min="885" max="886" width="3.33203125" style="352" customWidth="1"/>
    <col min="887" max="887" width="4.44140625" style="352" customWidth="1"/>
    <col min="888" max="889" width="3.33203125" style="352" customWidth="1"/>
    <col min="890" max="892" width="4.44140625" style="352" customWidth="1"/>
    <col min="893" max="894" width="5" style="352" customWidth="1"/>
    <col min="895" max="914" width="0" style="352" hidden="1" customWidth="1"/>
    <col min="915" max="915" width="7" style="352" customWidth="1"/>
    <col min="916" max="916" width="13.88671875" style="352" customWidth="1"/>
    <col min="917" max="1026" width="8.88671875" style="352"/>
    <col min="1027" max="1027" width="5.21875" style="352" customWidth="1"/>
    <col min="1028" max="1028" width="21.33203125" style="352" customWidth="1"/>
    <col min="1029" max="1029" width="8.88671875" style="352"/>
    <col min="1030" max="1033" width="5.21875" style="352" customWidth="1"/>
    <col min="1034" max="1037" width="5.88671875" style="352" customWidth="1"/>
    <col min="1038" max="1038" width="4.6640625" style="352" customWidth="1"/>
    <col min="1039" max="1040" width="0" style="352" hidden="1" customWidth="1"/>
    <col min="1041" max="1045" width="8.88671875" style="352"/>
    <col min="1046" max="1046" width="3.6640625" style="352" customWidth="1"/>
    <col min="1047" max="1047" width="5" style="352" customWidth="1"/>
    <col min="1048" max="1048" width="19.44140625" style="352" customWidth="1"/>
    <col min="1049" max="1051" width="0" style="352" hidden="1" customWidth="1"/>
    <col min="1052" max="1053" width="2.21875" style="352" customWidth="1"/>
    <col min="1054" max="1054" width="3.88671875" style="352" customWidth="1"/>
    <col min="1055" max="1056" width="2.21875" style="352" customWidth="1"/>
    <col min="1057" max="1057" width="2.6640625" style="352" customWidth="1"/>
    <col min="1058" max="1059" width="3.77734375" style="352" customWidth="1"/>
    <col min="1060" max="1060" width="5.5546875" style="352" customWidth="1"/>
    <col min="1061" max="1061" width="1.77734375" style="352" customWidth="1"/>
    <col min="1062" max="1062" width="4.5546875" style="352" customWidth="1"/>
    <col min="1063" max="1064" width="3.33203125" style="352" customWidth="1"/>
    <col min="1065" max="1065" width="4.44140625" style="352" customWidth="1"/>
    <col min="1066" max="1067" width="3.33203125" style="352" customWidth="1"/>
    <col min="1068" max="1070" width="4.44140625" style="352" customWidth="1"/>
    <col min="1071" max="1072" width="5" style="352" customWidth="1"/>
    <col min="1073" max="1074" width="3.33203125" style="352" customWidth="1"/>
    <col min="1075" max="1075" width="4.44140625" style="352" customWidth="1"/>
    <col min="1076" max="1077" width="3.33203125" style="352" customWidth="1"/>
    <col min="1078" max="1080" width="4.44140625" style="352" customWidth="1"/>
    <col min="1081" max="1082" width="5" style="352" customWidth="1"/>
    <col min="1083" max="1092" width="0" style="352" hidden="1" customWidth="1"/>
    <col min="1093" max="1094" width="3.33203125" style="352" customWidth="1"/>
    <col min="1095" max="1095" width="4.44140625" style="352" customWidth="1"/>
    <col min="1096" max="1097" width="3.33203125" style="352" customWidth="1"/>
    <col min="1098" max="1100" width="4.44140625" style="352" customWidth="1"/>
    <col min="1101" max="1102" width="5" style="352" customWidth="1"/>
    <col min="1103" max="1114" width="0" style="352" hidden="1" customWidth="1"/>
    <col min="1115" max="1119" width="3.88671875" style="352" customWidth="1"/>
    <col min="1120" max="1120" width="5" style="352" customWidth="1"/>
    <col min="1121" max="1125" width="3.88671875" style="352" customWidth="1"/>
    <col min="1126" max="1126" width="5" style="352" customWidth="1"/>
    <col min="1127" max="1131" width="3.88671875" style="352" customWidth="1"/>
    <col min="1132" max="1132" width="5" style="352" customWidth="1"/>
    <col min="1133" max="1137" width="3.88671875" style="352" customWidth="1"/>
    <col min="1138" max="1138" width="5" style="352" customWidth="1"/>
    <col min="1139" max="1140" width="6.109375" style="352" customWidth="1"/>
    <col min="1141" max="1142" width="3.33203125" style="352" customWidth="1"/>
    <col min="1143" max="1143" width="4.44140625" style="352" customWidth="1"/>
    <col min="1144" max="1145" width="3.33203125" style="352" customWidth="1"/>
    <col min="1146" max="1148" width="4.44140625" style="352" customWidth="1"/>
    <col min="1149" max="1150" width="5" style="352" customWidth="1"/>
    <col min="1151" max="1170" width="0" style="352" hidden="1" customWidth="1"/>
    <col min="1171" max="1171" width="7" style="352" customWidth="1"/>
    <col min="1172" max="1172" width="13.88671875" style="352" customWidth="1"/>
    <col min="1173" max="1282" width="8.88671875" style="352"/>
    <col min="1283" max="1283" width="5.21875" style="352" customWidth="1"/>
    <col min="1284" max="1284" width="21.33203125" style="352" customWidth="1"/>
    <col min="1285" max="1285" width="8.88671875" style="352"/>
    <col min="1286" max="1289" width="5.21875" style="352" customWidth="1"/>
    <col min="1290" max="1293" width="5.88671875" style="352" customWidth="1"/>
    <col min="1294" max="1294" width="4.6640625" style="352" customWidth="1"/>
    <col min="1295" max="1296" width="0" style="352" hidden="1" customWidth="1"/>
    <col min="1297" max="1301" width="8.88671875" style="352"/>
    <col min="1302" max="1302" width="3.6640625" style="352" customWidth="1"/>
    <col min="1303" max="1303" width="5" style="352" customWidth="1"/>
    <col min="1304" max="1304" width="19.44140625" style="352" customWidth="1"/>
    <col min="1305" max="1307" width="0" style="352" hidden="1" customWidth="1"/>
    <col min="1308" max="1309" width="2.21875" style="352" customWidth="1"/>
    <col min="1310" max="1310" width="3.88671875" style="352" customWidth="1"/>
    <col min="1311" max="1312" width="2.21875" style="352" customWidth="1"/>
    <col min="1313" max="1313" width="2.6640625" style="352" customWidth="1"/>
    <col min="1314" max="1315" width="3.77734375" style="352" customWidth="1"/>
    <col min="1316" max="1316" width="5.5546875" style="352" customWidth="1"/>
    <col min="1317" max="1317" width="1.77734375" style="352" customWidth="1"/>
    <col min="1318" max="1318" width="4.5546875" style="352" customWidth="1"/>
    <col min="1319" max="1320" width="3.33203125" style="352" customWidth="1"/>
    <col min="1321" max="1321" width="4.44140625" style="352" customWidth="1"/>
    <col min="1322" max="1323" width="3.33203125" style="352" customWidth="1"/>
    <col min="1324" max="1326" width="4.44140625" style="352" customWidth="1"/>
    <col min="1327" max="1328" width="5" style="352" customWidth="1"/>
    <col min="1329" max="1330" width="3.33203125" style="352" customWidth="1"/>
    <col min="1331" max="1331" width="4.44140625" style="352" customWidth="1"/>
    <col min="1332" max="1333" width="3.33203125" style="352" customWidth="1"/>
    <col min="1334" max="1336" width="4.44140625" style="352" customWidth="1"/>
    <col min="1337" max="1338" width="5" style="352" customWidth="1"/>
    <col min="1339" max="1348" width="0" style="352" hidden="1" customWidth="1"/>
    <col min="1349" max="1350" width="3.33203125" style="352" customWidth="1"/>
    <col min="1351" max="1351" width="4.44140625" style="352" customWidth="1"/>
    <col min="1352" max="1353" width="3.33203125" style="352" customWidth="1"/>
    <col min="1354" max="1356" width="4.44140625" style="352" customWidth="1"/>
    <col min="1357" max="1358" width="5" style="352" customWidth="1"/>
    <col min="1359" max="1370" width="0" style="352" hidden="1" customWidth="1"/>
    <col min="1371" max="1375" width="3.88671875" style="352" customWidth="1"/>
    <col min="1376" max="1376" width="5" style="352" customWidth="1"/>
    <col min="1377" max="1381" width="3.88671875" style="352" customWidth="1"/>
    <col min="1382" max="1382" width="5" style="352" customWidth="1"/>
    <col min="1383" max="1387" width="3.88671875" style="352" customWidth="1"/>
    <col min="1388" max="1388" width="5" style="352" customWidth="1"/>
    <col min="1389" max="1393" width="3.88671875" style="352" customWidth="1"/>
    <col min="1394" max="1394" width="5" style="352" customWidth="1"/>
    <col min="1395" max="1396" width="6.109375" style="352" customWidth="1"/>
    <col min="1397" max="1398" width="3.33203125" style="352" customWidth="1"/>
    <col min="1399" max="1399" width="4.44140625" style="352" customWidth="1"/>
    <col min="1400" max="1401" width="3.33203125" style="352" customWidth="1"/>
    <col min="1402" max="1404" width="4.44140625" style="352" customWidth="1"/>
    <col min="1405" max="1406" width="5" style="352" customWidth="1"/>
    <col min="1407" max="1426" width="0" style="352" hidden="1" customWidth="1"/>
    <col min="1427" max="1427" width="7" style="352" customWidth="1"/>
    <col min="1428" max="1428" width="13.88671875" style="352" customWidth="1"/>
    <col min="1429" max="1538" width="8.88671875" style="352"/>
    <col min="1539" max="1539" width="5.21875" style="352" customWidth="1"/>
    <col min="1540" max="1540" width="21.33203125" style="352" customWidth="1"/>
    <col min="1541" max="1541" width="8.88671875" style="352"/>
    <col min="1542" max="1545" width="5.21875" style="352" customWidth="1"/>
    <col min="1546" max="1549" width="5.88671875" style="352" customWidth="1"/>
    <col min="1550" max="1550" width="4.6640625" style="352" customWidth="1"/>
    <col min="1551" max="1552" width="0" style="352" hidden="1" customWidth="1"/>
    <col min="1553" max="1557" width="8.88671875" style="352"/>
    <col min="1558" max="1558" width="3.6640625" style="352" customWidth="1"/>
    <col min="1559" max="1559" width="5" style="352" customWidth="1"/>
    <col min="1560" max="1560" width="19.44140625" style="352" customWidth="1"/>
    <col min="1561" max="1563" width="0" style="352" hidden="1" customWidth="1"/>
    <col min="1564" max="1565" width="2.21875" style="352" customWidth="1"/>
    <col min="1566" max="1566" width="3.88671875" style="352" customWidth="1"/>
    <col min="1567" max="1568" width="2.21875" style="352" customWidth="1"/>
    <col min="1569" max="1569" width="2.6640625" style="352" customWidth="1"/>
    <col min="1570" max="1571" width="3.77734375" style="352" customWidth="1"/>
    <col min="1572" max="1572" width="5.5546875" style="352" customWidth="1"/>
    <col min="1573" max="1573" width="1.77734375" style="352" customWidth="1"/>
    <col min="1574" max="1574" width="4.5546875" style="352" customWidth="1"/>
    <col min="1575" max="1576" width="3.33203125" style="352" customWidth="1"/>
    <col min="1577" max="1577" width="4.44140625" style="352" customWidth="1"/>
    <col min="1578" max="1579" width="3.33203125" style="352" customWidth="1"/>
    <col min="1580" max="1582" width="4.44140625" style="352" customWidth="1"/>
    <col min="1583" max="1584" width="5" style="352" customWidth="1"/>
    <col min="1585" max="1586" width="3.33203125" style="352" customWidth="1"/>
    <col min="1587" max="1587" width="4.44140625" style="352" customWidth="1"/>
    <col min="1588" max="1589" width="3.33203125" style="352" customWidth="1"/>
    <col min="1590" max="1592" width="4.44140625" style="352" customWidth="1"/>
    <col min="1593" max="1594" width="5" style="352" customWidth="1"/>
    <col min="1595" max="1604" width="0" style="352" hidden="1" customWidth="1"/>
    <col min="1605" max="1606" width="3.33203125" style="352" customWidth="1"/>
    <col min="1607" max="1607" width="4.44140625" style="352" customWidth="1"/>
    <col min="1608" max="1609" width="3.33203125" style="352" customWidth="1"/>
    <col min="1610" max="1612" width="4.44140625" style="352" customWidth="1"/>
    <col min="1613" max="1614" width="5" style="352" customWidth="1"/>
    <col min="1615" max="1626" width="0" style="352" hidden="1" customWidth="1"/>
    <col min="1627" max="1631" width="3.88671875" style="352" customWidth="1"/>
    <col min="1632" max="1632" width="5" style="352" customWidth="1"/>
    <col min="1633" max="1637" width="3.88671875" style="352" customWidth="1"/>
    <col min="1638" max="1638" width="5" style="352" customWidth="1"/>
    <col min="1639" max="1643" width="3.88671875" style="352" customWidth="1"/>
    <col min="1644" max="1644" width="5" style="352" customWidth="1"/>
    <col min="1645" max="1649" width="3.88671875" style="352" customWidth="1"/>
    <col min="1650" max="1650" width="5" style="352" customWidth="1"/>
    <col min="1651" max="1652" width="6.109375" style="352" customWidth="1"/>
    <col min="1653" max="1654" width="3.33203125" style="352" customWidth="1"/>
    <col min="1655" max="1655" width="4.44140625" style="352" customWidth="1"/>
    <col min="1656" max="1657" width="3.33203125" style="352" customWidth="1"/>
    <col min="1658" max="1660" width="4.44140625" style="352" customWidth="1"/>
    <col min="1661" max="1662" width="5" style="352" customWidth="1"/>
    <col min="1663" max="1682" width="0" style="352" hidden="1" customWidth="1"/>
    <col min="1683" max="1683" width="7" style="352" customWidth="1"/>
    <col min="1684" max="1684" width="13.88671875" style="352" customWidth="1"/>
    <col min="1685" max="1794" width="8.88671875" style="352"/>
    <col min="1795" max="1795" width="5.21875" style="352" customWidth="1"/>
    <col min="1796" max="1796" width="21.33203125" style="352" customWidth="1"/>
    <col min="1797" max="1797" width="8.88671875" style="352"/>
    <col min="1798" max="1801" width="5.21875" style="352" customWidth="1"/>
    <col min="1802" max="1805" width="5.88671875" style="352" customWidth="1"/>
    <col min="1806" max="1806" width="4.6640625" style="352" customWidth="1"/>
    <col min="1807" max="1808" width="0" style="352" hidden="1" customWidth="1"/>
    <col min="1809" max="1813" width="8.88671875" style="352"/>
    <col min="1814" max="1814" width="3.6640625" style="352" customWidth="1"/>
    <col min="1815" max="1815" width="5" style="352" customWidth="1"/>
    <col min="1816" max="1816" width="19.44140625" style="352" customWidth="1"/>
    <col min="1817" max="1819" width="0" style="352" hidden="1" customWidth="1"/>
    <col min="1820" max="1821" width="2.21875" style="352" customWidth="1"/>
    <col min="1822" max="1822" width="3.88671875" style="352" customWidth="1"/>
    <col min="1823" max="1824" width="2.21875" style="352" customWidth="1"/>
    <col min="1825" max="1825" width="2.6640625" style="352" customWidth="1"/>
    <col min="1826" max="1827" width="3.77734375" style="352" customWidth="1"/>
    <col min="1828" max="1828" width="5.5546875" style="352" customWidth="1"/>
    <col min="1829" max="1829" width="1.77734375" style="352" customWidth="1"/>
    <col min="1830" max="1830" width="4.5546875" style="352" customWidth="1"/>
    <col min="1831" max="1832" width="3.33203125" style="352" customWidth="1"/>
    <col min="1833" max="1833" width="4.44140625" style="352" customWidth="1"/>
    <col min="1834" max="1835" width="3.33203125" style="352" customWidth="1"/>
    <col min="1836" max="1838" width="4.44140625" style="352" customWidth="1"/>
    <col min="1839" max="1840" width="5" style="352" customWidth="1"/>
    <col min="1841" max="1842" width="3.33203125" style="352" customWidth="1"/>
    <col min="1843" max="1843" width="4.44140625" style="352" customWidth="1"/>
    <col min="1844" max="1845" width="3.33203125" style="352" customWidth="1"/>
    <col min="1846" max="1848" width="4.44140625" style="352" customWidth="1"/>
    <col min="1849" max="1850" width="5" style="352" customWidth="1"/>
    <col min="1851" max="1860" width="0" style="352" hidden="1" customWidth="1"/>
    <col min="1861" max="1862" width="3.33203125" style="352" customWidth="1"/>
    <col min="1863" max="1863" width="4.44140625" style="352" customWidth="1"/>
    <col min="1864" max="1865" width="3.33203125" style="352" customWidth="1"/>
    <col min="1866" max="1868" width="4.44140625" style="352" customWidth="1"/>
    <col min="1869" max="1870" width="5" style="352" customWidth="1"/>
    <col min="1871" max="1882" width="0" style="352" hidden="1" customWidth="1"/>
    <col min="1883" max="1887" width="3.88671875" style="352" customWidth="1"/>
    <col min="1888" max="1888" width="5" style="352" customWidth="1"/>
    <col min="1889" max="1893" width="3.88671875" style="352" customWidth="1"/>
    <col min="1894" max="1894" width="5" style="352" customWidth="1"/>
    <col min="1895" max="1899" width="3.88671875" style="352" customWidth="1"/>
    <col min="1900" max="1900" width="5" style="352" customWidth="1"/>
    <col min="1901" max="1905" width="3.88671875" style="352" customWidth="1"/>
    <col min="1906" max="1906" width="5" style="352" customWidth="1"/>
    <col min="1907" max="1908" width="6.109375" style="352" customWidth="1"/>
    <col min="1909" max="1910" width="3.33203125" style="352" customWidth="1"/>
    <col min="1911" max="1911" width="4.44140625" style="352" customWidth="1"/>
    <col min="1912" max="1913" width="3.33203125" style="352" customWidth="1"/>
    <col min="1914" max="1916" width="4.44140625" style="352" customWidth="1"/>
    <col min="1917" max="1918" width="5" style="352" customWidth="1"/>
    <col min="1919" max="1938" width="0" style="352" hidden="1" customWidth="1"/>
    <col min="1939" max="1939" width="7" style="352" customWidth="1"/>
    <col min="1940" max="1940" width="13.88671875" style="352" customWidth="1"/>
    <col min="1941" max="2050" width="8.88671875" style="352"/>
    <col min="2051" max="2051" width="5.21875" style="352" customWidth="1"/>
    <col min="2052" max="2052" width="21.33203125" style="352" customWidth="1"/>
    <col min="2053" max="2053" width="8.88671875" style="352"/>
    <col min="2054" max="2057" width="5.21875" style="352" customWidth="1"/>
    <col min="2058" max="2061" width="5.88671875" style="352" customWidth="1"/>
    <col min="2062" max="2062" width="4.6640625" style="352" customWidth="1"/>
    <col min="2063" max="2064" width="0" style="352" hidden="1" customWidth="1"/>
    <col min="2065" max="2069" width="8.88671875" style="352"/>
    <col min="2070" max="2070" width="3.6640625" style="352" customWidth="1"/>
    <col min="2071" max="2071" width="5" style="352" customWidth="1"/>
    <col min="2072" max="2072" width="19.44140625" style="352" customWidth="1"/>
    <col min="2073" max="2075" width="0" style="352" hidden="1" customWidth="1"/>
    <col min="2076" max="2077" width="2.21875" style="352" customWidth="1"/>
    <col min="2078" max="2078" width="3.88671875" style="352" customWidth="1"/>
    <col min="2079" max="2080" width="2.21875" style="352" customWidth="1"/>
    <col min="2081" max="2081" width="2.6640625" style="352" customWidth="1"/>
    <col min="2082" max="2083" width="3.77734375" style="352" customWidth="1"/>
    <col min="2084" max="2084" width="5.5546875" style="352" customWidth="1"/>
    <col min="2085" max="2085" width="1.77734375" style="352" customWidth="1"/>
    <col min="2086" max="2086" width="4.5546875" style="352" customWidth="1"/>
    <col min="2087" max="2088" width="3.33203125" style="352" customWidth="1"/>
    <col min="2089" max="2089" width="4.44140625" style="352" customWidth="1"/>
    <col min="2090" max="2091" width="3.33203125" style="352" customWidth="1"/>
    <col min="2092" max="2094" width="4.44140625" style="352" customWidth="1"/>
    <col min="2095" max="2096" width="5" style="352" customWidth="1"/>
    <col min="2097" max="2098" width="3.33203125" style="352" customWidth="1"/>
    <col min="2099" max="2099" width="4.44140625" style="352" customWidth="1"/>
    <col min="2100" max="2101" width="3.33203125" style="352" customWidth="1"/>
    <col min="2102" max="2104" width="4.44140625" style="352" customWidth="1"/>
    <col min="2105" max="2106" width="5" style="352" customWidth="1"/>
    <col min="2107" max="2116" width="0" style="352" hidden="1" customWidth="1"/>
    <col min="2117" max="2118" width="3.33203125" style="352" customWidth="1"/>
    <col min="2119" max="2119" width="4.44140625" style="352" customWidth="1"/>
    <col min="2120" max="2121" width="3.33203125" style="352" customWidth="1"/>
    <col min="2122" max="2124" width="4.44140625" style="352" customWidth="1"/>
    <col min="2125" max="2126" width="5" style="352" customWidth="1"/>
    <col min="2127" max="2138" width="0" style="352" hidden="1" customWidth="1"/>
    <col min="2139" max="2143" width="3.88671875" style="352" customWidth="1"/>
    <col min="2144" max="2144" width="5" style="352" customWidth="1"/>
    <col min="2145" max="2149" width="3.88671875" style="352" customWidth="1"/>
    <col min="2150" max="2150" width="5" style="352" customWidth="1"/>
    <col min="2151" max="2155" width="3.88671875" style="352" customWidth="1"/>
    <col min="2156" max="2156" width="5" style="352" customWidth="1"/>
    <col min="2157" max="2161" width="3.88671875" style="352" customWidth="1"/>
    <col min="2162" max="2162" width="5" style="352" customWidth="1"/>
    <col min="2163" max="2164" width="6.109375" style="352" customWidth="1"/>
    <col min="2165" max="2166" width="3.33203125" style="352" customWidth="1"/>
    <col min="2167" max="2167" width="4.44140625" style="352" customWidth="1"/>
    <col min="2168" max="2169" width="3.33203125" style="352" customWidth="1"/>
    <col min="2170" max="2172" width="4.44140625" style="352" customWidth="1"/>
    <col min="2173" max="2174" width="5" style="352" customWidth="1"/>
    <col min="2175" max="2194" width="0" style="352" hidden="1" customWidth="1"/>
    <col min="2195" max="2195" width="7" style="352" customWidth="1"/>
    <col min="2196" max="2196" width="13.88671875" style="352" customWidth="1"/>
    <col min="2197" max="2306" width="8.88671875" style="352"/>
    <col min="2307" max="2307" width="5.21875" style="352" customWidth="1"/>
    <col min="2308" max="2308" width="21.33203125" style="352" customWidth="1"/>
    <col min="2309" max="2309" width="8.88671875" style="352"/>
    <col min="2310" max="2313" width="5.21875" style="352" customWidth="1"/>
    <col min="2314" max="2317" width="5.88671875" style="352" customWidth="1"/>
    <col min="2318" max="2318" width="4.6640625" style="352" customWidth="1"/>
    <col min="2319" max="2320" width="0" style="352" hidden="1" customWidth="1"/>
    <col min="2321" max="2325" width="8.88671875" style="352"/>
    <col min="2326" max="2326" width="3.6640625" style="352" customWidth="1"/>
    <col min="2327" max="2327" width="5" style="352" customWidth="1"/>
    <col min="2328" max="2328" width="19.44140625" style="352" customWidth="1"/>
    <col min="2329" max="2331" width="0" style="352" hidden="1" customWidth="1"/>
    <col min="2332" max="2333" width="2.21875" style="352" customWidth="1"/>
    <col min="2334" max="2334" width="3.88671875" style="352" customWidth="1"/>
    <col min="2335" max="2336" width="2.21875" style="352" customWidth="1"/>
    <col min="2337" max="2337" width="2.6640625" style="352" customWidth="1"/>
    <col min="2338" max="2339" width="3.77734375" style="352" customWidth="1"/>
    <col min="2340" max="2340" width="5.5546875" style="352" customWidth="1"/>
    <col min="2341" max="2341" width="1.77734375" style="352" customWidth="1"/>
    <col min="2342" max="2342" width="4.5546875" style="352" customWidth="1"/>
    <col min="2343" max="2344" width="3.33203125" style="352" customWidth="1"/>
    <col min="2345" max="2345" width="4.44140625" style="352" customWidth="1"/>
    <col min="2346" max="2347" width="3.33203125" style="352" customWidth="1"/>
    <col min="2348" max="2350" width="4.44140625" style="352" customWidth="1"/>
    <col min="2351" max="2352" width="5" style="352" customWidth="1"/>
    <col min="2353" max="2354" width="3.33203125" style="352" customWidth="1"/>
    <col min="2355" max="2355" width="4.44140625" style="352" customWidth="1"/>
    <col min="2356" max="2357" width="3.33203125" style="352" customWidth="1"/>
    <col min="2358" max="2360" width="4.44140625" style="352" customWidth="1"/>
    <col min="2361" max="2362" width="5" style="352" customWidth="1"/>
    <col min="2363" max="2372" width="0" style="352" hidden="1" customWidth="1"/>
    <col min="2373" max="2374" width="3.33203125" style="352" customWidth="1"/>
    <col min="2375" max="2375" width="4.44140625" style="352" customWidth="1"/>
    <col min="2376" max="2377" width="3.33203125" style="352" customWidth="1"/>
    <col min="2378" max="2380" width="4.44140625" style="352" customWidth="1"/>
    <col min="2381" max="2382" width="5" style="352" customWidth="1"/>
    <col min="2383" max="2394" width="0" style="352" hidden="1" customWidth="1"/>
    <col min="2395" max="2399" width="3.88671875" style="352" customWidth="1"/>
    <col min="2400" max="2400" width="5" style="352" customWidth="1"/>
    <col min="2401" max="2405" width="3.88671875" style="352" customWidth="1"/>
    <col min="2406" max="2406" width="5" style="352" customWidth="1"/>
    <col min="2407" max="2411" width="3.88671875" style="352" customWidth="1"/>
    <col min="2412" max="2412" width="5" style="352" customWidth="1"/>
    <col min="2413" max="2417" width="3.88671875" style="352" customWidth="1"/>
    <col min="2418" max="2418" width="5" style="352" customWidth="1"/>
    <col min="2419" max="2420" width="6.109375" style="352" customWidth="1"/>
    <col min="2421" max="2422" width="3.33203125" style="352" customWidth="1"/>
    <col min="2423" max="2423" width="4.44140625" style="352" customWidth="1"/>
    <col min="2424" max="2425" width="3.33203125" style="352" customWidth="1"/>
    <col min="2426" max="2428" width="4.44140625" style="352" customWidth="1"/>
    <col min="2429" max="2430" width="5" style="352" customWidth="1"/>
    <col min="2431" max="2450" width="0" style="352" hidden="1" customWidth="1"/>
    <col min="2451" max="2451" width="7" style="352" customWidth="1"/>
    <col min="2452" max="2452" width="13.88671875" style="352" customWidth="1"/>
    <col min="2453" max="2562" width="8.88671875" style="352"/>
    <col min="2563" max="2563" width="5.21875" style="352" customWidth="1"/>
    <col min="2564" max="2564" width="21.33203125" style="352" customWidth="1"/>
    <col min="2565" max="2565" width="8.88671875" style="352"/>
    <col min="2566" max="2569" width="5.21875" style="352" customWidth="1"/>
    <col min="2570" max="2573" width="5.88671875" style="352" customWidth="1"/>
    <col min="2574" max="2574" width="4.6640625" style="352" customWidth="1"/>
    <col min="2575" max="2576" width="0" style="352" hidden="1" customWidth="1"/>
    <col min="2577" max="2581" width="8.88671875" style="352"/>
    <col min="2582" max="2582" width="3.6640625" style="352" customWidth="1"/>
    <col min="2583" max="2583" width="5" style="352" customWidth="1"/>
    <col min="2584" max="2584" width="19.44140625" style="352" customWidth="1"/>
    <col min="2585" max="2587" width="0" style="352" hidden="1" customWidth="1"/>
    <col min="2588" max="2589" width="2.21875" style="352" customWidth="1"/>
    <col min="2590" max="2590" width="3.88671875" style="352" customWidth="1"/>
    <col min="2591" max="2592" width="2.21875" style="352" customWidth="1"/>
    <col min="2593" max="2593" width="2.6640625" style="352" customWidth="1"/>
    <col min="2594" max="2595" width="3.77734375" style="352" customWidth="1"/>
    <col min="2596" max="2596" width="5.5546875" style="352" customWidth="1"/>
    <col min="2597" max="2597" width="1.77734375" style="352" customWidth="1"/>
    <col min="2598" max="2598" width="4.5546875" style="352" customWidth="1"/>
    <col min="2599" max="2600" width="3.33203125" style="352" customWidth="1"/>
    <col min="2601" max="2601" width="4.44140625" style="352" customWidth="1"/>
    <col min="2602" max="2603" width="3.33203125" style="352" customWidth="1"/>
    <col min="2604" max="2606" width="4.44140625" style="352" customWidth="1"/>
    <col min="2607" max="2608" width="5" style="352" customWidth="1"/>
    <col min="2609" max="2610" width="3.33203125" style="352" customWidth="1"/>
    <col min="2611" max="2611" width="4.44140625" style="352" customWidth="1"/>
    <col min="2612" max="2613" width="3.33203125" style="352" customWidth="1"/>
    <col min="2614" max="2616" width="4.44140625" style="352" customWidth="1"/>
    <col min="2617" max="2618" width="5" style="352" customWidth="1"/>
    <col min="2619" max="2628" width="0" style="352" hidden="1" customWidth="1"/>
    <col min="2629" max="2630" width="3.33203125" style="352" customWidth="1"/>
    <col min="2631" max="2631" width="4.44140625" style="352" customWidth="1"/>
    <col min="2632" max="2633" width="3.33203125" style="352" customWidth="1"/>
    <col min="2634" max="2636" width="4.44140625" style="352" customWidth="1"/>
    <col min="2637" max="2638" width="5" style="352" customWidth="1"/>
    <col min="2639" max="2650" width="0" style="352" hidden="1" customWidth="1"/>
    <col min="2651" max="2655" width="3.88671875" style="352" customWidth="1"/>
    <col min="2656" max="2656" width="5" style="352" customWidth="1"/>
    <col min="2657" max="2661" width="3.88671875" style="352" customWidth="1"/>
    <col min="2662" max="2662" width="5" style="352" customWidth="1"/>
    <col min="2663" max="2667" width="3.88671875" style="352" customWidth="1"/>
    <col min="2668" max="2668" width="5" style="352" customWidth="1"/>
    <col min="2669" max="2673" width="3.88671875" style="352" customWidth="1"/>
    <col min="2674" max="2674" width="5" style="352" customWidth="1"/>
    <col min="2675" max="2676" width="6.109375" style="352" customWidth="1"/>
    <col min="2677" max="2678" width="3.33203125" style="352" customWidth="1"/>
    <col min="2679" max="2679" width="4.44140625" style="352" customWidth="1"/>
    <col min="2680" max="2681" width="3.33203125" style="352" customWidth="1"/>
    <col min="2682" max="2684" width="4.44140625" style="352" customWidth="1"/>
    <col min="2685" max="2686" width="5" style="352" customWidth="1"/>
    <col min="2687" max="2706" width="0" style="352" hidden="1" customWidth="1"/>
    <col min="2707" max="2707" width="7" style="352" customWidth="1"/>
    <col min="2708" max="2708" width="13.88671875" style="352" customWidth="1"/>
    <col min="2709" max="2818" width="8.88671875" style="352"/>
    <col min="2819" max="2819" width="5.21875" style="352" customWidth="1"/>
    <col min="2820" max="2820" width="21.33203125" style="352" customWidth="1"/>
    <col min="2821" max="2821" width="8.88671875" style="352"/>
    <col min="2822" max="2825" width="5.21875" style="352" customWidth="1"/>
    <col min="2826" max="2829" width="5.88671875" style="352" customWidth="1"/>
    <col min="2830" max="2830" width="4.6640625" style="352" customWidth="1"/>
    <col min="2831" max="2832" width="0" style="352" hidden="1" customWidth="1"/>
    <col min="2833" max="2837" width="8.88671875" style="352"/>
    <col min="2838" max="2838" width="3.6640625" style="352" customWidth="1"/>
    <col min="2839" max="2839" width="5" style="352" customWidth="1"/>
    <col min="2840" max="2840" width="19.44140625" style="352" customWidth="1"/>
    <col min="2841" max="2843" width="0" style="352" hidden="1" customWidth="1"/>
    <col min="2844" max="2845" width="2.21875" style="352" customWidth="1"/>
    <col min="2846" max="2846" width="3.88671875" style="352" customWidth="1"/>
    <col min="2847" max="2848" width="2.21875" style="352" customWidth="1"/>
    <col min="2849" max="2849" width="2.6640625" style="352" customWidth="1"/>
    <col min="2850" max="2851" width="3.77734375" style="352" customWidth="1"/>
    <col min="2852" max="2852" width="5.5546875" style="352" customWidth="1"/>
    <col min="2853" max="2853" width="1.77734375" style="352" customWidth="1"/>
    <col min="2854" max="2854" width="4.5546875" style="352" customWidth="1"/>
    <col min="2855" max="2856" width="3.33203125" style="352" customWidth="1"/>
    <col min="2857" max="2857" width="4.44140625" style="352" customWidth="1"/>
    <col min="2858" max="2859" width="3.33203125" style="352" customWidth="1"/>
    <col min="2860" max="2862" width="4.44140625" style="352" customWidth="1"/>
    <col min="2863" max="2864" width="5" style="352" customWidth="1"/>
    <col min="2865" max="2866" width="3.33203125" style="352" customWidth="1"/>
    <col min="2867" max="2867" width="4.44140625" style="352" customWidth="1"/>
    <col min="2868" max="2869" width="3.33203125" style="352" customWidth="1"/>
    <col min="2870" max="2872" width="4.44140625" style="352" customWidth="1"/>
    <col min="2873" max="2874" width="5" style="352" customWidth="1"/>
    <col min="2875" max="2884" width="0" style="352" hidden="1" customWidth="1"/>
    <col min="2885" max="2886" width="3.33203125" style="352" customWidth="1"/>
    <col min="2887" max="2887" width="4.44140625" style="352" customWidth="1"/>
    <col min="2888" max="2889" width="3.33203125" style="352" customWidth="1"/>
    <col min="2890" max="2892" width="4.44140625" style="352" customWidth="1"/>
    <col min="2893" max="2894" width="5" style="352" customWidth="1"/>
    <col min="2895" max="2906" width="0" style="352" hidden="1" customWidth="1"/>
    <col min="2907" max="2911" width="3.88671875" style="352" customWidth="1"/>
    <col min="2912" max="2912" width="5" style="352" customWidth="1"/>
    <col min="2913" max="2917" width="3.88671875" style="352" customWidth="1"/>
    <col min="2918" max="2918" width="5" style="352" customWidth="1"/>
    <col min="2919" max="2923" width="3.88671875" style="352" customWidth="1"/>
    <col min="2924" max="2924" width="5" style="352" customWidth="1"/>
    <col min="2925" max="2929" width="3.88671875" style="352" customWidth="1"/>
    <col min="2930" max="2930" width="5" style="352" customWidth="1"/>
    <col min="2931" max="2932" width="6.109375" style="352" customWidth="1"/>
    <col min="2933" max="2934" width="3.33203125" style="352" customWidth="1"/>
    <col min="2935" max="2935" width="4.44140625" style="352" customWidth="1"/>
    <col min="2936" max="2937" width="3.33203125" style="352" customWidth="1"/>
    <col min="2938" max="2940" width="4.44140625" style="352" customWidth="1"/>
    <col min="2941" max="2942" width="5" style="352" customWidth="1"/>
    <col min="2943" max="2962" width="0" style="352" hidden="1" customWidth="1"/>
    <col min="2963" max="2963" width="7" style="352" customWidth="1"/>
    <col min="2964" max="2964" width="13.88671875" style="352" customWidth="1"/>
    <col min="2965" max="3074" width="8.88671875" style="352"/>
    <col min="3075" max="3075" width="5.21875" style="352" customWidth="1"/>
    <col min="3076" max="3076" width="21.33203125" style="352" customWidth="1"/>
    <col min="3077" max="3077" width="8.88671875" style="352"/>
    <col min="3078" max="3081" width="5.21875" style="352" customWidth="1"/>
    <col min="3082" max="3085" width="5.88671875" style="352" customWidth="1"/>
    <col min="3086" max="3086" width="4.6640625" style="352" customWidth="1"/>
    <col min="3087" max="3088" width="0" style="352" hidden="1" customWidth="1"/>
    <col min="3089" max="3093" width="8.88671875" style="352"/>
    <col min="3094" max="3094" width="3.6640625" style="352" customWidth="1"/>
    <col min="3095" max="3095" width="5" style="352" customWidth="1"/>
    <col min="3096" max="3096" width="19.44140625" style="352" customWidth="1"/>
    <col min="3097" max="3099" width="0" style="352" hidden="1" customWidth="1"/>
    <col min="3100" max="3101" width="2.21875" style="352" customWidth="1"/>
    <col min="3102" max="3102" width="3.88671875" style="352" customWidth="1"/>
    <col min="3103" max="3104" width="2.21875" style="352" customWidth="1"/>
    <col min="3105" max="3105" width="2.6640625" style="352" customWidth="1"/>
    <col min="3106" max="3107" width="3.77734375" style="352" customWidth="1"/>
    <col min="3108" max="3108" width="5.5546875" style="352" customWidth="1"/>
    <col min="3109" max="3109" width="1.77734375" style="352" customWidth="1"/>
    <col min="3110" max="3110" width="4.5546875" style="352" customWidth="1"/>
    <col min="3111" max="3112" width="3.33203125" style="352" customWidth="1"/>
    <col min="3113" max="3113" width="4.44140625" style="352" customWidth="1"/>
    <col min="3114" max="3115" width="3.33203125" style="352" customWidth="1"/>
    <col min="3116" max="3118" width="4.44140625" style="352" customWidth="1"/>
    <col min="3119" max="3120" width="5" style="352" customWidth="1"/>
    <col min="3121" max="3122" width="3.33203125" style="352" customWidth="1"/>
    <col min="3123" max="3123" width="4.44140625" style="352" customWidth="1"/>
    <col min="3124" max="3125" width="3.33203125" style="352" customWidth="1"/>
    <col min="3126" max="3128" width="4.44140625" style="352" customWidth="1"/>
    <col min="3129" max="3130" width="5" style="352" customWidth="1"/>
    <col min="3131" max="3140" width="0" style="352" hidden="1" customWidth="1"/>
    <col min="3141" max="3142" width="3.33203125" style="352" customWidth="1"/>
    <col min="3143" max="3143" width="4.44140625" style="352" customWidth="1"/>
    <col min="3144" max="3145" width="3.33203125" style="352" customWidth="1"/>
    <col min="3146" max="3148" width="4.44140625" style="352" customWidth="1"/>
    <col min="3149" max="3150" width="5" style="352" customWidth="1"/>
    <col min="3151" max="3162" width="0" style="352" hidden="1" customWidth="1"/>
    <col min="3163" max="3167" width="3.88671875" style="352" customWidth="1"/>
    <col min="3168" max="3168" width="5" style="352" customWidth="1"/>
    <col min="3169" max="3173" width="3.88671875" style="352" customWidth="1"/>
    <col min="3174" max="3174" width="5" style="352" customWidth="1"/>
    <col min="3175" max="3179" width="3.88671875" style="352" customWidth="1"/>
    <col min="3180" max="3180" width="5" style="352" customWidth="1"/>
    <col min="3181" max="3185" width="3.88671875" style="352" customWidth="1"/>
    <col min="3186" max="3186" width="5" style="352" customWidth="1"/>
    <col min="3187" max="3188" width="6.109375" style="352" customWidth="1"/>
    <col min="3189" max="3190" width="3.33203125" style="352" customWidth="1"/>
    <col min="3191" max="3191" width="4.44140625" style="352" customWidth="1"/>
    <col min="3192" max="3193" width="3.33203125" style="352" customWidth="1"/>
    <col min="3194" max="3196" width="4.44140625" style="352" customWidth="1"/>
    <col min="3197" max="3198" width="5" style="352" customWidth="1"/>
    <col min="3199" max="3218" width="0" style="352" hidden="1" customWidth="1"/>
    <col min="3219" max="3219" width="7" style="352" customWidth="1"/>
    <col min="3220" max="3220" width="13.88671875" style="352" customWidth="1"/>
    <col min="3221" max="3330" width="8.88671875" style="352"/>
    <col min="3331" max="3331" width="5.21875" style="352" customWidth="1"/>
    <col min="3332" max="3332" width="21.33203125" style="352" customWidth="1"/>
    <col min="3333" max="3333" width="8.88671875" style="352"/>
    <col min="3334" max="3337" width="5.21875" style="352" customWidth="1"/>
    <col min="3338" max="3341" width="5.88671875" style="352" customWidth="1"/>
    <col min="3342" max="3342" width="4.6640625" style="352" customWidth="1"/>
    <col min="3343" max="3344" width="0" style="352" hidden="1" customWidth="1"/>
    <col min="3345" max="3349" width="8.88671875" style="352"/>
    <col min="3350" max="3350" width="3.6640625" style="352" customWidth="1"/>
    <col min="3351" max="3351" width="5" style="352" customWidth="1"/>
    <col min="3352" max="3352" width="19.44140625" style="352" customWidth="1"/>
    <col min="3353" max="3355" width="0" style="352" hidden="1" customWidth="1"/>
    <col min="3356" max="3357" width="2.21875" style="352" customWidth="1"/>
    <col min="3358" max="3358" width="3.88671875" style="352" customWidth="1"/>
    <col min="3359" max="3360" width="2.21875" style="352" customWidth="1"/>
    <col min="3361" max="3361" width="2.6640625" style="352" customWidth="1"/>
    <col min="3362" max="3363" width="3.77734375" style="352" customWidth="1"/>
    <col min="3364" max="3364" width="5.5546875" style="352" customWidth="1"/>
    <col min="3365" max="3365" width="1.77734375" style="352" customWidth="1"/>
    <col min="3366" max="3366" width="4.5546875" style="352" customWidth="1"/>
    <col min="3367" max="3368" width="3.33203125" style="352" customWidth="1"/>
    <col min="3369" max="3369" width="4.44140625" style="352" customWidth="1"/>
    <col min="3370" max="3371" width="3.33203125" style="352" customWidth="1"/>
    <col min="3372" max="3374" width="4.44140625" style="352" customWidth="1"/>
    <col min="3375" max="3376" width="5" style="352" customWidth="1"/>
    <col min="3377" max="3378" width="3.33203125" style="352" customWidth="1"/>
    <col min="3379" max="3379" width="4.44140625" style="352" customWidth="1"/>
    <col min="3380" max="3381" width="3.33203125" style="352" customWidth="1"/>
    <col min="3382" max="3384" width="4.44140625" style="352" customWidth="1"/>
    <col min="3385" max="3386" width="5" style="352" customWidth="1"/>
    <col min="3387" max="3396" width="0" style="352" hidden="1" customWidth="1"/>
    <col min="3397" max="3398" width="3.33203125" style="352" customWidth="1"/>
    <col min="3399" max="3399" width="4.44140625" style="352" customWidth="1"/>
    <col min="3400" max="3401" width="3.33203125" style="352" customWidth="1"/>
    <col min="3402" max="3404" width="4.44140625" style="352" customWidth="1"/>
    <col min="3405" max="3406" width="5" style="352" customWidth="1"/>
    <col min="3407" max="3418" width="0" style="352" hidden="1" customWidth="1"/>
    <col min="3419" max="3423" width="3.88671875" style="352" customWidth="1"/>
    <col min="3424" max="3424" width="5" style="352" customWidth="1"/>
    <col min="3425" max="3429" width="3.88671875" style="352" customWidth="1"/>
    <col min="3430" max="3430" width="5" style="352" customWidth="1"/>
    <col min="3431" max="3435" width="3.88671875" style="352" customWidth="1"/>
    <col min="3436" max="3436" width="5" style="352" customWidth="1"/>
    <col min="3437" max="3441" width="3.88671875" style="352" customWidth="1"/>
    <col min="3442" max="3442" width="5" style="352" customWidth="1"/>
    <col min="3443" max="3444" width="6.109375" style="352" customWidth="1"/>
    <col min="3445" max="3446" width="3.33203125" style="352" customWidth="1"/>
    <col min="3447" max="3447" width="4.44140625" style="352" customWidth="1"/>
    <col min="3448" max="3449" width="3.33203125" style="352" customWidth="1"/>
    <col min="3450" max="3452" width="4.44140625" style="352" customWidth="1"/>
    <col min="3453" max="3454" width="5" style="352" customWidth="1"/>
    <col min="3455" max="3474" width="0" style="352" hidden="1" customWidth="1"/>
    <col min="3475" max="3475" width="7" style="352" customWidth="1"/>
    <col min="3476" max="3476" width="13.88671875" style="352" customWidth="1"/>
    <col min="3477" max="3586" width="8.88671875" style="352"/>
    <col min="3587" max="3587" width="5.21875" style="352" customWidth="1"/>
    <col min="3588" max="3588" width="21.33203125" style="352" customWidth="1"/>
    <col min="3589" max="3589" width="8.88671875" style="352"/>
    <col min="3590" max="3593" width="5.21875" style="352" customWidth="1"/>
    <col min="3594" max="3597" width="5.88671875" style="352" customWidth="1"/>
    <col min="3598" max="3598" width="4.6640625" style="352" customWidth="1"/>
    <col min="3599" max="3600" width="0" style="352" hidden="1" customWidth="1"/>
    <col min="3601" max="3605" width="8.88671875" style="352"/>
    <col min="3606" max="3606" width="3.6640625" style="352" customWidth="1"/>
    <col min="3607" max="3607" width="5" style="352" customWidth="1"/>
    <col min="3608" max="3608" width="19.44140625" style="352" customWidth="1"/>
    <col min="3609" max="3611" width="0" style="352" hidden="1" customWidth="1"/>
    <col min="3612" max="3613" width="2.21875" style="352" customWidth="1"/>
    <col min="3614" max="3614" width="3.88671875" style="352" customWidth="1"/>
    <col min="3615" max="3616" width="2.21875" style="352" customWidth="1"/>
    <col min="3617" max="3617" width="2.6640625" style="352" customWidth="1"/>
    <col min="3618" max="3619" width="3.77734375" style="352" customWidth="1"/>
    <col min="3620" max="3620" width="5.5546875" style="352" customWidth="1"/>
    <col min="3621" max="3621" width="1.77734375" style="352" customWidth="1"/>
    <col min="3622" max="3622" width="4.5546875" style="352" customWidth="1"/>
    <col min="3623" max="3624" width="3.33203125" style="352" customWidth="1"/>
    <col min="3625" max="3625" width="4.44140625" style="352" customWidth="1"/>
    <col min="3626" max="3627" width="3.33203125" style="352" customWidth="1"/>
    <col min="3628" max="3630" width="4.44140625" style="352" customWidth="1"/>
    <col min="3631" max="3632" width="5" style="352" customWidth="1"/>
    <col min="3633" max="3634" width="3.33203125" style="352" customWidth="1"/>
    <col min="3635" max="3635" width="4.44140625" style="352" customWidth="1"/>
    <col min="3636" max="3637" width="3.33203125" style="352" customWidth="1"/>
    <col min="3638" max="3640" width="4.44140625" style="352" customWidth="1"/>
    <col min="3641" max="3642" width="5" style="352" customWidth="1"/>
    <col min="3643" max="3652" width="0" style="352" hidden="1" customWidth="1"/>
    <col min="3653" max="3654" width="3.33203125" style="352" customWidth="1"/>
    <col min="3655" max="3655" width="4.44140625" style="352" customWidth="1"/>
    <col min="3656" max="3657" width="3.33203125" style="352" customWidth="1"/>
    <col min="3658" max="3660" width="4.44140625" style="352" customWidth="1"/>
    <col min="3661" max="3662" width="5" style="352" customWidth="1"/>
    <col min="3663" max="3674" width="0" style="352" hidden="1" customWidth="1"/>
    <col min="3675" max="3679" width="3.88671875" style="352" customWidth="1"/>
    <col min="3680" max="3680" width="5" style="352" customWidth="1"/>
    <col min="3681" max="3685" width="3.88671875" style="352" customWidth="1"/>
    <col min="3686" max="3686" width="5" style="352" customWidth="1"/>
    <col min="3687" max="3691" width="3.88671875" style="352" customWidth="1"/>
    <col min="3692" max="3692" width="5" style="352" customWidth="1"/>
    <col min="3693" max="3697" width="3.88671875" style="352" customWidth="1"/>
    <col min="3698" max="3698" width="5" style="352" customWidth="1"/>
    <col min="3699" max="3700" width="6.109375" style="352" customWidth="1"/>
    <col min="3701" max="3702" width="3.33203125" style="352" customWidth="1"/>
    <col min="3703" max="3703" width="4.44140625" style="352" customWidth="1"/>
    <col min="3704" max="3705" width="3.33203125" style="352" customWidth="1"/>
    <col min="3706" max="3708" width="4.44140625" style="352" customWidth="1"/>
    <col min="3709" max="3710" width="5" style="352" customWidth="1"/>
    <col min="3711" max="3730" width="0" style="352" hidden="1" customWidth="1"/>
    <col min="3731" max="3731" width="7" style="352" customWidth="1"/>
    <col min="3732" max="3732" width="13.88671875" style="352" customWidth="1"/>
    <col min="3733" max="3842" width="8.88671875" style="352"/>
    <col min="3843" max="3843" width="5.21875" style="352" customWidth="1"/>
    <col min="3844" max="3844" width="21.33203125" style="352" customWidth="1"/>
    <col min="3845" max="3845" width="8.88671875" style="352"/>
    <col min="3846" max="3849" width="5.21875" style="352" customWidth="1"/>
    <col min="3850" max="3853" width="5.88671875" style="352" customWidth="1"/>
    <col min="3854" max="3854" width="4.6640625" style="352" customWidth="1"/>
    <col min="3855" max="3856" width="0" style="352" hidden="1" customWidth="1"/>
    <col min="3857" max="3861" width="8.88671875" style="352"/>
    <col min="3862" max="3862" width="3.6640625" style="352" customWidth="1"/>
    <col min="3863" max="3863" width="5" style="352" customWidth="1"/>
    <col min="3864" max="3864" width="19.44140625" style="352" customWidth="1"/>
    <col min="3865" max="3867" width="0" style="352" hidden="1" customWidth="1"/>
    <col min="3868" max="3869" width="2.21875" style="352" customWidth="1"/>
    <col min="3870" max="3870" width="3.88671875" style="352" customWidth="1"/>
    <col min="3871" max="3872" width="2.21875" style="352" customWidth="1"/>
    <col min="3873" max="3873" width="2.6640625" style="352" customWidth="1"/>
    <col min="3874" max="3875" width="3.77734375" style="352" customWidth="1"/>
    <col min="3876" max="3876" width="5.5546875" style="352" customWidth="1"/>
    <col min="3877" max="3877" width="1.77734375" style="352" customWidth="1"/>
    <col min="3878" max="3878" width="4.5546875" style="352" customWidth="1"/>
    <col min="3879" max="3880" width="3.33203125" style="352" customWidth="1"/>
    <col min="3881" max="3881" width="4.44140625" style="352" customWidth="1"/>
    <col min="3882" max="3883" width="3.33203125" style="352" customWidth="1"/>
    <col min="3884" max="3886" width="4.44140625" style="352" customWidth="1"/>
    <col min="3887" max="3888" width="5" style="352" customWidth="1"/>
    <col min="3889" max="3890" width="3.33203125" style="352" customWidth="1"/>
    <col min="3891" max="3891" width="4.44140625" style="352" customWidth="1"/>
    <col min="3892" max="3893" width="3.33203125" style="352" customWidth="1"/>
    <col min="3894" max="3896" width="4.44140625" style="352" customWidth="1"/>
    <col min="3897" max="3898" width="5" style="352" customWidth="1"/>
    <col min="3899" max="3908" width="0" style="352" hidden="1" customWidth="1"/>
    <col min="3909" max="3910" width="3.33203125" style="352" customWidth="1"/>
    <col min="3911" max="3911" width="4.44140625" style="352" customWidth="1"/>
    <col min="3912" max="3913" width="3.33203125" style="352" customWidth="1"/>
    <col min="3914" max="3916" width="4.44140625" style="352" customWidth="1"/>
    <col min="3917" max="3918" width="5" style="352" customWidth="1"/>
    <col min="3919" max="3930" width="0" style="352" hidden="1" customWidth="1"/>
    <col min="3931" max="3935" width="3.88671875" style="352" customWidth="1"/>
    <col min="3936" max="3936" width="5" style="352" customWidth="1"/>
    <col min="3937" max="3941" width="3.88671875" style="352" customWidth="1"/>
    <col min="3942" max="3942" width="5" style="352" customWidth="1"/>
    <col min="3943" max="3947" width="3.88671875" style="352" customWidth="1"/>
    <col min="3948" max="3948" width="5" style="352" customWidth="1"/>
    <col min="3949" max="3953" width="3.88671875" style="352" customWidth="1"/>
    <col min="3954" max="3954" width="5" style="352" customWidth="1"/>
    <col min="3955" max="3956" width="6.109375" style="352" customWidth="1"/>
    <col min="3957" max="3958" width="3.33203125" style="352" customWidth="1"/>
    <col min="3959" max="3959" width="4.44140625" style="352" customWidth="1"/>
    <col min="3960" max="3961" width="3.33203125" style="352" customWidth="1"/>
    <col min="3962" max="3964" width="4.44140625" style="352" customWidth="1"/>
    <col min="3965" max="3966" width="5" style="352" customWidth="1"/>
    <col min="3967" max="3986" width="0" style="352" hidden="1" customWidth="1"/>
    <col min="3987" max="3987" width="7" style="352" customWidth="1"/>
    <col min="3988" max="3988" width="13.88671875" style="352" customWidth="1"/>
    <col min="3989" max="4098" width="8.88671875" style="352"/>
    <col min="4099" max="4099" width="5.21875" style="352" customWidth="1"/>
    <col min="4100" max="4100" width="21.33203125" style="352" customWidth="1"/>
    <col min="4101" max="4101" width="8.88671875" style="352"/>
    <col min="4102" max="4105" width="5.21875" style="352" customWidth="1"/>
    <col min="4106" max="4109" width="5.88671875" style="352" customWidth="1"/>
    <col min="4110" max="4110" width="4.6640625" style="352" customWidth="1"/>
    <col min="4111" max="4112" width="0" style="352" hidden="1" customWidth="1"/>
    <col min="4113" max="4117" width="8.88671875" style="352"/>
    <col min="4118" max="4118" width="3.6640625" style="352" customWidth="1"/>
    <col min="4119" max="4119" width="5" style="352" customWidth="1"/>
    <col min="4120" max="4120" width="19.44140625" style="352" customWidth="1"/>
    <col min="4121" max="4123" width="0" style="352" hidden="1" customWidth="1"/>
    <col min="4124" max="4125" width="2.21875" style="352" customWidth="1"/>
    <col min="4126" max="4126" width="3.88671875" style="352" customWidth="1"/>
    <col min="4127" max="4128" width="2.21875" style="352" customWidth="1"/>
    <col min="4129" max="4129" width="2.6640625" style="352" customWidth="1"/>
    <col min="4130" max="4131" width="3.77734375" style="352" customWidth="1"/>
    <col min="4132" max="4132" width="5.5546875" style="352" customWidth="1"/>
    <col min="4133" max="4133" width="1.77734375" style="352" customWidth="1"/>
    <col min="4134" max="4134" width="4.5546875" style="352" customWidth="1"/>
    <col min="4135" max="4136" width="3.33203125" style="352" customWidth="1"/>
    <col min="4137" max="4137" width="4.44140625" style="352" customWidth="1"/>
    <col min="4138" max="4139" width="3.33203125" style="352" customWidth="1"/>
    <col min="4140" max="4142" width="4.44140625" style="352" customWidth="1"/>
    <col min="4143" max="4144" width="5" style="352" customWidth="1"/>
    <col min="4145" max="4146" width="3.33203125" style="352" customWidth="1"/>
    <col min="4147" max="4147" width="4.44140625" style="352" customWidth="1"/>
    <col min="4148" max="4149" width="3.33203125" style="352" customWidth="1"/>
    <col min="4150" max="4152" width="4.44140625" style="352" customWidth="1"/>
    <col min="4153" max="4154" width="5" style="352" customWidth="1"/>
    <col min="4155" max="4164" width="0" style="352" hidden="1" customWidth="1"/>
    <col min="4165" max="4166" width="3.33203125" style="352" customWidth="1"/>
    <col min="4167" max="4167" width="4.44140625" style="352" customWidth="1"/>
    <col min="4168" max="4169" width="3.33203125" style="352" customWidth="1"/>
    <col min="4170" max="4172" width="4.44140625" style="352" customWidth="1"/>
    <col min="4173" max="4174" width="5" style="352" customWidth="1"/>
    <col min="4175" max="4186" width="0" style="352" hidden="1" customWidth="1"/>
    <col min="4187" max="4191" width="3.88671875" style="352" customWidth="1"/>
    <col min="4192" max="4192" width="5" style="352" customWidth="1"/>
    <col min="4193" max="4197" width="3.88671875" style="352" customWidth="1"/>
    <col min="4198" max="4198" width="5" style="352" customWidth="1"/>
    <col min="4199" max="4203" width="3.88671875" style="352" customWidth="1"/>
    <col min="4204" max="4204" width="5" style="352" customWidth="1"/>
    <col min="4205" max="4209" width="3.88671875" style="352" customWidth="1"/>
    <col min="4210" max="4210" width="5" style="352" customWidth="1"/>
    <col min="4211" max="4212" width="6.109375" style="352" customWidth="1"/>
    <col min="4213" max="4214" width="3.33203125" style="352" customWidth="1"/>
    <col min="4215" max="4215" width="4.44140625" style="352" customWidth="1"/>
    <col min="4216" max="4217" width="3.33203125" style="352" customWidth="1"/>
    <col min="4218" max="4220" width="4.44140625" style="352" customWidth="1"/>
    <col min="4221" max="4222" width="5" style="352" customWidth="1"/>
    <col min="4223" max="4242" width="0" style="352" hidden="1" customWidth="1"/>
    <col min="4243" max="4243" width="7" style="352" customWidth="1"/>
    <col min="4244" max="4244" width="13.88671875" style="352" customWidth="1"/>
    <col min="4245" max="4354" width="8.88671875" style="352"/>
    <col min="4355" max="4355" width="5.21875" style="352" customWidth="1"/>
    <col min="4356" max="4356" width="21.33203125" style="352" customWidth="1"/>
    <col min="4357" max="4357" width="8.88671875" style="352"/>
    <col min="4358" max="4361" width="5.21875" style="352" customWidth="1"/>
    <col min="4362" max="4365" width="5.88671875" style="352" customWidth="1"/>
    <col min="4366" max="4366" width="4.6640625" style="352" customWidth="1"/>
    <col min="4367" max="4368" width="0" style="352" hidden="1" customWidth="1"/>
    <col min="4369" max="4373" width="8.88671875" style="352"/>
    <col min="4374" max="4374" width="3.6640625" style="352" customWidth="1"/>
    <col min="4375" max="4375" width="5" style="352" customWidth="1"/>
    <col min="4376" max="4376" width="19.44140625" style="352" customWidth="1"/>
    <col min="4377" max="4379" width="0" style="352" hidden="1" customWidth="1"/>
    <col min="4380" max="4381" width="2.21875" style="352" customWidth="1"/>
    <col min="4382" max="4382" width="3.88671875" style="352" customWidth="1"/>
    <col min="4383" max="4384" width="2.21875" style="352" customWidth="1"/>
    <col min="4385" max="4385" width="2.6640625" style="352" customWidth="1"/>
    <col min="4386" max="4387" width="3.77734375" style="352" customWidth="1"/>
    <col min="4388" max="4388" width="5.5546875" style="352" customWidth="1"/>
    <col min="4389" max="4389" width="1.77734375" style="352" customWidth="1"/>
    <col min="4390" max="4390" width="4.5546875" style="352" customWidth="1"/>
    <col min="4391" max="4392" width="3.33203125" style="352" customWidth="1"/>
    <col min="4393" max="4393" width="4.44140625" style="352" customWidth="1"/>
    <col min="4394" max="4395" width="3.33203125" style="352" customWidth="1"/>
    <col min="4396" max="4398" width="4.44140625" style="352" customWidth="1"/>
    <col min="4399" max="4400" width="5" style="352" customWidth="1"/>
    <col min="4401" max="4402" width="3.33203125" style="352" customWidth="1"/>
    <col min="4403" max="4403" width="4.44140625" style="352" customWidth="1"/>
    <col min="4404" max="4405" width="3.33203125" style="352" customWidth="1"/>
    <col min="4406" max="4408" width="4.44140625" style="352" customWidth="1"/>
    <col min="4409" max="4410" width="5" style="352" customWidth="1"/>
    <col min="4411" max="4420" width="0" style="352" hidden="1" customWidth="1"/>
    <col min="4421" max="4422" width="3.33203125" style="352" customWidth="1"/>
    <col min="4423" max="4423" width="4.44140625" style="352" customWidth="1"/>
    <col min="4424" max="4425" width="3.33203125" style="352" customWidth="1"/>
    <col min="4426" max="4428" width="4.44140625" style="352" customWidth="1"/>
    <col min="4429" max="4430" width="5" style="352" customWidth="1"/>
    <col min="4431" max="4442" width="0" style="352" hidden="1" customWidth="1"/>
    <col min="4443" max="4447" width="3.88671875" style="352" customWidth="1"/>
    <col min="4448" max="4448" width="5" style="352" customWidth="1"/>
    <col min="4449" max="4453" width="3.88671875" style="352" customWidth="1"/>
    <col min="4454" max="4454" width="5" style="352" customWidth="1"/>
    <col min="4455" max="4459" width="3.88671875" style="352" customWidth="1"/>
    <col min="4460" max="4460" width="5" style="352" customWidth="1"/>
    <col min="4461" max="4465" width="3.88671875" style="352" customWidth="1"/>
    <col min="4466" max="4466" width="5" style="352" customWidth="1"/>
    <col min="4467" max="4468" width="6.109375" style="352" customWidth="1"/>
    <col min="4469" max="4470" width="3.33203125" style="352" customWidth="1"/>
    <col min="4471" max="4471" width="4.44140625" style="352" customWidth="1"/>
    <col min="4472" max="4473" width="3.33203125" style="352" customWidth="1"/>
    <col min="4474" max="4476" width="4.44140625" style="352" customWidth="1"/>
    <col min="4477" max="4478" width="5" style="352" customWidth="1"/>
    <col min="4479" max="4498" width="0" style="352" hidden="1" customWidth="1"/>
    <col min="4499" max="4499" width="7" style="352" customWidth="1"/>
    <col min="4500" max="4500" width="13.88671875" style="352" customWidth="1"/>
    <col min="4501" max="4610" width="8.88671875" style="352"/>
    <col min="4611" max="4611" width="5.21875" style="352" customWidth="1"/>
    <col min="4612" max="4612" width="21.33203125" style="352" customWidth="1"/>
    <col min="4613" max="4613" width="8.88671875" style="352"/>
    <col min="4614" max="4617" width="5.21875" style="352" customWidth="1"/>
    <col min="4618" max="4621" width="5.88671875" style="352" customWidth="1"/>
    <col min="4622" max="4622" width="4.6640625" style="352" customWidth="1"/>
    <col min="4623" max="4624" width="0" style="352" hidden="1" customWidth="1"/>
    <col min="4625" max="4629" width="8.88671875" style="352"/>
    <col min="4630" max="4630" width="3.6640625" style="352" customWidth="1"/>
    <col min="4631" max="4631" width="5" style="352" customWidth="1"/>
    <col min="4632" max="4632" width="19.44140625" style="352" customWidth="1"/>
    <col min="4633" max="4635" width="0" style="352" hidden="1" customWidth="1"/>
    <col min="4636" max="4637" width="2.21875" style="352" customWidth="1"/>
    <col min="4638" max="4638" width="3.88671875" style="352" customWidth="1"/>
    <col min="4639" max="4640" width="2.21875" style="352" customWidth="1"/>
    <col min="4641" max="4641" width="2.6640625" style="352" customWidth="1"/>
    <col min="4642" max="4643" width="3.77734375" style="352" customWidth="1"/>
    <col min="4644" max="4644" width="5.5546875" style="352" customWidth="1"/>
    <col min="4645" max="4645" width="1.77734375" style="352" customWidth="1"/>
    <col min="4646" max="4646" width="4.5546875" style="352" customWidth="1"/>
    <col min="4647" max="4648" width="3.33203125" style="352" customWidth="1"/>
    <col min="4649" max="4649" width="4.44140625" style="352" customWidth="1"/>
    <col min="4650" max="4651" width="3.33203125" style="352" customWidth="1"/>
    <col min="4652" max="4654" width="4.44140625" style="352" customWidth="1"/>
    <col min="4655" max="4656" width="5" style="352" customWidth="1"/>
    <col min="4657" max="4658" width="3.33203125" style="352" customWidth="1"/>
    <col min="4659" max="4659" width="4.44140625" style="352" customWidth="1"/>
    <col min="4660" max="4661" width="3.33203125" style="352" customWidth="1"/>
    <col min="4662" max="4664" width="4.44140625" style="352" customWidth="1"/>
    <col min="4665" max="4666" width="5" style="352" customWidth="1"/>
    <col min="4667" max="4676" width="0" style="352" hidden="1" customWidth="1"/>
    <col min="4677" max="4678" width="3.33203125" style="352" customWidth="1"/>
    <col min="4679" max="4679" width="4.44140625" style="352" customWidth="1"/>
    <col min="4680" max="4681" width="3.33203125" style="352" customWidth="1"/>
    <col min="4682" max="4684" width="4.44140625" style="352" customWidth="1"/>
    <col min="4685" max="4686" width="5" style="352" customWidth="1"/>
    <col min="4687" max="4698" width="0" style="352" hidden="1" customWidth="1"/>
    <col min="4699" max="4703" width="3.88671875" style="352" customWidth="1"/>
    <col min="4704" max="4704" width="5" style="352" customWidth="1"/>
    <col min="4705" max="4709" width="3.88671875" style="352" customWidth="1"/>
    <col min="4710" max="4710" width="5" style="352" customWidth="1"/>
    <col min="4711" max="4715" width="3.88671875" style="352" customWidth="1"/>
    <col min="4716" max="4716" width="5" style="352" customWidth="1"/>
    <col min="4717" max="4721" width="3.88671875" style="352" customWidth="1"/>
    <col min="4722" max="4722" width="5" style="352" customWidth="1"/>
    <col min="4723" max="4724" width="6.109375" style="352" customWidth="1"/>
    <col min="4725" max="4726" width="3.33203125" style="352" customWidth="1"/>
    <col min="4727" max="4727" width="4.44140625" style="352" customWidth="1"/>
    <col min="4728" max="4729" width="3.33203125" style="352" customWidth="1"/>
    <col min="4730" max="4732" width="4.44140625" style="352" customWidth="1"/>
    <col min="4733" max="4734" width="5" style="352" customWidth="1"/>
    <col min="4735" max="4754" width="0" style="352" hidden="1" customWidth="1"/>
    <col min="4755" max="4755" width="7" style="352" customWidth="1"/>
    <col min="4756" max="4756" width="13.88671875" style="352" customWidth="1"/>
    <col min="4757" max="4866" width="8.88671875" style="352"/>
    <col min="4867" max="4867" width="5.21875" style="352" customWidth="1"/>
    <col min="4868" max="4868" width="21.33203125" style="352" customWidth="1"/>
    <col min="4869" max="4869" width="8.88671875" style="352"/>
    <col min="4870" max="4873" width="5.21875" style="352" customWidth="1"/>
    <col min="4874" max="4877" width="5.88671875" style="352" customWidth="1"/>
    <col min="4878" max="4878" width="4.6640625" style="352" customWidth="1"/>
    <col min="4879" max="4880" width="0" style="352" hidden="1" customWidth="1"/>
    <col min="4881" max="4885" width="8.88671875" style="352"/>
    <col min="4886" max="4886" width="3.6640625" style="352" customWidth="1"/>
    <col min="4887" max="4887" width="5" style="352" customWidth="1"/>
    <col min="4888" max="4888" width="19.44140625" style="352" customWidth="1"/>
    <col min="4889" max="4891" width="0" style="352" hidden="1" customWidth="1"/>
    <col min="4892" max="4893" width="2.21875" style="352" customWidth="1"/>
    <col min="4894" max="4894" width="3.88671875" style="352" customWidth="1"/>
    <col min="4895" max="4896" width="2.21875" style="352" customWidth="1"/>
    <col min="4897" max="4897" width="2.6640625" style="352" customWidth="1"/>
    <col min="4898" max="4899" width="3.77734375" style="352" customWidth="1"/>
    <col min="4900" max="4900" width="5.5546875" style="352" customWidth="1"/>
    <col min="4901" max="4901" width="1.77734375" style="352" customWidth="1"/>
    <col min="4902" max="4902" width="4.5546875" style="352" customWidth="1"/>
    <col min="4903" max="4904" width="3.33203125" style="352" customWidth="1"/>
    <col min="4905" max="4905" width="4.44140625" style="352" customWidth="1"/>
    <col min="4906" max="4907" width="3.33203125" style="352" customWidth="1"/>
    <col min="4908" max="4910" width="4.44140625" style="352" customWidth="1"/>
    <col min="4911" max="4912" width="5" style="352" customWidth="1"/>
    <col min="4913" max="4914" width="3.33203125" style="352" customWidth="1"/>
    <col min="4915" max="4915" width="4.44140625" style="352" customWidth="1"/>
    <col min="4916" max="4917" width="3.33203125" style="352" customWidth="1"/>
    <col min="4918" max="4920" width="4.44140625" style="352" customWidth="1"/>
    <col min="4921" max="4922" width="5" style="352" customWidth="1"/>
    <col min="4923" max="4932" width="0" style="352" hidden="1" customWidth="1"/>
    <col min="4933" max="4934" width="3.33203125" style="352" customWidth="1"/>
    <col min="4935" max="4935" width="4.44140625" style="352" customWidth="1"/>
    <col min="4936" max="4937" width="3.33203125" style="352" customWidth="1"/>
    <col min="4938" max="4940" width="4.44140625" style="352" customWidth="1"/>
    <col min="4941" max="4942" width="5" style="352" customWidth="1"/>
    <col min="4943" max="4954" width="0" style="352" hidden="1" customWidth="1"/>
    <col min="4955" max="4959" width="3.88671875" style="352" customWidth="1"/>
    <col min="4960" max="4960" width="5" style="352" customWidth="1"/>
    <col min="4961" max="4965" width="3.88671875" style="352" customWidth="1"/>
    <col min="4966" max="4966" width="5" style="352" customWidth="1"/>
    <col min="4967" max="4971" width="3.88671875" style="352" customWidth="1"/>
    <col min="4972" max="4972" width="5" style="352" customWidth="1"/>
    <col min="4973" max="4977" width="3.88671875" style="352" customWidth="1"/>
    <col min="4978" max="4978" width="5" style="352" customWidth="1"/>
    <col min="4979" max="4980" width="6.109375" style="352" customWidth="1"/>
    <col min="4981" max="4982" width="3.33203125" style="352" customWidth="1"/>
    <col min="4983" max="4983" width="4.44140625" style="352" customWidth="1"/>
    <col min="4984" max="4985" width="3.33203125" style="352" customWidth="1"/>
    <col min="4986" max="4988" width="4.44140625" style="352" customWidth="1"/>
    <col min="4989" max="4990" width="5" style="352" customWidth="1"/>
    <col min="4991" max="5010" width="0" style="352" hidden="1" customWidth="1"/>
    <col min="5011" max="5011" width="7" style="352" customWidth="1"/>
    <col min="5012" max="5012" width="13.88671875" style="352" customWidth="1"/>
    <col min="5013" max="5122" width="8.88671875" style="352"/>
    <col min="5123" max="5123" width="5.21875" style="352" customWidth="1"/>
    <col min="5124" max="5124" width="21.33203125" style="352" customWidth="1"/>
    <col min="5125" max="5125" width="8.88671875" style="352"/>
    <col min="5126" max="5129" width="5.21875" style="352" customWidth="1"/>
    <col min="5130" max="5133" width="5.88671875" style="352" customWidth="1"/>
    <col min="5134" max="5134" width="4.6640625" style="352" customWidth="1"/>
    <col min="5135" max="5136" width="0" style="352" hidden="1" customWidth="1"/>
    <col min="5137" max="5141" width="8.88671875" style="352"/>
    <col min="5142" max="5142" width="3.6640625" style="352" customWidth="1"/>
    <col min="5143" max="5143" width="5" style="352" customWidth="1"/>
    <col min="5144" max="5144" width="19.44140625" style="352" customWidth="1"/>
    <col min="5145" max="5147" width="0" style="352" hidden="1" customWidth="1"/>
    <col min="5148" max="5149" width="2.21875" style="352" customWidth="1"/>
    <col min="5150" max="5150" width="3.88671875" style="352" customWidth="1"/>
    <col min="5151" max="5152" width="2.21875" style="352" customWidth="1"/>
    <col min="5153" max="5153" width="2.6640625" style="352" customWidth="1"/>
    <col min="5154" max="5155" width="3.77734375" style="352" customWidth="1"/>
    <col min="5156" max="5156" width="5.5546875" style="352" customWidth="1"/>
    <col min="5157" max="5157" width="1.77734375" style="352" customWidth="1"/>
    <col min="5158" max="5158" width="4.5546875" style="352" customWidth="1"/>
    <col min="5159" max="5160" width="3.33203125" style="352" customWidth="1"/>
    <col min="5161" max="5161" width="4.44140625" style="352" customWidth="1"/>
    <col min="5162" max="5163" width="3.33203125" style="352" customWidth="1"/>
    <col min="5164" max="5166" width="4.44140625" style="352" customWidth="1"/>
    <col min="5167" max="5168" width="5" style="352" customWidth="1"/>
    <col min="5169" max="5170" width="3.33203125" style="352" customWidth="1"/>
    <col min="5171" max="5171" width="4.44140625" style="352" customWidth="1"/>
    <col min="5172" max="5173" width="3.33203125" style="352" customWidth="1"/>
    <col min="5174" max="5176" width="4.44140625" style="352" customWidth="1"/>
    <col min="5177" max="5178" width="5" style="352" customWidth="1"/>
    <col min="5179" max="5188" width="0" style="352" hidden="1" customWidth="1"/>
    <col min="5189" max="5190" width="3.33203125" style="352" customWidth="1"/>
    <col min="5191" max="5191" width="4.44140625" style="352" customWidth="1"/>
    <col min="5192" max="5193" width="3.33203125" style="352" customWidth="1"/>
    <col min="5194" max="5196" width="4.44140625" style="352" customWidth="1"/>
    <col min="5197" max="5198" width="5" style="352" customWidth="1"/>
    <col min="5199" max="5210" width="0" style="352" hidden="1" customWidth="1"/>
    <col min="5211" max="5215" width="3.88671875" style="352" customWidth="1"/>
    <col min="5216" max="5216" width="5" style="352" customWidth="1"/>
    <col min="5217" max="5221" width="3.88671875" style="352" customWidth="1"/>
    <col min="5222" max="5222" width="5" style="352" customWidth="1"/>
    <col min="5223" max="5227" width="3.88671875" style="352" customWidth="1"/>
    <col min="5228" max="5228" width="5" style="352" customWidth="1"/>
    <col min="5229" max="5233" width="3.88671875" style="352" customWidth="1"/>
    <col min="5234" max="5234" width="5" style="352" customWidth="1"/>
    <col min="5235" max="5236" width="6.109375" style="352" customWidth="1"/>
    <col min="5237" max="5238" width="3.33203125" style="352" customWidth="1"/>
    <col min="5239" max="5239" width="4.44140625" style="352" customWidth="1"/>
    <col min="5240" max="5241" width="3.33203125" style="352" customWidth="1"/>
    <col min="5242" max="5244" width="4.44140625" style="352" customWidth="1"/>
    <col min="5245" max="5246" width="5" style="352" customWidth="1"/>
    <col min="5247" max="5266" width="0" style="352" hidden="1" customWidth="1"/>
    <col min="5267" max="5267" width="7" style="352" customWidth="1"/>
    <col min="5268" max="5268" width="13.88671875" style="352" customWidth="1"/>
    <col min="5269" max="5378" width="8.88671875" style="352"/>
    <col min="5379" max="5379" width="5.21875" style="352" customWidth="1"/>
    <col min="5380" max="5380" width="21.33203125" style="352" customWidth="1"/>
    <col min="5381" max="5381" width="8.88671875" style="352"/>
    <col min="5382" max="5385" width="5.21875" style="352" customWidth="1"/>
    <col min="5386" max="5389" width="5.88671875" style="352" customWidth="1"/>
    <col min="5390" max="5390" width="4.6640625" style="352" customWidth="1"/>
    <col min="5391" max="5392" width="0" style="352" hidden="1" customWidth="1"/>
    <col min="5393" max="5397" width="8.88671875" style="352"/>
    <col min="5398" max="5398" width="3.6640625" style="352" customWidth="1"/>
    <col min="5399" max="5399" width="5" style="352" customWidth="1"/>
    <col min="5400" max="5400" width="19.44140625" style="352" customWidth="1"/>
    <col min="5401" max="5403" width="0" style="352" hidden="1" customWidth="1"/>
    <col min="5404" max="5405" width="2.21875" style="352" customWidth="1"/>
    <col min="5406" max="5406" width="3.88671875" style="352" customWidth="1"/>
    <col min="5407" max="5408" width="2.21875" style="352" customWidth="1"/>
    <col min="5409" max="5409" width="2.6640625" style="352" customWidth="1"/>
    <col min="5410" max="5411" width="3.77734375" style="352" customWidth="1"/>
    <col min="5412" max="5412" width="5.5546875" style="352" customWidth="1"/>
    <col min="5413" max="5413" width="1.77734375" style="352" customWidth="1"/>
    <col min="5414" max="5414" width="4.5546875" style="352" customWidth="1"/>
    <col min="5415" max="5416" width="3.33203125" style="352" customWidth="1"/>
    <col min="5417" max="5417" width="4.44140625" style="352" customWidth="1"/>
    <col min="5418" max="5419" width="3.33203125" style="352" customWidth="1"/>
    <col min="5420" max="5422" width="4.44140625" style="352" customWidth="1"/>
    <col min="5423" max="5424" width="5" style="352" customWidth="1"/>
    <col min="5425" max="5426" width="3.33203125" style="352" customWidth="1"/>
    <col min="5427" max="5427" width="4.44140625" style="352" customWidth="1"/>
    <col min="5428" max="5429" width="3.33203125" style="352" customWidth="1"/>
    <col min="5430" max="5432" width="4.44140625" style="352" customWidth="1"/>
    <col min="5433" max="5434" width="5" style="352" customWidth="1"/>
    <col min="5435" max="5444" width="0" style="352" hidden="1" customWidth="1"/>
    <col min="5445" max="5446" width="3.33203125" style="352" customWidth="1"/>
    <col min="5447" max="5447" width="4.44140625" style="352" customWidth="1"/>
    <col min="5448" max="5449" width="3.33203125" style="352" customWidth="1"/>
    <col min="5450" max="5452" width="4.44140625" style="352" customWidth="1"/>
    <col min="5453" max="5454" width="5" style="352" customWidth="1"/>
    <col min="5455" max="5466" width="0" style="352" hidden="1" customWidth="1"/>
    <col min="5467" max="5471" width="3.88671875" style="352" customWidth="1"/>
    <col min="5472" max="5472" width="5" style="352" customWidth="1"/>
    <col min="5473" max="5477" width="3.88671875" style="352" customWidth="1"/>
    <col min="5478" max="5478" width="5" style="352" customWidth="1"/>
    <col min="5479" max="5483" width="3.88671875" style="352" customWidth="1"/>
    <col min="5484" max="5484" width="5" style="352" customWidth="1"/>
    <col min="5485" max="5489" width="3.88671875" style="352" customWidth="1"/>
    <col min="5490" max="5490" width="5" style="352" customWidth="1"/>
    <col min="5491" max="5492" width="6.109375" style="352" customWidth="1"/>
    <col min="5493" max="5494" width="3.33203125" style="352" customWidth="1"/>
    <col min="5495" max="5495" width="4.44140625" style="352" customWidth="1"/>
    <col min="5496" max="5497" width="3.33203125" style="352" customWidth="1"/>
    <col min="5498" max="5500" width="4.44140625" style="352" customWidth="1"/>
    <col min="5501" max="5502" width="5" style="352" customWidth="1"/>
    <col min="5503" max="5522" width="0" style="352" hidden="1" customWidth="1"/>
    <col min="5523" max="5523" width="7" style="352" customWidth="1"/>
    <col min="5524" max="5524" width="13.88671875" style="352" customWidth="1"/>
    <col min="5525" max="5634" width="8.88671875" style="352"/>
    <col min="5635" max="5635" width="5.21875" style="352" customWidth="1"/>
    <col min="5636" max="5636" width="21.33203125" style="352" customWidth="1"/>
    <col min="5637" max="5637" width="8.88671875" style="352"/>
    <col min="5638" max="5641" width="5.21875" style="352" customWidth="1"/>
    <col min="5642" max="5645" width="5.88671875" style="352" customWidth="1"/>
    <col min="5646" max="5646" width="4.6640625" style="352" customWidth="1"/>
    <col min="5647" max="5648" width="0" style="352" hidden="1" customWidth="1"/>
    <col min="5649" max="5653" width="8.88671875" style="352"/>
    <col min="5654" max="5654" width="3.6640625" style="352" customWidth="1"/>
    <col min="5655" max="5655" width="5" style="352" customWidth="1"/>
    <col min="5656" max="5656" width="19.44140625" style="352" customWidth="1"/>
    <col min="5657" max="5659" width="0" style="352" hidden="1" customWidth="1"/>
    <col min="5660" max="5661" width="2.21875" style="352" customWidth="1"/>
    <col min="5662" max="5662" width="3.88671875" style="352" customWidth="1"/>
    <col min="5663" max="5664" width="2.21875" style="352" customWidth="1"/>
    <col min="5665" max="5665" width="2.6640625" style="352" customWidth="1"/>
    <col min="5666" max="5667" width="3.77734375" style="352" customWidth="1"/>
    <col min="5668" max="5668" width="5.5546875" style="352" customWidth="1"/>
    <col min="5669" max="5669" width="1.77734375" style="352" customWidth="1"/>
    <col min="5670" max="5670" width="4.5546875" style="352" customWidth="1"/>
    <col min="5671" max="5672" width="3.33203125" style="352" customWidth="1"/>
    <col min="5673" max="5673" width="4.44140625" style="352" customWidth="1"/>
    <col min="5674" max="5675" width="3.33203125" style="352" customWidth="1"/>
    <col min="5676" max="5678" width="4.44140625" style="352" customWidth="1"/>
    <col min="5679" max="5680" width="5" style="352" customWidth="1"/>
    <col min="5681" max="5682" width="3.33203125" style="352" customWidth="1"/>
    <col min="5683" max="5683" width="4.44140625" style="352" customWidth="1"/>
    <col min="5684" max="5685" width="3.33203125" style="352" customWidth="1"/>
    <col min="5686" max="5688" width="4.44140625" style="352" customWidth="1"/>
    <col min="5689" max="5690" width="5" style="352" customWidth="1"/>
    <col min="5691" max="5700" width="0" style="352" hidden="1" customWidth="1"/>
    <col min="5701" max="5702" width="3.33203125" style="352" customWidth="1"/>
    <col min="5703" max="5703" width="4.44140625" style="352" customWidth="1"/>
    <col min="5704" max="5705" width="3.33203125" style="352" customWidth="1"/>
    <col min="5706" max="5708" width="4.44140625" style="352" customWidth="1"/>
    <col min="5709" max="5710" width="5" style="352" customWidth="1"/>
    <col min="5711" max="5722" width="0" style="352" hidden="1" customWidth="1"/>
    <col min="5723" max="5727" width="3.88671875" style="352" customWidth="1"/>
    <col min="5728" max="5728" width="5" style="352" customWidth="1"/>
    <col min="5729" max="5733" width="3.88671875" style="352" customWidth="1"/>
    <col min="5734" max="5734" width="5" style="352" customWidth="1"/>
    <col min="5735" max="5739" width="3.88671875" style="352" customWidth="1"/>
    <col min="5740" max="5740" width="5" style="352" customWidth="1"/>
    <col min="5741" max="5745" width="3.88671875" style="352" customWidth="1"/>
    <col min="5746" max="5746" width="5" style="352" customWidth="1"/>
    <col min="5747" max="5748" width="6.109375" style="352" customWidth="1"/>
    <col min="5749" max="5750" width="3.33203125" style="352" customWidth="1"/>
    <col min="5751" max="5751" width="4.44140625" style="352" customWidth="1"/>
    <col min="5752" max="5753" width="3.33203125" style="352" customWidth="1"/>
    <col min="5754" max="5756" width="4.44140625" style="352" customWidth="1"/>
    <col min="5757" max="5758" width="5" style="352" customWidth="1"/>
    <col min="5759" max="5778" width="0" style="352" hidden="1" customWidth="1"/>
    <col min="5779" max="5779" width="7" style="352" customWidth="1"/>
    <col min="5780" max="5780" width="13.88671875" style="352" customWidth="1"/>
    <col min="5781" max="5890" width="8.88671875" style="352"/>
    <col min="5891" max="5891" width="5.21875" style="352" customWidth="1"/>
    <col min="5892" max="5892" width="21.33203125" style="352" customWidth="1"/>
    <col min="5893" max="5893" width="8.88671875" style="352"/>
    <col min="5894" max="5897" width="5.21875" style="352" customWidth="1"/>
    <col min="5898" max="5901" width="5.88671875" style="352" customWidth="1"/>
    <col min="5902" max="5902" width="4.6640625" style="352" customWidth="1"/>
    <col min="5903" max="5904" width="0" style="352" hidden="1" customWidth="1"/>
    <col min="5905" max="5909" width="8.88671875" style="352"/>
    <col min="5910" max="5910" width="3.6640625" style="352" customWidth="1"/>
    <col min="5911" max="5911" width="5" style="352" customWidth="1"/>
    <col min="5912" max="5912" width="19.44140625" style="352" customWidth="1"/>
    <col min="5913" max="5915" width="0" style="352" hidden="1" customWidth="1"/>
    <col min="5916" max="5917" width="2.21875" style="352" customWidth="1"/>
    <col min="5918" max="5918" width="3.88671875" style="352" customWidth="1"/>
    <col min="5919" max="5920" width="2.21875" style="352" customWidth="1"/>
    <col min="5921" max="5921" width="2.6640625" style="352" customWidth="1"/>
    <col min="5922" max="5923" width="3.77734375" style="352" customWidth="1"/>
    <col min="5924" max="5924" width="5.5546875" style="352" customWidth="1"/>
    <col min="5925" max="5925" width="1.77734375" style="352" customWidth="1"/>
    <col min="5926" max="5926" width="4.5546875" style="352" customWidth="1"/>
    <col min="5927" max="5928" width="3.33203125" style="352" customWidth="1"/>
    <col min="5929" max="5929" width="4.44140625" style="352" customWidth="1"/>
    <col min="5930" max="5931" width="3.33203125" style="352" customWidth="1"/>
    <col min="5932" max="5934" width="4.44140625" style="352" customWidth="1"/>
    <col min="5935" max="5936" width="5" style="352" customWidth="1"/>
    <col min="5937" max="5938" width="3.33203125" style="352" customWidth="1"/>
    <col min="5939" max="5939" width="4.44140625" style="352" customWidth="1"/>
    <col min="5940" max="5941" width="3.33203125" style="352" customWidth="1"/>
    <col min="5942" max="5944" width="4.44140625" style="352" customWidth="1"/>
    <col min="5945" max="5946" width="5" style="352" customWidth="1"/>
    <col min="5947" max="5956" width="0" style="352" hidden="1" customWidth="1"/>
    <col min="5957" max="5958" width="3.33203125" style="352" customWidth="1"/>
    <col min="5959" max="5959" width="4.44140625" style="352" customWidth="1"/>
    <col min="5960" max="5961" width="3.33203125" style="352" customWidth="1"/>
    <col min="5962" max="5964" width="4.44140625" style="352" customWidth="1"/>
    <col min="5965" max="5966" width="5" style="352" customWidth="1"/>
    <col min="5967" max="5978" width="0" style="352" hidden="1" customWidth="1"/>
    <col min="5979" max="5983" width="3.88671875" style="352" customWidth="1"/>
    <col min="5984" max="5984" width="5" style="352" customWidth="1"/>
    <col min="5985" max="5989" width="3.88671875" style="352" customWidth="1"/>
    <col min="5990" max="5990" width="5" style="352" customWidth="1"/>
    <col min="5991" max="5995" width="3.88671875" style="352" customWidth="1"/>
    <col min="5996" max="5996" width="5" style="352" customWidth="1"/>
    <col min="5997" max="6001" width="3.88671875" style="352" customWidth="1"/>
    <col min="6002" max="6002" width="5" style="352" customWidth="1"/>
    <col min="6003" max="6004" width="6.109375" style="352" customWidth="1"/>
    <col min="6005" max="6006" width="3.33203125" style="352" customWidth="1"/>
    <col min="6007" max="6007" width="4.44140625" style="352" customWidth="1"/>
    <col min="6008" max="6009" width="3.33203125" style="352" customWidth="1"/>
    <col min="6010" max="6012" width="4.44140625" style="352" customWidth="1"/>
    <col min="6013" max="6014" width="5" style="352" customWidth="1"/>
    <col min="6015" max="6034" width="0" style="352" hidden="1" customWidth="1"/>
    <col min="6035" max="6035" width="7" style="352" customWidth="1"/>
    <col min="6036" max="6036" width="13.88671875" style="352" customWidth="1"/>
    <col min="6037" max="6146" width="8.88671875" style="352"/>
    <col min="6147" max="6147" width="5.21875" style="352" customWidth="1"/>
    <col min="6148" max="6148" width="21.33203125" style="352" customWidth="1"/>
    <col min="6149" max="6149" width="8.88671875" style="352"/>
    <col min="6150" max="6153" width="5.21875" style="352" customWidth="1"/>
    <col min="6154" max="6157" width="5.88671875" style="352" customWidth="1"/>
    <col min="6158" max="6158" width="4.6640625" style="352" customWidth="1"/>
    <col min="6159" max="6160" width="0" style="352" hidden="1" customWidth="1"/>
    <col min="6161" max="6165" width="8.88671875" style="352"/>
    <col min="6166" max="6166" width="3.6640625" style="352" customWidth="1"/>
    <col min="6167" max="6167" width="5" style="352" customWidth="1"/>
    <col min="6168" max="6168" width="19.44140625" style="352" customWidth="1"/>
    <col min="6169" max="6171" width="0" style="352" hidden="1" customWidth="1"/>
    <col min="6172" max="6173" width="2.21875" style="352" customWidth="1"/>
    <col min="6174" max="6174" width="3.88671875" style="352" customWidth="1"/>
    <col min="6175" max="6176" width="2.21875" style="352" customWidth="1"/>
    <col min="6177" max="6177" width="2.6640625" style="352" customWidth="1"/>
    <col min="6178" max="6179" width="3.77734375" style="352" customWidth="1"/>
    <col min="6180" max="6180" width="5.5546875" style="352" customWidth="1"/>
    <col min="6181" max="6181" width="1.77734375" style="352" customWidth="1"/>
    <col min="6182" max="6182" width="4.5546875" style="352" customWidth="1"/>
    <col min="6183" max="6184" width="3.33203125" style="352" customWidth="1"/>
    <col min="6185" max="6185" width="4.44140625" style="352" customWidth="1"/>
    <col min="6186" max="6187" width="3.33203125" style="352" customWidth="1"/>
    <col min="6188" max="6190" width="4.44140625" style="352" customWidth="1"/>
    <col min="6191" max="6192" width="5" style="352" customWidth="1"/>
    <col min="6193" max="6194" width="3.33203125" style="352" customWidth="1"/>
    <col min="6195" max="6195" width="4.44140625" style="352" customWidth="1"/>
    <col min="6196" max="6197" width="3.33203125" style="352" customWidth="1"/>
    <col min="6198" max="6200" width="4.44140625" style="352" customWidth="1"/>
    <col min="6201" max="6202" width="5" style="352" customWidth="1"/>
    <col min="6203" max="6212" width="0" style="352" hidden="1" customWidth="1"/>
    <col min="6213" max="6214" width="3.33203125" style="352" customWidth="1"/>
    <col min="6215" max="6215" width="4.44140625" style="352" customWidth="1"/>
    <col min="6216" max="6217" width="3.33203125" style="352" customWidth="1"/>
    <col min="6218" max="6220" width="4.44140625" style="352" customWidth="1"/>
    <col min="6221" max="6222" width="5" style="352" customWidth="1"/>
    <col min="6223" max="6234" width="0" style="352" hidden="1" customWidth="1"/>
    <col min="6235" max="6239" width="3.88671875" style="352" customWidth="1"/>
    <col min="6240" max="6240" width="5" style="352" customWidth="1"/>
    <col min="6241" max="6245" width="3.88671875" style="352" customWidth="1"/>
    <col min="6246" max="6246" width="5" style="352" customWidth="1"/>
    <col min="6247" max="6251" width="3.88671875" style="352" customWidth="1"/>
    <col min="6252" max="6252" width="5" style="352" customWidth="1"/>
    <col min="6253" max="6257" width="3.88671875" style="352" customWidth="1"/>
    <col min="6258" max="6258" width="5" style="352" customWidth="1"/>
    <col min="6259" max="6260" width="6.109375" style="352" customWidth="1"/>
    <col min="6261" max="6262" width="3.33203125" style="352" customWidth="1"/>
    <col min="6263" max="6263" width="4.44140625" style="352" customWidth="1"/>
    <col min="6264" max="6265" width="3.33203125" style="352" customWidth="1"/>
    <col min="6266" max="6268" width="4.44140625" style="352" customWidth="1"/>
    <col min="6269" max="6270" width="5" style="352" customWidth="1"/>
    <col min="6271" max="6290" width="0" style="352" hidden="1" customWidth="1"/>
    <col min="6291" max="6291" width="7" style="352" customWidth="1"/>
    <col min="6292" max="6292" width="13.88671875" style="352" customWidth="1"/>
    <col min="6293" max="6402" width="8.88671875" style="352"/>
    <col min="6403" max="6403" width="5.21875" style="352" customWidth="1"/>
    <col min="6404" max="6404" width="21.33203125" style="352" customWidth="1"/>
    <col min="6405" max="6405" width="8.88671875" style="352"/>
    <col min="6406" max="6409" width="5.21875" style="352" customWidth="1"/>
    <col min="6410" max="6413" width="5.88671875" style="352" customWidth="1"/>
    <col min="6414" max="6414" width="4.6640625" style="352" customWidth="1"/>
    <col min="6415" max="6416" width="0" style="352" hidden="1" customWidth="1"/>
    <col min="6417" max="6421" width="8.88671875" style="352"/>
    <col min="6422" max="6422" width="3.6640625" style="352" customWidth="1"/>
    <col min="6423" max="6423" width="5" style="352" customWidth="1"/>
    <col min="6424" max="6424" width="19.44140625" style="352" customWidth="1"/>
    <col min="6425" max="6427" width="0" style="352" hidden="1" customWidth="1"/>
    <col min="6428" max="6429" width="2.21875" style="352" customWidth="1"/>
    <col min="6430" max="6430" width="3.88671875" style="352" customWidth="1"/>
    <col min="6431" max="6432" width="2.21875" style="352" customWidth="1"/>
    <col min="6433" max="6433" width="2.6640625" style="352" customWidth="1"/>
    <col min="6434" max="6435" width="3.77734375" style="352" customWidth="1"/>
    <col min="6436" max="6436" width="5.5546875" style="352" customWidth="1"/>
    <col min="6437" max="6437" width="1.77734375" style="352" customWidth="1"/>
    <col min="6438" max="6438" width="4.5546875" style="352" customWidth="1"/>
    <col min="6439" max="6440" width="3.33203125" style="352" customWidth="1"/>
    <col min="6441" max="6441" width="4.44140625" style="352" customWidth="1"/>
    <col min="6442" max="6443" width="3.33203125" style="352" customWidth="1"/>
    <col min="6444" max="6446" width="4.44140625" style="352" customWidth="1"/>
    <col min="6447" max="6448" width="5" style="352" customWidth="1"/>
    <col min="6449" max="6450" width="3.33203125" style="352" customWidth="1"/>
    <col min="6451" max="6451" width="4.44140625" style="352" customWidth="1"/>
    <col min="6452" max="6453" width="3.33203125" style="352" customWidth="1"/>
    <col min="6454" max="6456" width="4.44140625" style="352" customWidth="1"/>
    <col min="6457" max="6458" width="5" style="352" customWidth="1"/>
    <col min="6459" max="6468" width="0" style="352" hidden="1" customWidth="1"/>
    <col min="6469" max="6470" width="3.33203125" style="352" customWidth="1"/>
    <col min="6471" max="6471" width="4.44140625" style="352" customWidth="1"/>
    <col min="6472" max="6473" width="3.33203125" style="352" customWidth="1"/>
    <col min="6474" max="6476" width="4.44140625" style="352" customWidth="1"/>
    <col min="6477" max="6478" width="5" style="352" customWidth="1"/>
    <col min="6479" max="6490" width="0" style="352" hidden="1" customWidth="1"/>
    <col min="6491" max="6495" width="3.88671875" style="352" customWidth="1"/>
    <col min="6496" max="6496" width="5" style="352" customWidth="1"/>
    <col min="6497" max="6501" width="3.88671875" style="352" customWidth="1"/>
    <col min="6502" max="6502" width="5" style="352" customWidth="1"/>
    <col min="6503" max="6507" width="3.88671875" style="352" customWidth="1"/>
    <col min="6508" max="6508" width="5" style="352" customWidth="1"/>
    <col min="6509" max="6513" width="3.88671875" style="352" customWidth="1"/>
    <col min="6514" max="6514" width="5" style="352" customWidth="1"/>
    <col min="6515" max="6516" width="6.109375" style="352" customWidth="1"/>
    <col min="6517" max="6518" width="3.33203125" style="352" customWidth="1"/>
    <col min="6519" max="6519" width="4.44140625" style="352" customWidth="1"/>
    <col min="6520" max="6521" width="3.33203125" style="352" customWidth="1"/>
    <col min="6522" max="6524" width="4.44140625" style="352" customWidth="1"/>
    <col min="6525" max="6526" width="5" style="352" customWidth="1"/>
    <col min="6527" max="6546" width="0" style="352" hidden="1" customWidth="1"/>
    <col min="6547" max="6547" width="7" style="352" customWidth="1"/>
    <col min="6548" max="6548" width="13.88671875" style="352" customWidth="1"/>
    <col min="6549" max="6658" width="8.88671875" style="352"/>
    <col min="6659" max="6659" width="5.21875" style="352" customWidth="1"/>
    <col min="6660" max="6660" width="21.33203125" style="352" customWidth="1"/>
    <col min="6661" max="6661" width="8.88671875" style="352"/>
    <col min="6662" max="6665" width="5.21875" style="352" customWidth="1"/>
    <col min="6666" max="6669" width="5.88671875" style="352" customWidth="1"/>
    <col min="6670" max="6670" width="4.6640625" style="352" customWidth="1"/>
    <col min="6671" max="6672" width="0" style="352" hidden="1" customWidth="1"/>
    <col min="6673" max="6677" width="8.88671875" style="352"/>
    <col min="6678" max="6678" width="3.6640625" style="352" customWidth="1"/>
    <col min="6679" max="6679" width="5" style="352" customWidth="1"/>
    <col min="6680" max="6680" width="19.44140625" style="352" customWidth="1"/>
    <col min="6681" max="6683" width="0" style="352" hidden="1" customWidth="1"/>
    <col min="6684" max="6685" width="2.21875" style="352" customWidth="1"/>
    <col min="6686" max="6686" width="3.88671875" style="352" customWidth="1"/>
    <col min="6687" max="6688" width="2.21875" style="352" customWidth="1"/>
    <col min="6689" max="6689" width="2.6640625" style="352" customWidth="1"/>
    <col min="6690" max="6691" width="3.77734375" style="352" customWidth="1"/>
    <col min="6692" max="6692" width="5.5546875" style="352" customWidth="1"/>
    <col min="6693" max="6693" width="1.77734375" style="352" customWidth="1"/>
    <col min="6694" max="6694" width="4.5546875" style="352" customWidth="1"/>
    <col min="6695" max="6696" width="3.33203125" style="352" customWidth="1"/>
    <col min="6697" max="6697" width="4.44140625" style="352" customWidth="1"/>
    <col min="6698" max="6699" width="3.33203125" style="352" customWidth="1"/>
    <col min="6700" max="6702" width="4.44140625" style="352" customWidth="1"/>
    <col min="6703" max="6704" width="5" style="352" customWidth="1"/>
    <col min="6705" max="6706" width="3.33203125" style="352" customWidth="1"/>
    <col min="6707" max="6707" width="4.44140625" style="352" customWidth="1"/>
    <col min="6708" max="6709" width="3.33203125" style="352" customWidth="1"/>
    <col min="6710" max="6712" width="4.44140625" style="352" customWidth="1"/>
    <col min="6713" max="6714" width="5" style="352" customWidth="1"/>
    <col min="6715" max="6724" width="0" style="352" hidden="1" customWidth="1"/>
    <col min="6725" max="6726" width="3.33203125" style="352" customWidth="1"/>
    <col min="6727" max="6727" width="4.44140625" style="352" customWidth="1"/>
    <col min="6728" max="6729" width="3.33203125" style="352" customWidth="1"/>
    <col min="6730" max="6732" width="4.44140625" style="352" customWidth="1"/>
    <col min="6733" max="6734" width="5" style="352" customWidth="1"/>
    <col min="6735" max="6746" width="0" style="352" hidden="1" customWidth="1"/>
    <col min="6747" max="6751" width="3.88671875" style="352" customWidth="1"/>
    <col min="6752" max="6752" width="5" style="352" customWidth="1"/>
    <col min="6753" max="6757" width="3.88671875" style="352" customWidth="1"/>
    <col min="6758" max="6758" width="5" style="352" customWidth="1"/>
    <col min="6759" max="6763" width="3.88671875" style="352" customWidth="1"/>
    <col min="6764" max="6764" width="5" style="352" customWidth="1"/>
    <col min="6765" max="6769" width="3.88671875" style="352" customWidth="1"/>
    <col min="6770" max="6770" width="5" style="352" customWidth="1"/>
    <col min="6771" max="6772" width="6.109375" style="352" customWidth="1"/>
    <col min="6773" max="6774" width="3.33203125" style="352" customWidth="1"/>
    <col min="6775" max="6775" width="4.44140625" style="352" customWidth="1"/>
    <col min="6776" max="6777" width="3.33203125" style="352" customWidth="1"/>
    <col min="6778" max="6780" width="4.44140625" style="352" customWidth="1"/>
    <col min="6781" max="6782" width="5" style="352" customWidth="1"/>
    <col min="6783" max="6802" width="0" style="352" hidden="1" customWidth="1"/>
    <col min="6803" max="6803" width="7" style="352" customWidth="1"/>
    <col min="6804" max="6804" width="13.88671875" style="352" customWidth="1"/>
    <col min="6805" max="6914" width="8.88671875" style="352"/>
    <col min="6915" max="6915" width="5.21875" style="352" customWidth="1"/>
    <col min="6916" max="6916" width="21.33203125" style="352" customWidth="1"/>
    <col min="6917" max="6917" width="8.88671875" style="352"/>
    <col min="6918" max="6921" width="5.21875" style="352" customWidth="1"/>
    <col min="6922" max="6925" width="5.88671875" style="352" customWidth="1"/>
    <col min="6926" max="6926" width="4.6640625" style="352" customWidth="1"/>
    <col min="6927" max="6928" width="0" style="352" hidden="1" customWidth="1"/>
    <col min="6929" max="6933" width="8.88671875" style="352"/>
    <col min="6934" max="6934" width="3.6640625" style="352" customWidth="1"/>
    <col min="6935" max="6935" width="5" style="352" customWidth="1"/>
    <col min="6936" max="6936" width="19.44140625" style="352" customWidth="1"/>
    <col min="6937" max="6939" width="0" style="352" hidden="1" customWidth="1"/>
    <col min="6940" max="6941" width="2.21875" style="352" customWidth="1"/>
    <col min="6942" max="6942" width="3.88671875" style="352" customWidth="1"/>
    <col min="6943" max="6944" width="2.21875" style="352" customWidth="1"/>
    <col min="6945" max="6945" width="2.6640625" style="352" customWidth="1"/>
    <col min="6946" max="6947" width="3.77734375" style="352" customWidth="1"/>
    <col min="6948" max="6948" width="5.5546875" style="352" customWidth="1"/>
    <col min="6949" max="6949" width="1.77734375" style="352" customWidth="1"/>
    <col min="6950" max="6950" width="4.5546875" style="352" customWidth="1"/>
    <col min="6951" max="6952" width="3.33203125" style="352" customWidth="1"/>
    <col min="6953" max="6953" width="4.44140625" style="352" customWidth="1"/>
    <col min="6954" max="6955" width="3.33203125" style="352" customWidth="1"/>
    <col min="6956" max="6958" width="4.44140625" style="352" customWidth="1"/>
    <col min="6959" max="6960" width="5" style="352" customWidth="1"/>
    <col min="6961" max="6962" width="3.33203125" style="352" customWidth="1"/>
    <col min="6963" max="6963" width="4.44140625" style="352" customWidth="1"/>
    <col min="6964" max="6965" width="3.33203125" style="352" customWidth="1"/>
    <col min="6966" max="6968" width="4.44140625" style="352" customWidth="1"/>
    <col min="6969" max="6970" width="5" style="352" customWidth="1"/>
    <col min="6971" max="6980" width="0" style="352" hidden="1" customWidth="1"/>
    <col min="6981" max="6982" width="3.33203125" style="352" customWidth="1"/>
    <col min="6983" max="6983" width="4.44140625" style="352" customWidth="1"/>
    <col min="6984" max="6985" width="3.33203125" style="352" customWidth="1"/>
    <col min="6986" max="6988" width="4.44140625" style="352" customWidth="1"/>
    <col min="6989" max="6990" width="5" style="352" customWidth="1"/>
    <col min="6991" max="7002" width="0" style="352" hidden="1" customWidth="1"/>
    <col min="7003" max="7007" width="3.88671875" style="352" customWidth="1"/>
    <col min="7008" max="7008" width="5" style="352" customWidth="1"/>
    <col min="7009" max="7013" width="3.88671875" style="352" customWidth="1"/>
    <col min="7014" max="7014" width="5" style="352" customWidth="1"/>
    <col min="7015" max="7019" width="3.88671875" style="352" customWidth="1"/>
    <col min="7020" max="7020" width="5" style="352" customWidth="1"/>
    <col min="7021" max="7025" width="3.88671875" style="352" customWidth="1"/>
    <col min="7026" max="7026" width="5" style="352" customWidth="1"/>
    <col min="7027" max="7028" width="6.109375" style="352" customWidth="1"/>
    <col min="7029" max="7030" width="3.33203125" style="352" customWidth="1"/>
    <col min="7031" max="7031" width="4.44140625" style="352" customWidth="1"/>
    <col min="7032" max="7033" width="3.33203125" style="352" customWidth="1"/>
    <col min="7034" max="7036" width="4.44140625" style="352" customWidth="1"/>
    <col min="7037" max="7038" width="5" style="352" customWidth="1"/>
    <col min="7039" max="7058" width="0" style="352" hidden="1" customWidth="1"/>
    <col min="7059" max="7059" width="7" style="352" customWidth="1"/>
    <col min="7060" max="7060" width="13.88671875" style="352" customWidth="1"/>
    <col min="7061" max="7170" width="8.88671875" style="352"/>
    <col min="7171" max="7171" width="5.21875" style="352" customWidth="1"/>
    <col min="7172" max="7172" width="21.33203125" style="352" customWidth="1"/>
    <col min="7173" max="7173" width="8.88671875" style="352"/>
    <col min="7174" max="7177" width="5.21875" style="352" customWidth="1"/>
    <col min="7178" max="7181" width="5.88671875" style="352" customWidth="1"/>
    <col min="7182" max="7182" width="4.6640625" style="352" customWidth="1"/>
    <col min="7183" max="7184" width="0" style="352" hidden="1" customWidth="1"/>
    <col min="7185" max="7189" width="8.88671875" style="352"/>
    <col min="7190" max="7190" width="3.6640625" style="352" customWidth="1"/>
    <col min="7191" max="7191" width="5" style="352" customWidth="1"/>
    <col min="7192" max="7192" width="19.44140625" style="352" customWidth="1"/>
    <col min="7193" max="7195" width="0" style="352" hidden="1" customWidth="1"/>
    <col min="7196" max="7197" width="2.21875" style="352" customWidth="1"/>
    <col min="7198" max="7198" width="3.88671875" style="352" customWidth="1"/>
    <col min="7199" max="7200" width="2.21875" style="352" customWidth="1"/>
    <col min="7201" max="7201" width="2.6640625" style="352" customWidth="1"/>
    <col min="7202" max="7203" width="3.77734375" style="352" customWidth="1"/>
    <col min="7204" max="7204" width="5.5546875" style="352" customWidth="1"/>
    <col min="7205" max="7205" width="1.77734375" style="352" customWidth="1"/>
    <col min="7206" max="7206" width="4.5546875" style="352" customWidth="1"/>
    <col min="7207" max="7208" width="3.33203125" style="352" customWidth="1"/>
    <col min="7209" max="7209" width="4.44140625" style="352" customWidth="1"/>
    <col min="7210" max="7211" width="3.33203125" style="352" customWidth="1"/>
    <col min="7212" max="7214" width="4.44140625" style="352" customWidth="1"/>
    <col min="7215" max="7216" width="5" style="352" customWidth="1"/>
    <col min="7217" max="7218" width="3.33203125" style="352" customWidth="1"/>
    <col min="7219" max="7219" width="4.44140625" style="352" customWidth="1"/>
    <col min="7220" max="7221" width="3.33203125" style="352" customWidth="1"/>
    <col min="7222" max="7224" width="4.44140625" style="352" customWidth="1"/>
    <col min="7225" max="7226" width="5" style="352" customWidth="1"/>
    <col min="7227" max="7236" width="0" style="352" hidden="1" customWidth="1"/>
    <col min="7237" max="7238" width="3.33203125" style="352" customWidth="1"/>
    <col min="7239" max="7239" width="4.44140625" style="352" customWidth="1"/>
    <col min="7240" max="7241" width="3.33203125" style="352" customWidth="1"/>
    <col min="7242" max="7244" width="4.44140625" style="352" customWidth="1"/>
    <col min="7245" max="7246" width="5" style="352" customWidth="1"/>
    <col min="7247" max="7258" width="0" style="352" hidden="1" customWidth="1"/>
    <col min="7259" max="7263" width="3.88671875" style="352" customWidth="1"/>
    <col min="7264" max="7264" width="5" style="352" customWidth="1"/>
    <col min="7265" max="7269" width="3.88671875" style="352" customWidth="1"/>
    <col min="7270" max="7270" width="5" style="352" customWidth="1"/>
    <col min="7271" max="7275" width="3.88671875" style="352" customWidth="1"/>
    <col min="7276" max="7276" width="5" style="352" customWidth="1"/>
    <col min="7277" max="7281" width="3.88671875" style="352" customWidth="1"/>
    <col min="7282" max="7282" width="5" style="352" customWidth="1"/>
    <col min="7283" max="7284" width="6.109375" style="352" customWidth="1"/>
    <col min="7285" max="7286" width="3.33203125" style="352" customWidth="1"/>
    <col min="7287" max="7287" width="4.44140625" style="352" customWidth="1"/>
    <col min="7288" max="7289" width="3.33203125" style="352" customWidth="1"/>
    <col min="7290" max="7292" width="4.44140625" style="352" customWidth="1"/>
    <col min="7293" max="7294" width="5" style="352" customWidth="1"/>
    <col min="7295" max="7314" width="0" style="352" hidden="1" customWidth="1"/>
    <col min="7315" max="7315" width="7" style="352" customWidth="1"/>
    <col min="7316" max="7316" width="13.88671875" style="352" customWidth="1"/>
    <col min="7317" max="7426" width="8.88671875" style="352"/>
    <col min="7427" max="7427" width="5.21875" style="352" customWidth="1"/>
    <col min="7428" max="7428" width="21.33203125" style="352" customWidth="1"/>
    <col min="7429" max="7429" width="8.88671875" style="352"/>
    <col min="7430" max="7433" width="5.21875" style="352" customWidth="1"/>
    <col min="7434" max="7437" width="5.88671875" style="352" customWidth="1"/>
    <col min="7438" max="7438" width="4.6640625" style="352" customWidth="1"/>
    <col min="7439" max="7440" width="0" style="352" hidden="1" customWidth="1"/>
    <col min="7441" max="7445" width="8.88671875" style="352"/>
    <col min="7446" max="7446" width="3.6640625" style="352" customWidth="1"/>
    <col min="7447" max="7447" width="5" style="352" customWidth="1"/>
    <col min="7448" max="7448" width="19.44140625" style="352" customWidth="1"/>
    <col min="7449" max="7451" width="0" style="352" hidden="1" customWidth="1"/>
    <col min="7452" max="7453" width="2.21875" style="352" customWidth="1"/>
    <col min="7454" max="7454" width="3.88671875" style="352" customWidth="1"/>
    <col min="7455" max="7456" width="2.21875" style="352" customWidth="1"/>
    <col min="7457" max="7457" width="2.6640625" style="352" customWidth="1"/>
    <col min="7458" max="7459" width="3.77734375" style="352" customWidth="1"/>
    <col min="7460" max="7460" width="5.5546875" style="352" customWidth="1"/>
    <col min="7461" max="7461" width="1.77734375" style="352" customWidth="1"/>
    <col min="7462" max="7462" width="4.5546875" style="352" customWidth="1"/>
    <col min="7463" max="7464" width="3.33203125" style="352" customWidth="1"/>
    <col min="7465" max="7465" width="4.44140625" style="352" customWidth="1"/>
    <col min="7466" max="7467" width="3.33203125" style="352" customWidth="1"/>
    <col min="7468" max="7470" width="4.44140625" style="352" customWidth="1"/>
    <col min="7471" max="7472" width="5" style="352" customWidth="1"/>
    <col min="7473" max="7474" width="3.33203125" style="352" customWidth="1"/>
    <col min="7475" max="7475" width="4.44140625" style="352" customWidth="1"/>
    <col min="7476" max="7477" width="3.33203125" style="352" customWidth="1"/>
    <col min="7478" max="7480" width="4.44140625" style="352" customWidth="1"/>
    <col min="7481" max="7482" width="5" style="352" customWidth="1"/>
    <col min="7483" max="7492" width="0" style="352" hidden="1" customWidth="1"/>
    <col min="7493" max="7494" width="3.33203125" style="352" customWidth="1"/>
    <col min="7495" max="7495" width="4.44140625" style="352" customWidth="1"/>
    <col min="7496" max="7497" width="3.33203125" style="352" customWidth="1"/>
    <col min="7498" max="7500" width="4.44140625" style="352" customWidth="1"/>
    <col min="7501" max="7502" width="5" style="352" customWidth="1"/>
    <col min="7503" max="7514" width="0" style="352" hidden="1" customWidth="1"/>
    <col min="7515" max="7519" width="3.88671875" style="352" customWidth="1"/>
    <col min="7520" max="7520" width="5" style="352" customWidth="1"/>
    <col min="7521" max="7525" width="3.88671875" style="352" customWidth="1"/>
    <col min="7526" max="7526" width="5" style="352" customWidth="1"/>
    <col min="7527" max="7531" width="3.88671875" style="352" customWidth="1"/>
    <col min="7532" max="7532" width="5" style="352" customWidth="1"/>
    <col min="7533" max="7537" width="3.88671875" style="352" customWidth="1"/>
    <col min="7538" max="7538" width="5" style="352" customWidth="1"/>
    <col min="7539" max="7540" width="6.109375" style="352" customWidth="1"/>
    <col min="7541" max="7542" width="3.33203125" style="352" customWidth="1"/>
    <col min="7543" max="7543" width="4.44140625" style="352" customWidth="1"/>
    <col min="7544" max="7545" width="3.33203125" style="352" customWidth="1"/>
    <col min="7546" max="7548" width="4.44140625" style="352" customWidth="1"/>
    <col min="7549" max="7550" width="5" style="352" customWidth="1"/>
    <col min="7551" max="7570" width="0" style="352" hidden="1" customWidth="1"/>
    <col min="7571" max="7571" width="7" style="352" customWidth="1"/>
    <col min="7572" max="7572" width="13.88671875" style="352" customWidth="1"/>
    <col min="7573" max="7682" width="8.88671875" style="352"/>
    <col min="7683" max="7683" width="5.21875" style="352" customWidth="1"/>
    <col min="7684" max="7684" width="21.33203125" style="352" customWidth="1"/>
    <col min="7685" max="7685" width="8.88671875" style="352"/>
    <col min="7686" max="7689" width="5.21875" style="352" customWidth="1"/>
    <col min="7690" max="7693" width="5.88671875" style="352" customWidth="1"/>
    <col min="7694" max="7694" width="4.6640625" style="352" customWidth="1"/>
    <col min="7695" max="7696" width="0" style="352" hidden="1" customWidth="1"/>
    <col min="7697" max="7701" width="8.88671875" style="352"/>
    <col min="7702" max="7702" width="3.6640625" style="352" customWidth="1"/>
    <col min="7703" max="7703" width="5" style="352" customWidth="1"/>
    <col min="7704" max="7704" width="19.44140625" style="352" customWidth="1"/>
    <col min="7705" max="7707" width="0" style="352" hidden="1" customWidth="1"/>
    <col min="7708" max="7709" width="2.21875" style="352" customWidth="1"/>
    <col min="7710" max="7710" width="3.88671875" style="352" customWidth="1"/>
    <col min="7711" max="7712" width="2.21875" style="352" customWidth="1"/>
    <col min="7713" max="7713" width="2.6640625" style="352" customWidth="1"/>
    <col min="7714" max="7715" width="3.77734375" style="352" customWidth="1"/>
    <col min="7716" max="7716" width="5.5546875" style="352" customWidth="1"/>
    <col min="7717" max="7717" width="1.77734375" style="352" customWidth="1"/>
    <col min="7718" max="7718" width="4.5546875" style="352" customWidth="1"/>
    <col min="7719" max="7720" width="3.33203125" style="352" customWidth="1"/>
    <col min="7721" max="7721" width="4.44140625" style="352" customWidth="1"/>
    <col min="7722" max="7723" width="3.33203125" style="352" customWidth="1"/>
    <col min="7724" max="7726" width="4.44140625" style="352" customWidth="1"/>
    <col min="7727" max="7728" width="5" style="352" customWidth="1"/>
    <col min="7729" max="7730" width="3.33203125" style="352" customWidth="1"/>
    <col min="7731" max="7731" width="4.44140625" style="352" customWidth="1"/>
    <col min="7732" max="7733" width="3.33203125" style="352" customWidth="1"/>
    <col min="7734" max="7736" width="4.44140625" style="352" customWidth="1"/>
    <col min="7737" max="7738" width="5" style="352" customWidth="1"/>
    <col min="7739" max="7748" width="0" style="352" hidden="1" customWidth="1"/>
    <col min="7749" max="7750" width="3.33203125" style="352" customWidth="1"/>
    <col min="7751" max="7751" width="4.44140625" style="352" customWidth="1"/>
    <col min="7752" max="7753" width="3.33203125" style="352" customWidth="1"/>
    <col min="7754" max="7756" width="4.44140625" style="352" customWidth="1"/>
    <col min="7757" max="7758" width="5" style="352" customWidth="1"/>
    <col min="7759" max="7770" width="0" style="352" hidden="1" customWidth="1"/>
    <col min="7771" max="7775" width="3.88671875" style="352" customWidth="1"/>
    <col min="7776" max="7776" width="5" style="352" customWidth="1"/>
    <col min="7777" max="7781" width="3.88671875" style="352" customWidth="1"/>
    <col min="7782" max="7782" width="5" style="352" customWidth="1"/>
    <col min="7783" max="7787" width="3.88671875" style="352" customWidth="1"/>
    <col min="7788" max="7788" width="5" style="352" customWidth="1"/>
    <col min="7789" max="7793" width="3.88671875" style="352" customWidth="1"/>
    <col min="7794" max="7794" width="5" style="352" customWidth="1"/>
    <col min="7795" max="7796" width="6.109375" style="352" customWidth="1"/>
    <col min="7797" max="7798" width="3.33203125" style="352" customWidth="1"/>
    <col min="7799" max="7799" width="4.44140625" style="352" customWidth="1"/>
    <col min="7800" max="7801" width="3.33203125" style="352" customWidth="1"/>
    <col min="7802" max="7804" width="4.44140625" style="352" customWidth="1"/>
    <col min="7805" max="7806" width="5" style="352" customWidth="1"/>
    <col min="7807" max="7826" width="0" style="352" hidden="1" customWidth="1"/>
    <col min="7827" max="7827" width="7" style="352" customWidth="1"/>
    <col min="7828" max="7828" width="13.88671875" style="352" customWidth="1"/>
    <col min="7829" max="7938" width="8.88671875" style="352"/>
    <col min="7939" max="7939" width="5.21875" style="352" customWidth="1"/>
    <col min="7940" max="7940" width="21.33203125" style="352" customWidth="1"/>
    <col min="7941" max="7941" width="8.88671875" style="352"/>
    <col min="7942" max="7945" width="5.21875" style="352" customWidth="1"/>
    <col min="7946" max="7949" width="5.88671875" style="352" customWidth="1"/>
    <col min="7950" max="7950" width="4.6640625" style="352" customWidth="1"/>
    <col min="7951" max="7952" width="0" style="352" hidden="1" customWidth="1"/>
    <col min="7953" max="7957" width="8.88671875" style="352"/>
    <col min="7958" max="7958" width="3.6640625" style="352" customWidth="1"/>
    <col min="7959" max="7959" width="5" style="352" customWidth="1"/>
    <col min="7960" max="7960" width="19.44140625" style="352" customWidth="1"/>
    <col min="7961" max="7963" width="0" style="352" hidden="1" customWidth="1"/>
    <col min="7964" max="7965" width="2.21875" style="352" customWidth="1"/>
    <col min="7966" max="7966" width="3.88671875" style="352" customWidth="1"/>
    <col min="7967" max="7968" width="2.21875" style="352" customWidth="1"/>
    <col min="7969" max="7969" width="2.6640625" style="352" customWidth="1"/>
    <col min="7970" max="7971" width="3.77734375" style="352" customWidth="1"/>
    <col min="7972" max="7972" width="5.5546875" style="352" customWidth="1"/>
    <col min="7973" max="7973" width="1.77734375" style="352" customWidth="1"/>
    <col min="7974" max="7974" width="4.5546875" style="352" customWidth="1"/>
    <col min="7975" max="7976" width="3.33203125" style="352" customWidth="1"/>
    <col min="7977" max="7977" width="4.44140625" style="352" customWidth="1"/>
    <col min="7978" max="7979" width="3.33203125" style="352" customWidth="1"/>
    <col min="7980" max="7982" width="4.44140625" style="352" customWidth="1"/>
    <col min="7983" max="7984" width="5" style="352" customWidth="1"/>
    <col min="7985" max="7986" width="3.33203125" style="352" customWidth="1"/>
    <col min="7987" max="7987" width="4.44140625" style="352" customWidth="1"/>
    <col min="7988" max="7989" width="3.33203125" style="352" customWidth="1"/>
    <col min="7990" max="7992" width="4.44140625" style="352" customWidth="1"/>
    <col min="7993" max="7994" width="5" style="352" customWidth="1"/>
    <col min="7995" max="8004" width="0" style="352" hidden="1" customWidth="1"/>
    <col min="8005" max="8006" width="3.33203125" style="352" customWidth="1"/>
    <col min="8007" max="8007" width="4.44140625" style="352" customWidth="1"/>
    <col min="8008" max="8009" width="3.33203125" style="352" customWidth="1"/>
    <col min="8010" max="8012" width="4.44140625" style="352" customWidth="1"/>
    <col min="8013" max="8014" width="5" style="352" customWidth="1"/>
    <col min="8015" max="8026" width="0" style="352" hidden="1" customWidth="1"/>
    <col min="8027" max="8031" width="3.88671875" style="352" customWidth="1"/>
    <col min="8032" max="8032" width="5" style="352" customWidth="1"/>
    <col min="8033" max="8037" width="3.88671875" style="352" customWidth="1"/>
    <col min="8038" max="8038" width="5" style="352" customWidth="1"/>
    <col min="8039" max="8043" width="3.88671875" style="352" customWidth="1"/>
    <col min="8044" max="8044" width="5" style="352" customWidth="1"/>
    <col min="8045" max="8049" width="3.88671875" style="352" customWidth="1"/>
    <col min="8050" max="8050" width="5" style="352" customWidth="1"/>
    <col min="8051" max="8052" width="6.109375" style="352" customWidth="1"/>
    <col min="8053" max="8054" width="3.33203125" style="352" customWidth="1"/>
    <col min="8055" max="8055" width="4.44140625" style="352" customWidth="1"/>
    <col min="8056" max="8057" width="3.33203125" style="352" customWidth="1"/>
    <col min="8058" max="8060" width="4.44140625" style="352" customWidth="1"/>
    <col min="8061" max="8062" width="5" style="352" customWidth="1"/>
    <col min="8063" max="8082" width="0" style="352" hidden="1" customWidth="1"/>
    <col min="8083" max="8083" width="7" style="352" customWidth="1"/>
    <col min="8084" max="8084" width="13.88671875" style="352" customWidth="1"/>
    <col min="8085" max="8194" width="8.88671875" style="352"/>
    <col min="8195" max="8195" width="5.21875" style="352" customWidth="1"/>
    <col min="8196" max="8196" width="21.33203125" style="352" customWidth="1"/>
    <col min="8197" max="8197" width="8.88671875" style="352"/>
    <col min="8198" max="8201" width="5.21875" style="352" customWidth="1"/>
    <col min="8202" max="8205" width="5.88671875" style="352" customWidth="1"/>
    <col min="8206" max="8206" width="4.6640625" style="352" customWidth="1"/>
    <col min="8207" max="8208" width="0" style="352" hidden="1" customWidth="1"/>
    <col min="8209" max="8213" width="8.88671875" style="352"/>
    <col min="8214" max="8214" width="3.6640625" style="352" customWidth="1"/>
    <col min="8215" max="8215" width="5" style="352" customWidth="1"/>
    <col min="8216" max="8216" width="19.44140625" style="352" customWidth="1"/>
    <col min="8217" max="8219" width="0" style="352" hidden="1" customWidth="1"/>
    <col min="8220" max="8221" width="2.21875" style="352" customWidth="1"/>
    <col min="8222" max="8222" width="3.88671875" style="352" customWidth="1"/>
    <col min="8223" max="8224" width="2.21875" style="352" customWidth="1"/>
    <col min="8225" max="8225" width="2.6640625" style="352" customWidth="1"/>
    <col min="8226" max="8227" width="3.77734375" style="352" customWidth="1"/>
    <col min="8228" max="8228" width="5.5546875" style="352" customWidth="1"/>
    <col min="8229" max="8229" width="1.77734375" style="352" customWidth="1"/>
    <col min="8230" max="8230" width="4.5546875" style="352" customWidth="1"/>
    <col min="8231" max="8232" width="3.33203125" style="352" customWidth="1"/>
    <col min="8233" max="8233" width="4.44140625" style="352" customWidth="1"/>
    <col min="8234" max="8235" width="3.33203125" style="352" customWidth="1"/>
    <col min="8236" max="8238" width="4.44140625" style="352" customWidth="1"/>
    <col min="8239" max="8240" width="5" style="352" customWidth="1"/>
    <col min="8241" max="8242" width="3.33203125" style="352" customWidth="1"/>
    <col min="8243" max="8243" width="4.44140625" style="352" customWidth="1"/>
    <col min="8244" max="8245" width="3.33203125" style="352" customWidth="1"/>
    <col min="8246" max="8248" width="4.44140625" style="352" customWidth="1"/>
    <col min="8249" max="8250" width="5" style="352" customWidth="1"/>
    <col min="8251" max="8260" width="0" style="352" hidden="1" customWidth="1"/>
    <col min="8261" max="8262" width="3.33203125" style="352" customWidth="1"/>
    <col min="8263" max="8263" width="4.44140625" style="352" customWidth="1"/>
    <col min="8264" max="8265" width="3.33203125" style="352" customWidth="1"/>
    <col min="8266" max="8268" width="4.44140625" style="352" customWidth="1"/>
    <col min="8269" max="8270" width="5" style="352" customWidth="1"/>
    <col min="8271" max="8282" width="0" style="352" hidden="1" customWidth="1"/>
    <col min="8283" max="8287" width="3.88671875" style="352" customWidth="1"/>
    <col min="8288" max="8288" width="5" style="352" customWidth="1"/>
    <col min="8289" max="8293" width="3.88671875" style="352" customWidth="1"/>
    <col min="8294" max="8294" width="5" style="352" customWidth="1"/>
    <col min="8295" max="8299" width="3.88671875" style="352" customWidth="1"/>
    <col min="8300" max="8300" width="5" style="352" customWidth="1"/>
    <col min="8301" max="8305" width="3.88671875" style="352" customWidth="1"/>
    <col min="8306" max="8306" width="5" style="352" customWidth="1"/>
    <col min="8307" max="8308" width="6.109375" style="352" customWidth="1"/>
    <col min="8309" max="8310" width="3.33203125" style="352" customWidth="1"/>
    <col min="8311" max="8311" width="4.44140625" style="352" customWidth="1"/>
    <col min="8312" max="8313" width="3.33203125" style="352" customWidth="1"/>
    <col min="8314" max="8316" width="4.44140625" style="352" customWidth="1"/>
    <col min="8317" max="8318" width="5" style="352" customWidth="1"/>
    <col min="8319" max="8338" width="0" style="352" hidden="1" customWidth="1"/>
    <col min="8339" max="8339" width="7" style="352" customWidth="1"/>
    <col min="8340" max="8340" width="13.88671875" style="352" customWidth="1"/>
    <col min="8341" max="8450" width="8.88671875" style="352"/>
    <col min="8451" max="8451" width="5.21875" style="352" customWidth="1"/>
    <col min="8452" max="8452" width="21.33203125" style="352" customWidth="1"/>
    <col min="8453" max="8453" width="8.88671875" style="352"/>
    <col min="8454" max="8457" width="5.21875" style="352" customWidth="1"/>
    <col min="8458" max="8461" width="5.88671875" style="352" customWidth="1"/>
    <col min="8462" max="8462" width="4.6640625" style="352" customWidth="1"/>
    <col min="8463" max="8464" width="0" style="352" hidden="1" customWidth="1"/>
    <col min="8465" max="8469" width="8.88671875" style="352"/>
    <col min="8470" max="8470" width="3.6640625" style="352" customWidth="1"/>
    <col min="8471" max="8471" width="5" style="352" customWidth="1"/>
    <col min="8472" max="8472" width="19.44140625" style="352" customWidth="1"/>
    <col min="8473" max="8475" width="0" style="352" hidden="1" customWidth="1"/>
    <col min="8476" max="8477" width="2.21875" style="352" customWidth="1"/>
    <col min="8478" max="8478" width="3.88671875" style="352" customWidth="1"/>
    <col min="8479" max="8480" width="2.21875" style="352" customWidth="1"/>
    <col min="8481" max="8481" width="2.6640625" style="352" customWidth="1"/>
    <col min="8482" max="8483" width="3.77734375" style="352" customWidth="1"/>
    <col min="8484" max="8484" width="5.5546875" style="352" customWidth="1"/>
    <col min="8485" max="8485" width="1.77734375" style="352" customWidth="1"/>
    <col min="8486" max="8486" width="4.5546875" style="352" customWidth="1"/>
    <col min="8487" max="8488" width="3.33203125" style="352" customWidth="1"/>
    <col min="8489" max="8489" width="4.44140625" style="352" customWidth="1"/>
    <col min="8490" max="8491" width="3.33203125" style="352" customWidth="1"/>
    <col min="8492" max="8494" width="4.44140625" style="352" customWidth="1"/>
    <col min="8495" max="8496" width="5" style="352" customWidth="1"/>
    <col min="8497" max="8498" width="3.33203125" style="352" customWidth="1"/>
    <col min="8499" max="8499" width="4.44140625" style="352" customWidth="1"/>
    <col min="8500" max="8501" width="3.33203125" style="352" customWidth="1"/>
    <col min="8502" max="8504" width="4.44140625" style="352" customWidth="1"/>
    <col min="8505" max="8506" width="5" style="352" customWidth="1"/>
    <col min="8507" max="8516" width="0" style="352" hidden="1" customWidth="1"/>
    <col min="8517" max="8518" width="3.33203125" style="352" customWidth="1"/>
    <col min="8519" max="8519" width="4.44140625" style="352" customWidth="1"/>
    <col min="8520" max="8521" width="3.33203125" style="352" customWidth="1"/>
    <col min="8522" max="8524" width="4.44140625" style="352" customWidth="1"/>
    <col min="8525" max="8526" width="5" style="352" customWidth="1"/>
    <col min="8527" max="8538" width="0" style="352" hidden="1" customWidth="1"/>
    <col min="8539" max="8543" width="3.88671875" style="352" customWidth="1"/>
    <col min="8544" max="8544" width="5" style="352" customWidth="1"/>
    <col min="8545" max="8549" width="3.88671875" style="352" customWidth="1"/>
    <col min="8550" max="8550" width="5" style="352" customWidth="1"/>
    <col min="8551" max="8555" width="3.88671875" style="352" customWidth="1"/>
    <col min="8556" max="8556" width="5" style="352" customWidth="1"/>
    <col min="8557" max="8561" width="3.88671875" style="352" customWidth="1"/>
    <col min="8562" max="8562" width="5" style="352" customWidth="1"/>
    <col min="8563" max="8564" width="6.109375" style="352" customWidth="1"/>
    <col min="8565" max="8566" width="3.33203125" style="352" customWidth="1"/>
    <col min="8567" max="8567" width="4.44140625" style="352" customWidth="1"/>
    <col min="8568" max="8569" width="3.33203125" style="352" customWidth="1"/>
    <col min="8570" max="8572" width="4.44140625" style="352" customWidth="1"/>
    <col min="8573" max="8574" width="5" style="352" customWidth="1"/>
    <col min="8575" max="8594" width="0" style="352" hidden="1" customWidth="1"/>
    <col min="8595" max="8595" width="7" style="352" customWidth="1"/>
    <col min="8596" max="8596" width="13.88671875" style="352" customWidth="1"/>
    <col min="8597" max="8706" width="8.88671875" style="352"/>
    <col min="8707" max="8707" width="5.21875" style="352" customWidth="1"/>
    <col min="8708" max="8708" width="21.33203125" style="352" customWidth="1"/>
    <col min="8709" max="8709" width="8.88671875" style="352"/>
    <col min="8710" max="8713" width="5.21875" style="352" customWidth="1"/>
    <col min="8714" max="8717" width="5.88671875" style="352" customWidth="1"/>
    <col min="8718" max="8718" width="4.6640625" style="352" customWidth="1"/>
    <col min="8719" max="8720" width="0" style="352" hidden="1" customWidth="1"/>
    <col min="8721" max="8725" width="8.88671875" style="352"/>
    <col min="8726" max="8726" width="3.6640625" style="352" customWidth="1"/>
    <col min="8727" max="8727" width="5" style="352" customWidth="1"/>
    <col min="8728" max="8728" width="19.44140625" style="352" customWidth="1"/>
    <col min="8729" max="8731" width="0" style="352" hidden="1" customWidth="1"/>
    <col min="8732" max="8733" width="2.21875" style="352" customWidth="1"/>
    <col min="8734" max="8734" width="3.88671875" style="352" customWidth="1"/>
    <col min="8735" max="8736" width="2.21875" style="352" customWidth="1"/>
    <col min="8737" max="8737" width="2.6640625" style="352" customWidth="1"/>
    <col min="8738" max="8739" width="3.77734375" style="352" customWidth="1"/>
    <col min="8740" max="8740" width="5.5546875" style="352" customWidth="1"/>
    <col min="8741" max="8741" width="1.77734375" style="352" customWidth="1"/>
    <col min="8742" max="8742" width="4.5546875" style="352" customWidth="1"/>
    <col min="8743" max="8744" width="3.33203125" style="352" customWidth="1"/>
    <col min="8745" max="8745" width="4.44140625" style="352" customWidth="1"/>
    <col min="8746" max="8747" width="3.33203125" style="352" customWidth="1"/>
    <col min="8748" max="8750" width="4.44140625" style="352" customWidth="1"/>
    <col min="8751" max="8752" width="5" style="352" customWidth="1"/>
    <col min="8753" max="8754" width="3.33203125" style="352" customWidth="1"/>
    <col min="8755" max="8755" width="4.44140625" style="352" customWidth="1"/>
    <col min="8756" max="8757" width="3.33203125" style="352" customWidth="1"/>
    <col min="8758" max="8760" width="4.44140625" style="352" customWidth="1"/>
    <col min="8761" max="8762" width="5" style="352" customWidth="1"/>
    <col min="8763" max="8772" width="0" style="352" hidden="1" customWidth="1"/>
    <col min="8773" max="8774" width="3.33203125" style="352" customWidth="1"/>
    <col min="8775" max="8775" width="4.44140625" style="352" customWidth="1"/>
    <col min="8776" max="8777" width="3.33203125" style="352" customWidth="1"/>
    <col min="8778" max="8780" width="4.44140625" style="352" customWidth="1"/>
    <col min="8781" max="8782" width="5" style="352" customWidth="1"/>
    <col min="8783" max="8794" width="0" style="352" hidden="1" customWidth="1"/>
    <col min="8795" max="8799" width="3.88671875" style="352" customWidth="1"/>
    <col min="8800" max="8800" width="5" style="352" customWidth="1"/>
    <col min="8801" max="8805" width="3.88671875" style="352" customWidth="1"/>
    <col min="8806" max="8806" width="5" style="352" customWidth="1"/>
    <col min="8807" max="8811" width="3.88671875" style="352" customWidth="1"/>
    <col min="8812" max="8812" width="5" style="352" customWidth="1"/>
    <col min="8813" max="8817" width="3.88671875" style="352" customWidth="1"/>
    <col min="8818" max="8818" width="5" style="352" customWidth="1"/>
    <col min="8819" max="8820" width="6.109375" style="352" customWidth="1"/>
    <col min="8821" max="8822" width="3.33203125" style="352" customWidth="1"/>
    <col min="8823" max="8823" width="4.44140625" style="352" customWidth="1"/>
    <col min="8824" max="8825" width="3.33203125" style="352" customWidth="1"/>
    <col min="8826" max="8828" width="4.44140625" style="352" customWidth="1"/>
    <col min="8829" max="8830" width="5" style="352" customWidth="1"/>
    <col min="8831" max="8850" width="0" style="352" hidden="1" customWidth="1"/>
    <col min="8851" max="8851" width="7" style="352" customWidth="1"/>
    <col min="8852" max="8852" width="13.88671875" style="352" customWidth="1"/>
    <col min="8853" max="8962" width="8.88671875" style="352"/>
    <col min="8963" max="8963" width="5.21875" style="352" customWidth="1"/>
    <col min="8964" max="8964" width="21.33203125" style="352" customWidth="1"/>
    <col min="8965" max="8965" width="8.88671875" style="352"/>
    <col min="8966" max="8969" width="5.21875" style="352" customWidth="1"/>
    <col min="8970" max="8973" width="5.88671875" style="352" customWidth="1"/>
    <col min="8974" max="8974" width="4.6640625" style="352" customWidth="1"/>
    <col min="8975" max="8976" width="0" style="352" hidden="1" customWidth="1"/>
    <col min="8977" max="8981" width="8.88671875" style="352"/>
    <col min="8982" max="8982" width="3.6640625" style="352" customWidth="1"/>
    <col min="8983" max="8983" width="5" style="352" customWidth="1"/>
    <col min="8984" max="8984" width="19.44140625" style="352" customWidth="1"/>
    <col min="8985" max="8987" width="0" style="352" hidden="1" customWidth="1"/>
    <col min="8988" max="8989" width="2.21875" style="352" customWidth="1"/>
    <col min="8990" max="8990" width="3.88671875" style="352" customWidth="1"/>
    <col min="8991" max="8992" width="2.21875" style="352" customWidth="1"/>
    <col min="8993" max="8993" width="2.6640625" style="352" customWidth="1"/>
    <col min="8994" max="8995" width="3.77734375" style="352" customWidth="1"/>
    <col min="8996" max="8996" width="5.5546875" style="352" customWidth="1"/>
    <col min="8997" max="8997" width="1.77734375" style="352" customWidth="1"/>
    <col min="8998" max="8998" width="4.5546875" style="352" customWidth="1"/>
    <col min="8999" max="9000" width="3.33203125" style="352" customWidth="1"/>
    <col min="9001" max="9001" width="4.44140625" style="352" customWidth="1"/>
    <col min="9002" max="9003" width="3.33203125" style="352" customWidth="1"/>
    <col min="9004" max="9006" width="4.44140625" style="352" customWidth="1"/>
    <col min="9007" max="9008" width="5" style="352" customWidth="1"/>
    <col min="9009" max="9010" width="3.33203125" style="352" customWidth="1"/>
    <col min="9011" max="9011" width="4.44140625" style="352" customWidth="1"/>
    <col min="9012" max="9013" width="3.33203125" style="352" customWidth="1"/>
    <col min="9014" max="9016" width="4.44140625" style="352" customWidth="1"/>
    <col min="9017" max="9018" width="5" style="352" customWidth="1"/>
    <col min="9019" max="9028" width="0" style="352" hidden="1" customWidth="1"/>
    <col min="9029" max="9030" width="3.33203125" style="352" customWidth="1"/>
    <col min="9031" max="9031" width="4.44140625" style="352" customWidth="1"/>
    <col min="9032" max="9033" width="3.33203125" style="352" customWidth="1"/>
    <col min="9034" max="9036" width="4.44140625" style="352" customWidth="1"/>
    <col min="9037" max="9038" width="5" style="352" customWidth="1"/>
    <col min="9039" max="9050" width="0" style="352" hidden="1" customWidth="1"/>
    <col min="9051" max="9055" width="3.88671875" style="352" customWidth="1"/>
    <col min="9056" max="9056" width="5" style="352" customWidth="1"/>
    <col min="9057" max="9061" width="3.88671875" style="352" customWidth="1"/>
    <col min="9062" max="9062" width="5" style="352" customWidth="1"/>
    <col min="9063" max="9067" width="3.88671875" style="352" customWidth="1"/>
    <col min="9068" max="9068" width="5" style="352" customWidth="1"/>
    <col min="9069" max="9073" width="3.88671875" style="352" customWidth="1"/>
    <col min="9074" max="9074" width="5" style="352" customWidth="1"/>
    <col min="9075" max="9076" width="6.109375" style="352" customWidth="1"/>
    <col min="9077" max="9078" width="3.33203125" style="352" customWidth="1"/>
    <col min="9079" max="9079" width="4.44140625" style="352" customWidth="1"/>
    <col min="9080" max="9081" width="3.33203125" style="352" customWidth="1"/>
    <col min="9082" max="9084" width="4.44140625" style="352" customWidth="1"/>
    <col min="9085" max="9086" width="5" style="352" customWidth="1"/>
    <col min="9087" max="9106" width="0" style="352" hidden="1" customWidth="1"/>
    <col min="9107" max="9107" width="7" style="352" customWidth="1"/>
    <col min="9108" max="9108" width="13.88671875" style="352" customWidth="1"/>
    <col min="9109" max="9218" width="8.88671875" style="352"/>
    <col min="9219" max="9219" width="5.21875" style="352" customWidth="1"/>
    <col min="9220" max="9220" width="21.33203125" style="352" customWidth="1"/>
    <col min="9221" max="9221" width="8.88671875" style="352"/>
    <col min="9222" max="9225" width="5.21875" style="352" customWidth="1"/>
    <col min="9226" max="9229" width="5.88671875" style="352" customWidth="1"/>
    <col min="9230" max="9230" width="4.6640625" style="352" customWidth="1"/>
    <col min="9231" max="9232" width="0" style="352" hidden="1" customWidth="1"/>
    <col min="9233" max="9237" width="8.88671875" style="352"/>
    <col min="9238" max="9238" width="3.6640625" style="352" customWidth="1"/>
    <col min="9239" max="9239" width="5" style="352" customWidth="1"/>
    <col min="9240" max="9240" width="19.44140625" style="352" customWidth="1"/>
    <col min="9241" max="9243" width="0" style="352" hidden="1" customWidth="1"/>
    <col min="9244" max="9245" width="2.21875" style="352" customWidth="1"/>
    <col min="9246" max="9246" width="3.88671875" style="352" customWidth="1"/>
    <col min="9247" max="9248" width="2.21875" style="352" customWidth="1"/>
    <col min="9249" max="9249" width="2.6640625" style="352" customWidth="1"/>
    <col min="9250" max="9251" width="3.77734375" style="352" customWidth="1"/>
    <col min="9252" max="9252" width="5.5546875" style="352" customWidth="1"/>
    <col min="9253" max="9253" width="1.77734375" style="352" customWidth="1"/>
    <col min="9254" max="9254" width="4.5546875" style="352" customWidth="1"/>
    <col min="9255" max="9256" width="3.33203125" style="352" customWidth="1"/>
    <col min="9257" max="9257" width="4.44140625" style="352" customWidth="1"/>
    <col min="9258" max="9259" width="3.33203125" style="352" customWidth="1"/>
    <col min="9260" max="9262" width="4.44140625" style="352" customWidth="1"/>
    <col min="9263" max="9264" width="5" style="352" customWidth="1"/>
    <col min="9265" max="9266" width="3.33203125" style="352" customWidth="1"/>
    <col min="9267" max="9267" width="4.44140625" style="352" customWidth="1"/>
    <col min="9268" max="9269" width="3.33203125" style="352" customWidth="1"/>
    <col min="9270" max="9272" width="4.44140625" style="352" customWidth="1"/>
    <col min="9273" max="9274" width="5" style="352" customWidth="1"/>
    <col min="9275" max="9284" width="0" style="352" hidden="1" customWidth="1"/>
    <col min="9285" max="9286" width="3.33203125" style="352" customWidth="1"/>
    <col min="9287" max="9287" width="4.44140625" style="352" customWidth="1"/>
    <col min="9288" max="9289" width="3.33203125" style="352" customWidth="1"/>
    <col min="9290" max="9292" width="4.44140625" style="352" customWidth="1"/>
    <col min="9293" max="9294" width="5" style="352" customWidth="1"/>
    <col min="9295" max="9306" width="0" style="352" hidden="1" customWidth="1"/>
    <col min="9307" max="9311" width="3.88671875" style="352" customWidth="1"/>
    <col min="9312" max="9312" width="5" style="352" customWidth="1"/>
    <col min="9313" max="9317" width="3.88671875" style="352" customWidth="1"/>
    <col min="9318" max="9318" width="5" style="352" customWidth="1"/>
    <col min="9319" max="9323" width="3.88671875" style="352" customWidth="1"/>
    <col min="9324" max="9324" width="5" style="352" customWidth="1"/>
    <col min="9325" max="9329" width="3.88671875" style="352" customWidth="1"/>
    <col min="9330" max="9330" width="5" style="352" customWidth="1"/>
    <col min="9331" max="9332" width="6.109375" style="352" customWidth="1"/>
    <col min="9333" max="9334" width="3.33203125" style="352" customWidth="1"/>
    <col min="9335" max="9335" width="4.44140625" style="352" customWidth="1"/>
    <col min="9336" max="9337" width="3.33203125" style="352" customWidth="1"/>
    <col min="9338" max="9340" width="4.44140625" style="352" customWidth="1"/>
    <col min="9341" max="9342" width="5" style="352" customWidth="1"/>
    <col min="9343" max="9362" width="0" style="352" hidden="1" customWidth="1"/>
    <col min="9363" max="9363" width="7" style="352" customWidth="1"/>
    <col min="9364" max="9364" width="13.88671875" style="352" customWidth="1"/>
    <col min="9365" max="9474" width="8.88671875" style="352"/>
    <col min="9475" max="9475" width="5.21875" style="352" customWidth="1"/>
    <col min="9476" max="9476" width="21.33203125" style="352" customWidth="1"/>
    <col min="9477" max="9477" width="8.88671875" style="352"/>
    <col min="9478" max="9481" width="5.21875" style="352" customWidth="1"/>
    <col min="9482" max="9485" width="5.88671875" style="352" customWidth="1"/>
    <col min="9486" max="9486" width="4.6640625" style="352" customWidth="1"/>
    <col min="9487" max="9488" width="0" style="352" hidden="1" customWidth="1"/>
    <col min="9489" max="9493" width="8.88671875" style="352"/>
    <col min="9494" max="9494" width="3.6640625" style="352" customWidth="1"/>
    <col min="9495" max="9495" width="5" style="352" customWidth="1"/>
    <col min="9496" max="9496" width="19.44140625" style="352" customWidth="1"/>
    <col min="9497" max="9499" width="0" style="352" hidden="1" customWidth="1"/>
    <col min="9500" max="9501" width="2.21875" style="352" customWidth="1"/>
    <col min="9502" max="9502" width="3.88671875" style="352" customWidth="1"/>
    <col min="9503" max="9504" width="2.21875" style="352" customWidth="1"/>
    <col min="9505" max="9505" width="2.6640625" style="352" customWidth="1"/>
    <col min="9506" max="9507" width="3.77734375" style="352" customWidth="1"/>
    <col min="9508" max="9508" width="5.5546875" style="352" customWidth="1"/>
    <col min="9509" max="9509" width="1.77734375" style="352" customWidth="1"/>
    <col min="9510" max="9510" width="4.5546875" style="352" customWidth="1"/>
    <col min="9511" max="9512" width="3.33203125" style="352" customWidth="1"/>
    <col min="9513" max="9513" width="4.44140625" style="352" customWidth="1"/>
    <col min="9514" max="9515" width="3.33203125" style="352" customWidth="1"/>
    <col min="9516" max="9518" width="4.44140625" style="352" customWidth="1"/>
    <col min="9519" max="9520" width="5" style="352" customWidth="1"/>
    <col min="9521" max="9522" width="3.33203125" style="352" customWidth="1"/>
    <col min="9523" max="9523" width="4.44140625" style="352" customWidth="1"/>
    <col min="9524" max="9525" width="3.33203125" style="352" customWidth="1"/>
    <col min="9526" max="9528" width="4.44140625" style="352" customWidth="1"/>
    <col min="9529" max="9530" width="5" style="352" customWidth="1"/>
    <col min="9531" max="9540" width="0" style="352" hidden="1" customWidth="1"/>
    <col min="9541" max="9542" width="3.33203125" style="352" customWidth="1"/>
    <col min="9543" max="9543" width="4.44140625" style="352" customWidth="1"/>
    <col min="9544" max="9545" width="3.33203125" style="352" customWidth="1"/>
    <col min="9546" max="9548" width="4.44140625" style="352" customWidth="1"/>
    <col min="9549" max="9550" width="5" style="352" customWidth="1"/>
    <col min="9551" max="9562" width="0" style="352" hidden="1" customWidth="1"/>
    <col min="9563" max="9567" width="3.88671875" style="352" customWidth="1"/>
    <col min="9568" max="9568" width="5" style="352" customWidth="1"/>
    <col min="9569" max="9573" width="3.88671875" style="352" customWidth="1"/>
    <col min="9574" max="9574" width="5" style="352" customWidth="1"/>
    <col min="9575" max="9579" width="3.88671875" style="352" customWidth="1"/>
    <col min="9580" max="9580" width="5" style="352" customWidth="1"/>
    <col min="9581" max="9585" width="3.88671875" style="352" customWidth="1"/>
    <col min="9586" max="9586" width="5" style="352" customWidth="1"/>
    <col min="9587" max="9588" width="6.109375" style="352" customWidth="1"/>
    <col min="9589" max="9590" width="3.33203125" style="352" customWidth="1"/>
    <col min="9591" max="9591" width="4.44140625" style="352" customWidth="1"/>
    <col min="9592" max="9593" width="3.33203125" style="352" customWidth="1"/>
    <col min="9594" max="9596" width="4.44140625" style="352" customWidth="1"/>
    <col min="9597" max="9598" width="5" style="352" customWidth="1"/>
    <col min="9599" max="9618" width="0" style="352" hidden="1" customWidth="1"/>
    <col min="9619" max="9619" width="7" style="352" customWidth="1"/>
    <col min="9620" max="9620" width="13.88671875" style="352" customWidth="1"/>
    <col min="9621" max="9730" width="8.88671875" style="352"/>
    <col min="9731" max="9731" width="5.21875" style="352" customWidth="1"/>
    <col min="9732" max="9732" width="21.33203125" style="352" customWidth="1"/>
    <col min="9733" max="9733" width="8.88671875" style="352"/>
    <col min="9734" max="9737" width="5.21875" style="352" customWidth="1"/>
    <col min="9738" max="9741" width="5.88671875" style="352" customWidth="1"/>
    <col min="9742" max="9742" width="4.6640625" style="352" customWidth="1"/>
    <col min="9743" max="9744" width="0" style="352" hidden="1" customWidth="1"/>
    <col min="9745" max="9749" width="8.88671875" style="352"/>
    <col min="9750" max="9750" width="3.6640625" style="352" customWidth="1"/>
    <col min="9751" max="9751" width="5" style="352" customWidth="1"/>
    <col min="9752" max="9752" width="19.44140625" style="352" customWidth="1"/>
    <col min="9753" max="9755" width="0" style="352" hidden="1" customWidth="1"/>
    <col min="9756" max="9757" width="2.21875" style="352" customWidth="1"/>
    <col min="9758" max="9758" width="3.88671875" style="352" customWidth="1"/>
    <col min="9759" max="9760" width="2.21875" style="352" customWidth="1"/>
    <col min="9761" max="9761" width="2.6640625" style="352" customWidth="1"/>
    <col min="9762" max="9763" width="3.77734375" style="352" customWidth="1"/>
    <col min="9764" max="9764" width="5.5546875" style="352" customWidth="1"/>
    <col min="9765" max="9765" width="1.77734375" style="352" customWidth="1"/>
    <col min="9766" max="9766" width="4.5546875" style="352" customWidth="1"/>
    <col min="9767" max="9768" width="3.33203125" style="352" customWidth="1"/>
    <col min="9769" max="9769" width="4.44140625" style="352" customWidth="1"/>
    <col min="9770" max="9771" width="3.33203125" style="352" customWidth="1"/>
    <col min="9772" max="9774" width="4.44140625" style="352" customWidth="1"/>
    <col min="9775" max="9776" width="5" style="352" customWidth="1"/>
    <col min="9777" max="9778" width="3.33203125" style="352" customWidth="1"/>
    <col min="9779" max="9779" width="4.44140625" style="352" customWidth="1"/>
    <col min="9780" max="9781" width="3.33203125" style="352" customWidth="1"/>
    <col min="9782" max="9784" width="4.44140625" style="352" customWidth="1"/>
    <col min="9785" max="9786" width="5" style="352" customWidth="1"/>
    <col min="9787" max="9796" width="0" style="352" hidden="1" customWidth="1"/>
    <col min="9797" max="9798" width="3.33203125" style="352" customWidth="1"/>
    <col min="9799" max="9799" width="4.44140625" style="352" customWidth="1"/>
    <col min="9800" max="9801" width="3.33203125" style="352" customWidth="1"/>
    <col min="9802" max="9804" width="4.44140625" style="352" customWidth="1"/>
    <col min="9805" max="9806" width="5" style="352" customWidth="1"/>
    <col min="9807" max="9818" width="0" style="352" hidden="1" customWidth="1"/>
    <col min="9819" max="9823" width="3.88671875" style="352" customWidth="1"/>
    <col min="9824" max="9824" width="5" style="352" customWidth="1"/>
    <col min="9825" max="9829" width="3.88671875" style="352" customWidth="1"/>
    <col min="9830" max="9830" width="5" style="352" customWidth="1"/>
    <col min="9831" max="9835" width="3.88671875" style="352" customWidth="1"/>
    <col min="9836" max="9836" width="5" style="352" customWidth="1"/>
    <col min="9837" max="9841" width="3.88671875" style="352" customWidth="1"/>
    <col min="9842" max="9842" width="5" style="352" customWidth="1"/>
    <col min="9843" max="9844" width="6.109375" style="352" customWidth="1"/>
    <col min="9845" max="9846" width="3.33203125" style="352" customWidth="1"/>
    <col min="9847" max="9847" width="4.44140625" style="352" customWidth="1"/>
    <col min="9848" max="9849" width="3.33203125" style="352" customWidth="1"/>
    <col min="9850" max="9852" width="4.44140625" style="352" customWidth="1"/>
    <col min="9853" max="9854" width="5" style="352" customWidth="1"/>
    <col min="9855" max="9874" width="0" style="352" hidden="1" customWidth="1"/>
    <col min="9875" max="9875" width="7" style="352" customWidth="1"/>
    <col min="9876" max="9876" width="13.88671875" style="352" customWidth="1"/>
    <col min="9877" max="9986" width="8.88671875" style="352"/>
    <col min="9987" max="9987" width="5.21875" style="352" customWidth="1"/>
    <col min="9988" max="9988" width="21.33203125" style="352" customWidth="1"/>
    <col min="9989" max="9989" width="8.88671875" style="352"/>
    <col min="9990" max="9993" width="5.21875" style="352" customWidth="1"/>
    <col min="9994" max="9997" width="5.88671875" style="352" customWidth="1"/>
    <col min="9998" max="9998" width="4.6640625" style="352" customWidth="1"/>
    <col min="9999" max="10000" width="0" style="352" hidden="1" customWidth="1"/>
    <col min="10001" max="10005" width="8.88671875" style="352"/>
    <col min="10006" max="10006" width="3.6640625" style="352" customWidth="1"/>
    <col min="10007" max="10007" width="5" style="352" customWidth="1"/>
    <col min="10008" max="10008" width="19.44140625" style="352" customWidth="1"/>
    <col min="10009" max="10011" width="0" style="352" hidden="1" customWidth="1"/>
    <col min="10012" max="10013" width="2.21875" style="352" customWidth="1"/>
    <col min="10014" max="10014" width="3.88671875" style="352" customWidth="1"/>
    <col min="10015" max="10016" width="2.21875" style="352" customWidth="1"/>
    <col min="10017" max="10017" width="2.6640625" style="352" customWidth="1"/>
    <col min="10018" max="10019" width="3.77734375" style="352" customWidth="1"/>
    <col min="10020" max="10020" width="5.5546875" style="352" customWidth="1"/>
    <col min="10021" max="10021" width="1.77734375" style="352" customWidth="1"/>
    <col min="10022" max="10022" width="4.5546875" style="352" customWidth="1"/>
    <col min="10023" max="10024" width="3.33203125" style="352" customWidth="1"/>
    <col min="10025" max="10025" width="4.44140625" style="352" customWidth="1"/>
    <col min="10026" max="10027" width="3.33203125" style="352" customWidth="1"/>
    <col min="10028" max="10030" width="4.44140625" style="352" customWidth="1"/>
    <col min="10031" max="10032" width="5" style="352" customWidth="1"/>
    <col min="10033" max="10034" width="3.33203125" style="352" customWidth="1"/>
    <col min="10035" max="10035" width="4.44140625" style="352" customWidth="1"/>
    <col min="10036" max="10037" width="3.33203125" style="352" customWidth="1"/>
    <col min="10038" max="10040" width="4.44140625" style="352" customWidth="1"/>
    <col min="10041" max="10042" width="5" style="352" customWidth="1"/>
    <col min="10043" max="10052" width="0" style="352" hidden="1" customWidth="1"/>
    <col min="10053" max="10054" width="3.33203125" style="352" customWidth="1"/>
    <col min="10055" max="10055" width="4.44140625" style="352" customWidth="1"/>
    <col min="10056" max="10057" width="3.33203125" style="352" customWidth="1"/>
    <col min="10058" max="10060" width="4.44140625" style="352" customWidth="1"/>
    <col min="10061" max="10062" width="5" style="352" customWidth="1"/>
    <col min="10063" max="10074" width="0" style="352" hidden="1" customWidth="1"/>
    <col min="10075" max="10079" width="3.88671875" style="352" customWidth="1"/>
    <col min="10080" max="10080" width="5" style="352" customWidth="1"/>
    <col min="10081" max="10085" width="3.88671875" style="352" customWidth="1"/>
    <col min="10086" max="10086" width="5" style="352" customWidth="1"/>
    <col min="10087" max="10091" width="3.88671875" style="352" customWidth="1"/>
    <col min="10092" max="10092" width="5" style="352" customWidth="1"/>
    <col min="10093" max="10097" width="3.88671875" style="352" customWidth="1"/>
    <col min="10098" max="10098" width="5" style="352" customWidth="1"/>
    <col min="10099" max="10100" width="6.109375" style="352" customWidth="1"/>
    <col min="10101" max="10102" width="3.33203125" style="352" customWidth="1"/>
    <col min="10103" max="10103" width="4.44140625" style="352" customWidth="1"/>
    <col min="10104" max="10105" width="3.33203125" style="352" customWidth="1"/>
    <col min="10106" max="10108" width="4.44140625" style="352" customWidth="1"/>
    <col min="10109" max="10110" width="5" style="352" customWidth="1"/>
    <col min="10111" max="10130" width="0" style="352" hidden="1" customWidth="1"/>
    <col min="10131" max="10131" width="7" style="352" customWidth="1"/>
    <col min="10132" max="10132" width="13.88671875" style="352" customWidth="1"/>
    <col min="10133" max="10242" width="8.88671875" style="352"/>
    <col min="10243" max="10243" width="5.21875" style="352" customWidth="1"/>
    <col min="10244" max="10244" width="21.33203125" style="352" customWidth="1"/>
    <col min="10245" max="10245" width="8.88671875" style="352"/>
    <col min="10246" max="10249" width="5.21875" style="352" customWidth="1"/>
    <col min="10250" max="10253" width="5.88671875" style="352" customWidth="1"/>
    <col min="10254" max="10254" width="4.6640625" style="352" customWidth="1"/>
    <col min="10255" max="10256" width="0" style="352" hidden="1" customWidth="1"/>
    <col min="10257" max="10261" width="8.88671875" style="352"/>
    <col min="10262" max="10262" width="3.6640625" style="352" customWidth="1"/>
    <col min="10263" max="10263" width="5" style="352" customWidth="1"/>
    <col min="10264" max="10264" width="19.44140625" style="352" customWidth="1"/>
    <col min="10265" max="10267" width="0" style="352" hidden="1" customWidth="1"/>
    <col min="10268" max="10269" width="2.21875" style="352" customWidth="1"/>
    <col min="10270" max="10270" width="3.88671875" style="352" customWidth="1"/>
    <col min="10271" max="10272" width="2.21875" style="352" customWidth="1"/>
    <col min="10273" max="10273" width="2.6640625" style="352" customWidth="1"/>
    <col min="10274" max="10275" width="3.77734375" style="352" customWidth="1"/>
    <col min="10276" max="10276" width="5.5546875" style="352" customWidth="1"/>
    <col min="10277" max="10277" width="1.77734375" style="352" customWidth="1"/>
    <col min="10278" max="10278" width="4.5546875" style="352" customWidth="1"/>
    <col min="10279" max="10280" width="3.33203125" style="352" customWidth="1"/>
    <col min="10281" max="10281" width="4.44140625" style="352" customWidth="1"/>
    <col min="10282" max="10283" width="3.33203125" style="352" customWidth="1"/>
    <col min="10284" max="10286" width="4.44140625" style="352" customWidth="1"/>
    <col min="10287" max="10288" width="5" style="352" customWidth="1"/>
    <col min="10289" max="10290" width="3.33203125" style="352" customWidth="1"/>
    <col min="10291" max="10291" width="4.44140625" style="352" customWidth="1"/>
    <col min="10292" max="10293" width="3.33203125" style="352" customWidth="1"/>
    <col min="10294" max="10296" width="4.44140625" style="352" customWidth="1"/>
    <col min="10297" max="10298" width="5" style="352" customWidth="1"/>
    <col min="10299" max="10308" width="0" style="352" hidden="1" customWidth="1"/>
    <col min="10309" max="10310" width="3.33203125" style="352" customWidth="1"/>
    <col min="10311" max="10311" width="4.44140625" style="352" customWidth="1"/>
    <col min="10312" max="10313" width="3.33203125" style="352" customWidth="1"/>
    <col min="10314" max="10316" width="4.44140625" style="352" customWidth="1"/>
    <col min="10317" max="10318" width="5" style="352" customWidth="1"/>
    <col min="10319" max="10330" width="0" style="352" hidden="1" customWidth="1"/>
    <col min="10331" max="10335" width="3.88671875" style="352" customWidth="1"/>
    <col min="10336" max="10336" width="5" style="352" customWidth="1"/>
    <col min="10337" max="10341" width="3.88671875" style="352" customWidth="1"/>
    <col min="10342" max="10342" width="5" style="352" customWidth="1"/>
    <col min="10343" max="10347" width="3.88671875" style="352" customWidth="1"/>
    <col min="10348" max="10348" width="5" style="352" customWidth="1"/>
    <col min="10349" max="10353" width="3.88671875" style="352" customWidth="1"/>
    <col min="10354" max="10354" width="5" style="352" customWidth="1"/>
    <col min="10355" max="10356" width="6.109375" style="352" customWidth="1"/>
    <col min="10357" max="10358" width="3.33203125" style="352" customWidth="1"/>
    <col min="10359" max="10359" width="4.44140625" style="352" customWidth="1"/>
    <col min="10360" max="10361" width="3.33203125" style="352" customWidth="1"/>
    <col min="10362" max="10364" width="4.44140625" style="352" customWidth="1"/>
    <col min="10365" max="10366" width="5" style="352" customWidth="1"/>
    <col min="10367" max="10386" width="0" style="352" hidden="1" customWidth="1"/>
    <col min="10387" max="10387" width="7" style="352" customWidth="1"/>
    <col min="10388" max="10388" width="13.88671875" style="352" customWidth="1"/>
    <col min="10389" max="10498" width="8.88671875" style="352"/>
    <col min="10499" max="10499" width="5.21875" style="352" customWidth="1"/>
    <col min="10500" max="10500" width="21.33203125" style="352" customWidth="1"/>
    <col min="10501" max="10501" width="8.88671875" style="352"/>
    <col min="10502" max="10505" width="5.21875" style="352" customWidth="1"/>
    <col min="10506" max="10509" width="5.88671875" style="352" customWidth="1"/>
    <col min="10510" max="10510" width="4.6640625" style="352" customWidth="1"/>
    <col min="10511" max="10512" width="0" style="352" hidden="1" customWidth="1"/>
    <col min="10513" max="10517" width="8.88671875" style="352"/>
    <col min="10518" max="10518" width="3.6640625" style="352" customWidth="1"/>
    <col min="10519" max="10519" width="5" style="352" customWidth="1"/>
    <col min="10520" max="10520" width="19.44140625" style="352" customWidth="1"/>
    <col min="10521" max="10523" width="0" style="352" hidden="1" customWidth="1"/>
    <col min="10524" max="10525" width="2.21875" style="352" customWidth="1"/>
    <col min="10526" max="10526" width="3.88671875" style="352" customWidth="1"/>
    <col min="10527" max="10528" width="2.21875" style="352" customWidth="1"/>
    <col min="10529" max="10529" width="2.6640625" style="352" customWidth="1"/>
    <col min="10530" max="10531" width="3.77734375" style="352" customWidth="1"/>
    <col min="10532" max="10532" width="5.5546875" style="352" customWidth="1"/>
    <col min="10533" max="10533" width="1.77734375" style="352" customWidth="1"/>
    <col min="10534" max="10534" width="4.5546875" style="352" customWidth="1"/>
    <col min="10535" max="10536" width="3.33203125" style="352" customWidth="1"/>
    <col min="10537" max="10537" width="4.44140625" style="352" customWidth="1"/>
    <col min="10538" max="10539" width="3.33203125" style="352" customWidth="1"/>
    <col min="10540" max="10542" width="4.44140625" style="352" customWidth="1"/>
    <col min="10543" max="10544" width="5" style="352" customWidth="1"/>
    <col min="10545" max="10546" width="3.33203125" style="352" customWidth="1"/>
    <col min="10547" max="10547" width="4.44140625" style="352" customWidth="1"/>
    <col min="10548" max="10549" width="3.33203125" style="352" customWidth="1"/>
    <col min="10550" max="10552" width="4.44140625" style="352" customWidth="1"/>
    <col min="10553" max="10554" width="5" style="352" customWidth="1"/>
    <col min="10555" max="10564" width="0" style="352" hidden="1" customWidth="1"/>
    <col min="10565" max="10566" width="3.33203125" style="352" customWidth="1"/>
    <col min="10567" max="10567" width="4.44140625" style="352" customWidth="1"/>
    <col min="10568" max="10569" width="3.33203125" style="352" customWidth="1"/>
    <col min="10570" max="10572" width="4.44140625" style="352" customWidth="1"/>
    <col min="10573" max="10574" width="5" style="352" customWidth="1"/>
    <col min="10575" max="10586" width="0" style="352" hidden="1" customWidth="1"/>
    <col min="10587" max="10591" width="3.88671875" style="352" customWidth="1"/>
    <col min="10592" max="10592" width="5" style="352" customWidth="1"/>
    <col min="10593" max="10597" width="3.88671875" style="352" customWidth="1"/>
    <col min="10598" max="10598" width="5" style="352" customWidth="1"/>
    <col min="10599" max="10603" width="3.88671875" style="352" customWidth="1"/>
    <col min="10604" max="10604" width="5" style="352" customWidth="1"/>
    <col min="10605" max="10609" width="3.88671875" style="352" customWidth="1"/>
    <col min="10610" max="10610" width="5" style="352" customWidth="1"/>
    <col min="10611" max="10612" width="6.109375" style="352" customWidth="1"/>
    <col min="10613" max="10614" width="3.33203125" style="352" customWidth="1"/>
    <col min="10615" max="10615" width="4.44140625" style="352" customWidth="1"/>
    <col min="10616" max="10617" width="3.33203125" style="352" customWidth="1"/>
    <col min="10618" max="10620" width="4.44140625" style="352" customWidth="1"/>
    <col min="10621" max="10622" width="5" style="352" customWidth="1"/>
    <col min="10623" max="10642" width="0" style="352" hidden="1" customWidth="1"/>
    <col min="10643" max="10643" width="7" style="352" customWidth="1"/>
    <col min="10644" max="10644" width="13.88671875" style="352" customWidth="1"/>
    <col min="10645" max="10754" width="8.88671875" style="352"/>
    <col min="10755" max="10755" width="5.21875" style="352" customWidth="1"/>
    <col min="10756" max="10756" width="21.33203125" style="352" customWidth="1"/>
    <col min="10757" max="10757" width="8.88671875" style="352"/>
    <col min="10758" max="10761" width="5.21875" style="352" customWidth="1"/>
    <col min="10762" max="10765" width="5.88671875" style="352" customWidth="1"/>
    <col min="10766" max="10766" width="4.6640625" style="352" customWidth="1"/>
    <col min="10767" max="10768" width="0" style="352" hidden="1" customWidth="1"/>
    <col min="10769" max="10773" width="8.88671875" style="352"/>
    <col min="10774" max="10774" width="3.6640625" style="352" customWidth="1"/>
    <col min="10775" max="10775" width="5" style="352" customWidth="1"/>
    <col min="10776" max="10776" width="19.44140625" style="352" customWidth="1"/>
    <col min="10777" max="10779" width="0" style="352" hidden="1" customWidth="1"/>
    <col min="10780" max="10781" width="2.21875" style="352" customWidth="1"/>
    <col min="10782" max="10782" width="3.88671875" style="352" customWidth="1"/>
    <col min="10783" max="10784" width="2.21875" style="352" customWidth="1"/>
    <col min="10785" max="10785" width="2.6640625" style="352" customWidth="1"/>
    <col min="10786" max="10787" width="3.77734375" style="352" customWidth="1"/>
    <col min="10788" max="10788" width="5.5546875" style="352" customWidth="1"/>
    <col min="10789" max="10789" width="1.77734375" style="352" customWidth="1"/>
    <col min="10790" max="10790" width="4.5546875" style="352" customWidth="1"/>
    <col min="10791" max="10792" width="3.33203125" style="352" customWidth="1"/>
    <col min="10793" max="10793" width="4.44140625" style="352" customWidth="1"/>
    <col min="10794" max="10795" width="3.33203125" style="352" customWidth="1"/>
    <col min="10796" max="10798" width="4.44140625" style="352" customWidth="1"/>
    <col min="10799" max="10800" width="5" style="352" customWidth="1"/>
    <col min="10801" max="10802" width="3.33203125" style="352" customWidth="1"/>
    <col min="10803" max="10803" width="4.44140625" style="352" customWidth="1"/>
    <col min="10804" max="10805" width="3.33203125" style="352" customWidth="1"/>
    <col min="10806" max="10808" width="4.44140625" style="352" customWidth="1"/>
    <col min="10809" max="10810" width="5" style="352" customWidth="1"/>
    <col min="10811" max="10820" width="0" style="352" hidden="1" customWidth="1"/>
    <col min="10821" max="10822" width="3.33203125" style="352" customWidth="1"/>
    <col min="10823" max="10823" width="4.44140625" style="352" customWidth="1"/>
    <col min="10824" max="10825" width="3.33203125" style="352" customWidth="1"/>
    <col min="10826" max="10828" width="4.44140625" style="352" customWidth="1"/>
    <col min="10829" max="10830" width="5" style="352" customWidth="1"/>
    <col min="10831" max="10842" width="0" style="352" hidden="1" customWidth="1"/>
    <col min="10843" max="10847" width="3.88671875" style="352" customWidth="1"/>
    <col min="10848" max="10848" width="5" style="352" customWidth="1"/>
    <col min="10849" max="10853" width="3.88671875" style="352" customWidth="1"/>
    <col min="10854" max="10854" width="5" style="352" customWidth="1"/>
    <col min="10855" max="10859" width="3.88671875" style="352" customWidth="1"/>
    <col min="10860" max="10860" width="5" style="352" customWidth="1"/>
    <col min="10861" max="10865" width="3.88671875" style="352" customWidth="1"/>
    <col min="10866" max="10866" width="5" style="352" customWidth="1"/>
    <col min="10867" max="10868" width="6.109375" style="352" customWidth="1"/>
    <col min="10869" max="10870" width="3.33203125" style="352" customWidth="1"/>
    <col min="10871" max="10871" width="4.44140625" style="352" customWidth="1"/>
    <col min="10872" max="10873" width="3.33203125" style="352" customWidth="1"/>
    <col min="10874" max="10876" width="4.44140625" style="352" customWidth="1"/>
    <col min="10877" max="10878" width="5" style="352" customWidth="1"/>
    <col min="10879" max="10898" width="0" style="352" hidden="1" customWidth="1"/>
    <col min="10899" max="10899" width="7" style="352" customWidth="1"/>
    <col min="10900" max="10900" width="13.88671875" style="352" customWidth="1"/>
    <col min="10901" max="11010" width="8.88671875" style="352"/>
    <col min="11011" max="11011" width="5.21875" style="352" customWidth="1"/>
    <col min="11012" max="11012" width="21.33203125" style="352" customWidth="1"/>
    <col min="11013" max="11013" width="8.88671875" style="352"/>
    <col min="11014" max="11017" width="5.21875" style="352" customWidth="1"/>
    <col min="11018" max="11021" width="5.88671875" style="352" customWidth="1"/>
    <col min="11022" max="11022" width="4.6640625" style="352" customWidth="1"/>
    <col min="11023" max="11024" width="0" style="352" hidden="1" customWidth="1"/>
    <col min="11025" max="11029" width="8.88671875" style="352"/>
    <col min="11030" max="11030" width="3.6640625" style="352" customWidth="1"/>
    <col min="11031" max="11031" width="5" style="352" customWidth="1"/>
    <col min="11032" max="11032" width="19.44140625" style="352" customWidth="1"/>
    <col min="11033" max="11035" width="0" style="352" hidden="1" customWidth="1"/>
    <col min="11036" max="11037" width="2.21875" style="352" customWidth="1"/>
    <col min="11038" max="11038" width="3.88671875" style="352" customWidth="1"/>
    <col min="11039" max="11040" width="2.21875" style="352" customWidth="1"/>
    <col min="11041" max="11041" width="2.6640625" style="352" customWidth="1"/>
    <col min="11042" max="11043" width="3.77734375" style="352" customWidth="1"/>
    <col min="11044" max="11044" width="5.5546875" style="352" customWidth="1"/>
    <col min="11045" max="11045" width="1.77734375" style="352" customWidth="1"/>
    <col min="11046" max="11046" width="4.5546875" style="352" customWidth="1"/>
    <col min="11047" max="11048" width="3.33203125" style="352" customWidth="1"/>
    <col min="11049" max="11049" width="4.44140625" style="352" customWidth="1"/>
    <col min="11050" max="11051" width="3.33203125" style="352" customWidth="1"/>
    <col min="11052" max="11054" width="4.44140625" style="352" customWidth="1"/>
    <col min="11055" max="11056" width="5" style="352" customWidth="1"/>
    <col min="11057" max="11058" width="3.33203125" style="352" customWidth="1"/>
    <col min="11059" max="11059" width="4.44140625" style="352" customWidth="1"/>
    <col min="11060" max="11061" width="3.33203125" style="352" customWidth="1"/>
    <col min="11062" max="11064" width="4.44140625" style="352" customWidth="1"/>
    <col min="11065" max="11066" width="5" style="352" customWidth="1"/>
    <col min="11067" max="11076" width="0" style="352" hidden="1" customWidth="1"/>
    <col min="11077" max="11078" width="3.33203125" style="352" customWidth="1"/>
    <col min="11079" max="11079" width="4.44140625" style="352" customWidth="1"/>
    <col min="11080" max="11081" width="3.33203125" style="352" customWidth="1"/>
    <col min="11082" max="11084" width="4.44140625" style="352" customWidth="1"/>
    <col min="11085" max="11086" width="5" style="352" customWidth="1"/>
    <col min="11087" max="11098" width="0" style="352" hidden="1" customWidth="1"/>
    <col min="11099" max="11103" width="3.88671875" style="352" customWidth="1"/>
    <col min="11104" max="11104" width="5" style="352" customWidth="1"/>
    <col min="11105" max="11109" width="3.88671875" style="352" customWidth="1"/>
    <col min="11110" max="11110" width="5" style="352" customWidth="1"/>
    <col min="11111" max="11115" width="3.88671875" style="352" customWidth="1"/>
    <col min="11116" max="11116" width="5" style="352" customWidth="1"/>
    <col min="11117" max="11121" width="3.88671875" style="352" customWidth="1"/>
    <col min="11122" max="11122" width="5" style="352" customWidth="1"/>
    <col min="11123" max="11124" width="6.109375" style="352" customWidth="1"/>
    <col min="11125" max="11126" width="3.33203125" style="352" customWidth="1"/>
    <col min="11127" max="11127" width="4.44140625" style="352" customWidth="1"/>
    <col min="11128" max="11129" width="3.33203125" style="352" customWidth="1"/>
    <col min="11130" max="11132" width="4.44140625" style="352" customWidth="1"/>
    <col min="11133" max="11134" width="5" style="352" customWidth="1"/>
    <col min="11135" max="11154" width="0" style="352" hidden="1" customWidth="1"/>
    <col min="11155" max="11155" width="7" style="352" customWidth="1"/>
    <col min="11156" max="11156" width="13.88671875" style="352" customWidth="1"/>
    <col min="11157" max="11266" width="8.88671875" style="352"/>
    <col min="11267" max="11267" width="5.21875" style="352" customWidth="1"/>
    <col min="11268" max="11268" width="21.33203125" style="352" customWidth="1"/>
    <col min="11269" max="11269" width="8.88671875" style="352"/>
    <col min="11270" max="11273" width="5.21875" style="352" customWidth="1"/>
    <col min="11274" max="11277" width="5.88671875" style="352" customWidth="1"/>
    <col min="11278" max="11278" width="4.6640625" style="352" customWidth="1"/>
    <col min="11279" max="11280" width="0" style="352" hidden="1" customWidth="1"/>
    <col min="11281" max="11285" width="8.88671875" style="352"/>
    <col min="11286" max="11286" width="3.6640625" style="352" customWidth="1"/>
    <col min="11287" max="11287" width="5" style="352" customWidth="1"/>
    <col min="11288" max="11288" width="19.44140625" style="352" customWidth="1"/>
    <col min="11289" max="11291" width="0" style="352" hidden="1" customWidth="1"/>
    <col min="11292" max="11293" width="2.21875" style="352" customWidth="1"/>
    <col min="11294" max="11294" width="3.88671875" style="352" customWidth="1"/>
    <col min="11295" max="11296" width="2.21875" style="352" customWidth="1"/>
    <col min="11297" max="11297" width="2.6640625" style="352" customWidth="1"/>
    <col min="11298" max="11299" width="3.77734375" style="352" customWidth="1"/>
    <col min="11300" max="11300" width="5.5546875" style="352" customWidth="1"/>
    <col min="11301" max="11301" width="1.77734375" style="352" customWidth="1"/>
    <col min="11302" max="11302" width="4.5546875" style="352" customWidth="1"/>
    <col min="11303" max="11304" width="3.33203125" style="352" customWidth="1"/>
    <col min="11305" max="11305" width="4.44140625" style="352" customWidth="1"/>
    <col min="11306" max="11307" width="3.33203125" style="352" customWidth="1"/>
    <col min="11308" max="11310" width="4.44140625" style="352" customWidth="1"/>
    <col min="11311" max="11312" width="5" style="352" customWidth="1"/>
    <col min="11313" max="11314" width="3.33203125" style="352" customWidth="1"/>
    <col min="11315" max="11315" width="4.44140625" style="352" customWidth="1"/>
    <col min="11316" max="11317" width="3.33203125" style="352" customWidth="1"/>
    <col min="11318" max="11320" width="4.44140625" style="352" customWidth="1"/>
    <col min="11321" max="11322" width="5" style="352" customWidth="1"/>
    <col min="11323" max="11332" width="0" style="352" hidden="1" customWidth="1"/>
    <col min="11333" max="11334" width="3.33203125" style="352" customWidth="1"/>
    <col min="11335" max="11335" width="4.44140625" style="352" customWidth="1"/>
    <col min="11336" max="11337" width="3.33203125" style="352" customWidth="1"/>
    <col min="11338" max="11340" width="4.44140625" style="352" customWidth="1"/>
    <col min="11341" max="11342" width="5" style="352" customWidth="1"/>
    <col min="11343" max="11354" width="0" style="352" hidden="1" customWidth="1"/>
    <col min="11355" max="11359" width="3.88671875" style="352" customWidth="1"/>
    <col min="11360" max="11360" width="5" style="352" customWidth="1"/>
    <col min="11361" max="11365" width="3.88671875" style="352" customWidth="1"/>
    <col min="11366" max="11366" width="5" style="352" customWidth="1"/>
    <col min="11367" max="11371" width="3.88671875" style="352" customWidth="1"/>
    <col min="11372" max="11372" width="5" style="352" customWidth="1"/>
    <col min="11373" max="11377" width="3.88671875" style="352" customWidth="1"/>
    <col min="11378" max="11378" width="5" style="352" customWidth="1"/>
    <col min="11379" max="11380" width="6.109375" style="352" customWidth="1"/>
    <col min="11381" max="11382" width="3.33203125" style="352" customWidth="1"/>
    <col min="11383" max="11383" width="4.44140625" style="352" customWidth="1"/>
    <col min="11384" max="11385" width="3.33203125" style="352" customWidth="1"/>
    <col min="11386" max="11388" width="4.44140625" style="352" customWidth="1"/>
    <col min="11389" max="11390" width="5" style="352" customWidth="1"/>
    <col min="11391" max="11410" width="0" style="352" hidden="1" customWidth="1"/>
    <col min="11411" max="11411" width="7" style="352" customWidth="1"/>
    <col min="11412" max="11412" width="13.88671875" style="352" customWidth="1"/>
    <col min="11413" max="11522" width="8.88671875" style="352"/>
    <col min="11523" max="11523" width="5.21875" style="352" customWidth="1"/>
    <col min="11524" max="11524" width="21.33203125" style="352" customWidth="1"/>
    <col min="11525" max="11525" width="8.88671875" style="352"/>
    <col min="11526" max="11529" width="5.21875" style="352" customWidth="1"/>
    <col min="11530" max="11533" width="5.88671875" style="352" customWidth="1"/>
    <col min="11534" max="11534" width="4.6640625" style="352" customWidth="1"/>
    <col min="11535" max="11536" width="0" style="352" hidden="1" customWidth="1"/>
    <col min="11537" max="11541" width="8.88671875" style="352"/>
    <col min="11542" max="11542" width="3.6640625" style="352" customWidth="1"/>
    <col min="11543" max="11543" width="5" style="352" customWidth="1"/>
    <col min="11544" max="11544" width="19.44140625" style="352" customWidth="1"/>
    <col min="11545" max="11547" width="0" style="352" hidden="1" customWidth="1"/>
    <col min="11548" max="11549" width="2.21875" style="352" customWidth="1"/>
    <col min="11550" max="11550" width="3.88671875" style="352" customWidth="1"/>
    <col min="11551" max="11552" width="2.21875" style="352" customWidth="1"/>
    <col min="11553" max="11553" width="2.6640625" style="352" customWidth="1"/>
    <col min="11554" max="11555" width="3.77734375" style="352" customWidth="1"/>
    <col min="11556" max="11556" width="5.5546875" style="352" customWidth="1"/>
    <col min="11557" max="11557" width="1.77734375" style="352" customWidth="1"/>
    <col min="11558" max="11558" width="4.5546875" style="352" customWidth="1"/>
    <col min="11559" max="11560" width="3.33203125" style="352" customWidth="1"/>
    <col min="11561" max="11561" width="4.44140625" style="352" customWidth="1"/>
    <col min="11562" max="11563" width="3.33203125" style="352" customWidth="1"/>
    <col min="11564" max="11566" width="4.44140625" style="352" customWidth="1"/>
    <col min="11567" max="11568" width="5" style="352" customWidth="1"/>
    <col min="11569" max="11570" width="3.33203125" style="352" customWidth="1"/>
    <col min="11571" max="11571" width="4.44140625" style="352" customWidth="1"/>
    <col min="11572" max="11573" width="3.33203125" style="352" customWidth="1"/>
    <col min="11574" max="11576" width="4.44140625" style="352" customWidth="1"/>
    <col min="11577" max="11578" width="5" style="352" customWidth="1"/>
    <col min="11579" max="11588" width="0" style="352" hidden="1" customWidth="1"/>
    <col min="11589" max="11590" width="3.33203125" style="352" customWidth="1"/>
    <col min="11591" max="11591" width="4.44140625" style="352" customWidth="1"/>
    <col min="11592" max="11593" width="3.33203125" style="352" customWidth="1"/>
    <col min="11594" max="11596" width="4.44140625" style="352" customWidth="1"/>
    <col min="11597" max="11598" width="5" style="352" customWidth="1"/>
    <col min="11599" max="11610" width="0" style="352" hidden="1" customWidth="1"/>
    <col min="11611" max="11615" width="3.88671875" style="352" customWidth="1"/>
    <col min="11616" max="11616" width="5" style="352" customWidth="1"/>
    <col min="11617" max="11621" width="3.88671875" style="352" customWidth="1"/>
    <col min="11622" max="11622" width="5" style="352" customWidth="1"/>
    <col min="11623" max="11627" width="3.88671875" style="352" customWidth="1"/>
    <col min="11628" max="11628" width="5" style="352" customWidth="1"/>
    <col min="11629" max="11633" width="3.88671875" style="352" customWidth="1"/>
    <col min="11634" max="11634" width="5" style="352" customWidth="1"/>
    <col min="11635" max="11636" width="6.109375" style="352" customWidth="1"/>
    <col min="11637" max="11638" width="3.33203125" style="352" customWidth="1"/>
    <col min="11639" max="11639" width="4.44140625" style="352" customWidth="1"/>
    <col min="11640" max="11641" width="3.33203125" style="352" customWidth="1"/>
    <col min="11642" max="11644" width="4.44140625" style="352" customWidth="1"/>
    <col min="11645" max="11646" width="5" style="352" customWidth="1"/>
    <col min="11647" max="11666" width="0" style="352" hidden="1" customWidth="1"/>
    <col min="11667" max="11667" width="7" style="352" customWidth="1"/>
    <col min="11668" max="11668" width="13.88671875" style="352" customWidth="1"/>
    <col min="11669" max="11778" width="8.88671875" style="352"/>
    <col min="11779" max="11779" width="5.21875" style="352" customWidth="1"/>
    <col min="11780" max="11780" width="21.33203125" style="352" customWidth="1"/>
    <col min="11781" max="11781" width="8.88671875" style="352"/>
    <col min="11782" max="11785" width="5.21875" style="352" customWidth="1"/>
    <col min="11786" max="11789" width="5.88671875" style="352" customWidth="1"/>
    <col min="11790" max="11790" width="4.6640625" style="352" customWidth="1"/>
    <col min="11791" max="11792" width="0" style="352" hidden="1" customWidth="1"/>
    <col min="11793" max="11797" width="8.88671875" style="352"/>
    <col min="11798" max="11798" width="3.6640625" style="352" customWidth="1"/>
    <col min="11799" max="11799" width="5" style="352" customWidth="1"/>
    <col min="11800" max="11800" width="19.44140625" style="352" customWidth="1"/>
    <col min="11801" max="11803" width="0" style="352" hidden="1" customWidth="1"/>
    <col min="11804" max="11805" width="2.21875" style="352" customWidth="1"/>
    <col min="11806" max="11806" width="3.88671875" style="352" customWidth="1"/>
    <col min="11807" max="11808" width="2.21875" style="352" customWidth="1"/>
    <col min="11809" max="11809" width="2.6640625" style="352" customWidth="1"/>
    <col min="11810" max="11811" width="3.77734375" style="352" customWidth="1"/>
    <col min="11812" max="11812" width="5.5546875" style="352" customWidth="1"/>
    <col min="11813" max="11813" width="1.77734375" style="352" customWidth="1"/>
    <col min="11814" max="11814" width="4.5546875" style="352" customWidth="1"/>
    <col min="11815" max="11816" width="3.33203125" style="352" customWidth="1"/>
    <col min="11817" max="11817" width="4.44140625" style="352" customWidth="1"/>
    <col min="11818" max="11819" width="3.33203125" style="352" customWidth="1"/>
    <col min="11820" max="11822" width="4.44140625" style="352" customWidth="1"/>
    <col min="11823" max="11824" width="5" style="352" customWidth="1"/>
    <col min="11825" max="11826" width="3.33203125" style="352" customWidth="1"/>
    <col min="11827" max="11827" width="4.44140625" style="352" customWidth="1"/>
    <col min="11828" max="11829" width="3.33203125" style="352" customWidth="1"/>
    <col min="11830" max="11832" width="4.44140625" style="352" customWidth="1"/>
    <col min="11833" max="11834" width="5" style="352" customWidth="1"/>
    <col min="11835" max="11844" width="0" style="352" hidden="1" customWidth="1"/>
    <col min="11845" max="11846" width="3.33203125" style="352" customWidth="1"/>
    <col min="11847" max="11847" width="4.44140625" style="352" customWidth="1"/>
    <col min="11848" max="11849" width="3.33203125" style="352" customWidth="1"/>
    <col min="11850" max="11852" width="4.44140625" style="352" customWidth="1"/>
    <col min="11853" max="11854" width="5" style="352" customWidth="1"/>
    <col min="11855" max="11866" width="0" style="352" hidden="1" customWidth="1"/>
    <col min="11867" max="11871" width="3.88671875" style="352" customWidth="1"/>
    <col min="11872" max="11872" width="5" style="352" customWidth="1"/>
    <col min="11873" max="11877" width="3.88671875" style="352" customWidth="1"/>
    <col min="11878" max="11878" width="5" style="352" customWidth="1"/>
    <col min="11879" max="11883" width="3.88671875" style="352" customWidth="1"/>
    <col min="11884" max="11884" width="5" style="352" customWidth="1"/>
    <col min="11885" max="11889" width="3.88671875" style="352" customWidth="1"/>
    <col min="11890" max="11890" width="5" style="352" customWidth="1"/>
    <col min="11891" max="11892" width="6.109375" style="352" customWidth="1"/>
    <col min="11893" max="11894" width="3.33203125" style="352" customWidth="1"/>
    <col min="11895" max="11895" width="4.44140625" style="352" customWidth="1"/>
    <col min="11896" max="11897" width="3.33203125" style="352" customWidth="1"/>
    <col min="11898" max="11900" width="4.44140625" style="352" customWidth="1"/>
    <col min="11901" max="11902" width="5" style="352" customWidth="1"/>
    <col min="11903" max="11922" width="0" style="352" hidden="1" customWidth="1"/>
    <col min="11923" max="11923" width="7" style="352" customWidth="1"/>
    <col min="11924" max="11924" width="13.88671875" style="352" customWidth="1"/>
    <col min="11925" max="12034" width="8.88671875" style="352"/>
    <col min="12035" max="12035" width="5.21875" style="352" customWidth="1"/>
    <col min="12036" max="12036" width="21.33203125" style="352" customWidth="1"/>
    <col min="12037" max="12037" width="8.88671875" style="352"/>
    <col min="12038" max="12041" width="5.21875" style="352" customWidth="1"/>
    <col min="12042" max="12045" width="5.88671875" style="352" customWidth="1"/>
    <col min="12046" max="12046" width="4.6640625" style="352" customWidth="1"/>
    <col min="12047" max="12048" width="0" style="352" hidden="1" customWidth="1"/>
    <col min="12049" max="12053" width="8.88671875" style="352"/>
    <col min="12054" max="12054" width="3.6640625" style="352" customWidth="1"/>
    <col min="12055" max="12055" width="5" style="352" customWidth="1"/>
    <col min="12056" max="12056" width="19.44140625" style="352" customWidth="1"/>
    <col min="12057" max="12059" width="0" style="352" hidden="1" customWidth="1"/>
    <col min="12060" max="12061" width="2.21875" style="352" customWidth="1"/>
    <col min="12062" max="12062" width="3.88671875" style="352" customWidth="1"/>
    <col min="12063" max="12064" width="2.21875" style="352" customWidth="1"/>
    <col min="12065" max="12065" width="2.6640625" style="352" customWidth="1"/>
    <col min="12066" max="12067" width="3.77734375" style="352" customWidth="1"/>
    <col min="12068" max="12068" width="5.5546875" style="352" customWidth="1"/>
    <col min="12069" max="12069" width="1.77734375" style="352" customWidth="1"/>
    <col min="12070" max="12070" width="4.5546875" style="352" customWidth="1"/>
    <col min="12071" max="12072" width="3.33203125" style="352" customWidth="1"/>
    <col min="12073" max="12073" width="4.44140625" style="352" customWidth="1"/>
    <col min="12074" max="12075" width="3.33203125" style="352" customWidth="1"/>
    <col min="12076" max="12078" width="4.44140625" style="352" customWidth="1"/>
    <col min="12079" max="12080" width="5" style="352" customWidth="1"/>
    <col min="12081" max="12082" width="3.33203125" style="352" customWidth="1"/>
    <col min="12083" max="12083" width="4.44140625" style="352" customWidth="1"/>
    <col min="12084" max="12085" width="3.33203125" style="352" customWidth="1"/>
    <col min="12086" max="12088" width="4.44140625" style="352" customWidth="1"/>
    <col min="12089" max="12090" width="5" style="352" customWidth="1"/>
    <col min="12091" max="12100" width="0" style="352" hidden="1" customWidth="1"/>
    <col min="12101" max="12102" width="3.33203125" style="352" customWidth="1"/>
    <col min="12103" max="12103" width="4.44140625" style="352" customWidth="1"/>
    <col min="12104" max="12105" width="3.33203125" style="352" customWidth="1"/>
    <col min="12106" max="12108" width="4.44140625" style="352" customWidth="1"/>
    <col min="12109" max="12110" width="5" style="352" customWidth="1"/>
    <col min="12111" max="12122" width="0" style="352" hidden="1" customWidth="1"/>
    <col min="12123" max="12127" width="3.88671875" style="352" customWidth="1"/>
    <col min="12128" max="12128" width="5" style="352" customWidth="1"/>
    <col min="12129" max="12133" width="3.88671875" style="352" customWidth="1"/>
    <col min="12134" max="12134" width="5" style="352" customWidth="1"/>
    <col min="12135" max="12139" width="3.88671875" style="352" customWidth="1"/>
    <col min="12140" max="12140" width="5" style="352" customWidth="1"/>
    <col min="12141" max="12145" width="3.88671875" style="352" customWidth="1"/>
    <col min="12146" max="12146" width="5" style="352" customWidth="1"/>
    <col min="12147" max="12148" width="6.109375" style="352" customWidth="1"/>
    <col min="12149" max="12150" width="3.33203125" style="352" customWidth="1"/>
    <col min="12151" max="12151" width="4.44140625" style="352" customWidth="1"/>
    <col min="12152" max="12153" width="3.33203125" style="352" customWidth="1"/>
    <col min="12154" max="12156" width="4.44140625" style="352" customWidth="1"/>
    <col min="12157" max="12158" width="5" style="352" customWidth="1"/>
    <col min="12159" max="12178" width="0" style="352" hidden="1" customWidth="1"/>
    <col min="12179" max="12179" width="7" style="352" customWidth="1"/>
    <col min="12180" max="12180" width="13.88671875" style="352" customWidth="1"/>
    <col min="12181" max="12290" width="8.88671875" style="352"/>
    <col min="12291" max="12291" width="5.21875" style="352" customWidth="1"/>
    <col min="12292" max="12292" width="21.33203125" style="352" customWidth="1"/>
    <col min="12293" max="12293" width="8.88671875" style="352"/>
    <col min="12294" max="12297" width="5.21875" style="352" customWidth="1"/>
    <col min="12298" max="12301" width="5.88671875" style="352" customWidth="1"/>
    <col min="12302" max="12302" width="4.6640625" style="352" customWidth="1"/>
    <col min="12303" max="12304" width="0" style="352" hidden="1" customWidth="1"/>
    <col min="12305" max="12309" width="8.88671875" style="352"/>
    <col min="12310" max="12310" width="3.6640625" style="352" customWidth="1"/>
    <col min="12311" max="12311" width="5" style="352" customWidth="1"/>
    <col min="12312" max="12312" width="19.44140625" style="352" customWidth="1"/>
    <col min="12313" max="12315" width="0" style="352" hidden="1" customWidth="1"/>
    <col min="12316" max="12317" width="2.21875" style="352" customWidth="1"/>
    <col min="12318" max="12318" width="3.88671875" style="352" customWidth="1"/>
    <col min="12319" max="12320" width="2.21875" style="352" customWidth="1"/>
    <col min="12321" max="12321" width="2.6640625" style="352" customWidth="1"/>
    <col min="12322" max="12323" width="3.77734375" style="352" customWidth="1"/>
    <col min="12324" max="12324" width="5.5546875" style="352" customWidth="1"/>
    <col min="12325" max="12325" width="1.77734375" style="352" customWidth="1"/>
    <col min="12326" max="12326" width="4.5546875" style="352" customWidth="1"/>
    <col min="12327" max="12328" width="3.33203125" style="352" customWidth="1"/>
    <col min="12329" max="12329" width="4.44140625" style="352" customWidth="1"/>
    <col min="12330" max="12331" width="3.33203125" style="352" customWidth="1"/>
    <col min="12332" max="12334" width="4.44140625" style="352" customWidth="1"/>
    <col min="12335" max="12336" width="5" style="352" customWidth="1"/>
    <col min="12337" max="12338" width="3.33203125" style="352" customWidth="1"/>
    <col min="12339" max="12339" width="4.44140625" style="352" customWidth="1"/>
    <col min="12340" max="12341" width="3.33203125" style="352" customWidth="1"/>
    <col min="12342" max="12344" width="4.44140625" style="352" customWidth="1"/>
    <col min="12345" max="12346" width="5" style="352" customWidth="1"/>
    <col min="12347" max="12356" width="0" style="352" hidden="1" customWidth="1"/>
    <col min="12357" max="12358" width="3.33203125" style="352" customWidth="1"/>
    <col min="12359" max="12359" width="4.44140625" style="352" customWidth="1"/>
    <col min="12360" max="12361" width="3.33203125" style="352" customWidth="1"/>
    <col min="12362" max="12364" width="4.44140625" style="352" customWidth="1"/>
    <col min="12365" max="12366" width="5" style="352" customWidth="1"/>
    <col min="12367" max="12378" width="0" style="352" hidden="1" customWidth="1"/>
    <col min="12379" max="12383" width="3.88671875" style="352" customWidth="1"/>
    <col min="12384" max="12384" width="5" style="352" customWidth="1"/>
    <col min="12385" max="12389" width="3.88671875" style="352" customWidth="1"/>
    <col min="12390" max="12390" width="5" style="352" customWidth="1"/>
    <col min="12391" max="12395" width="3.88671875" style="352" customWidth="1"/>
    <col min="12396" max="12396" width="5" style="352" customWidth="1"/>
    <col min="12397" max="12401" width="3.88671875" style="352" customWidth="1"/>
    <col min="12402" max="12402" width="5" style="352" customWidth="1"/>
    <col min="12403" max="12404" width="6.109375" style="352" customWidth="1"/>
    <col min="12405" max="12406" width="3.33203125" style="352" customWidth="1"/>
    <col min="12407" max="12407" width="4.44140625" style="352" customWidth="1"/>
    <col min="12408" max="12409" width="3.33203125" style="352" customWidth="1"/>
    <col min="12410" max="12412" width="4.44140625" style="352" customWidth="1"/>
    <col min="12413" max="12414" width="5" style="352" customWidth="1"/>
    <col min="12415" max="12434" width="0" style="352" hidden="1" customWidth="1"/>
    <col min="12435" max="12435" width="7" style="352" customWidth="1"/>
    <col min="12436" max="12436" width="13.88671875" style="352" customWidth="1"/>
    <col min="12437" max="12546" width="8.88671875" style="352"/>
    <col min="12547" max="12547" width="5.21875" style="352" customWidth="1"/>
    <col min="12548" max="12548" width="21.33203125" style="352" customWidth="1"/>
    <col min="12549" max="12549" width="8.88671875" style="352"/>
    <col min="12550" max="12553" width="5.21875" style="352" customWidth="1"/>
    <col min="12554" max="12557" width="5.88671875" style="352" customWidth="1"/>
    <col min="12558" max="12558" width="4.6640625" style="352" customWidth="1"/>
    <col min="12559" max="12560" width="0" style="352" hidden="1" customWidth="1"/>
    <col min="12561" max="12565" width="8.88671875" style="352"/>
    <col min="12566" max="12566" width="3.6640625" style="352" customWidth="1"/>
    <col min="12567" max="12567" width="5" style="352" customWidth="1"/>
    <col min="12568" max="12568" width="19.44140625" style="352" customWidth="1"/>
    <col min="12569" max="12571" width="0" style="352" hidden="1" customWidth="1"/>
    <col min="12572" max="12573" width="2.21875" style="352" customWidth="1"/>
    <col min="12574" max="12574" width="3.88671875" style="352" customWidth="1"/>
    <col min="12575" max="12576" width="2.21875" style="352" customWidth="1"/>
    <col min="12577" max="12577" width="2.6640625" style="352" customWidth="1"/>
    <col min="12578" max="12579" width="3.77734375" style="352" customWidth="1"/>
    <col min="12580" max="12580" width="5.5546875" style="352" customWidth="1"/>
    <col min="12581" max="12581" width="1.77734375" style="352" customWidth="1"/>
    <col min="12582" max="12582" width="4.5546875" style="352" customWidth="1"/>
    <col min="12583" max="12584" width="3.33203125" style="352" customWidth="1"/>
    <col min="12585" max="12585" width="4.44140625" style="352" customWidth="1"/>
    <col min="12586" max="12587" width="3.33203125" style="352" customWidth="1"/>
    <col min="12588" max="12590" width="4.44140625" style="352" customWidth="1"/>
    <col min="12591" max="12592" width="5" style="352" customWidth="1"/>
    <col min="12593" max="12594" width="3.33203125" style="352" customWidth="1"/>
    <col min="12595" max="12595" width="4.44140625" style="352" customWidth="1"/>
    <col min="12596" max="12597" width="3.33203125" style="352" customWidth="1"/>
    <col min="12598" max="12600" width="4.44140625" style="352" customWidth="1"/>
    <col min="12601" max="12602" width="5" style="352" customWidth="1"/>
    <col min="12603" max="12612" width="0" style="352" hidden="1" customWidth="1"/>
    <col min="12613" max="12614" width="3.33203125" style="352" customWidth="1"/>
    <col min="12615" max="12615" width="4.44140625" style="352" customWidth="1"/>
    <col min="12616" max="12617" width="3.33203125" style="352" customWidth="1"/>
    <col min="12618" max="12620" width="4.44140625" style="352" customWidth="1"/>
    <col min="12621" max="12622" width="5" style="352" customWidth="1"/>
    <col min="12623" max="12634" width="0" style="352" hidden="1" customWidth="1"/>
    <col min="12635" max="12639" width="3.88671875" style="352" customWidth="1"/>
    <col min="12640" max="12640" width="5" style="352" customWidth="1"/>
    <col min="12641" max="12645" width="3.88671875" style="352" customWidth="1"/>
    <col min="12646" max="12646" width="5" style="352" customWidth="1"/>
    <col min="12647" max="12651" width="3.88671875" style="352" customWidth="1"/>
    <col min="12652" max="12652" width="5" style="352" customWidth="1"/>
    <col min="12653" max="12657" width="3.88671875" style="352" customWidth="1"/>
    <col min="12658" max="12658" width="5" style="352" customWidth="1"/>
    <col min="12659" max="12660" width="6.109375" style="352" customWidth="1"/>
    <col min="12661" max="12662" width="3.33203125" style="352" customWidth="1"/>
    <col min="12663" max="12663" width="4.44140625" style="352" customWidth="1"/>
    <col min="12664" max="12665" width="3.33203125" style="352" customWidth="1"/>
    <col min="12666" max="12668" width="4.44140625" style="352" customWidth="1"/>
    <col min="12669" max="12670" width="5" style="352" customWidth="1"/>
    <col min="12671" max="12690" width="0" style="352" hidden="1" customWidth="1"/>
    <col min="12691" max="12691" width="7" style="352" customWidth="1"/>
    <col min="12692" max="12692" width="13.88671875" style="352" customWidth="1"/>
    <col min="12693" max="12802" width="8.88671875" style="352"/>
    <col min="12803" max="12803" width="5.21875" style="352" customWidth="1"/>
    <col min="12804" max="12804" width="21.33203125" style="352" customWidth="1"/>
    <col min="12805" max="12805" width="8.88671875" style="352"/>
    <col min="12806" max="12809" width="5.21875" style="352" customWidth="1"/>
    <col min="12810" max="12813" width="5.88671875" style="352" customWidth="1"/>
    <col min="12814" max="12814" width="4.6640625" style="352" customWidth="1"/>
    <col min="12815" max="12816" width="0" style="352" hidden="1" customWidth="1"/>
    <col min="12817" max="12821" width="8.88671875" style="352"/>
    <col min="12822" max="12822" width="3.6640625" style="352" customWidth="1"/>
    <col min="12823" max="12823" width="5" style="352" customWidth="1"/>
    <col min="12824" max="12824" width="19.44140625" style="352" customWidth="1"/>
    <col min="12825" max="12827" width="0" style="352" hidden="1" customWidth="1"/>
    <col min="12828" max="12829" width="2.21875" style="352" customWidth="1"/>
    <col min="12830" max="12830" width="3.88671875" style="352" customWidth="1"/>
    <col min="12831" max="12832" width="2.21875" style="352" customWidth="1"/>
    <col min="12833" max="12833" width="2.6640625" style="352" customWidth="1"/>
    <col min="12834" max="12835" width="3.77734375" style="352" customWidth="1"/>
    <col min="12836" max="12836" width="5.5546875" style="352" customWidth="1"/>
    <col min="12837" max="12837" width="1.77734375" style="352" customWidth="1"/>
    <col min="12838" max="12838" width="4.5546875" style="352" customWidth="1"/>
    <col min="12839" max="12840" width="3.33203125" style="352" customWidth="1"/>
    <col min="12841" max="12841" width="4.44140625" style="352" customWidth="1"/>
    <col min="12842" max="12843" width="3.33203125" style="352" customWidth="1"/>
    <col min="12844" max="12846" width="4.44140625" style="352" customWidth="1"/>
    <col min="12847" max="12848" width="5" style="352" customWidth="1"/>
    <col min="12849" max="12850" width="3.33203125" style="352" customWidth="1"/>
    <col min="12851" max="12851" width="4.44140625" style="352" customWidth="1"/>
    <col min="12852" max="12853" width="3.33203125" style="352" customWidth="1"/>
    <col min="12854" max="12856" width="4.44140625" style="352" customWidth="1"/>
    <col min="12857" max="12858" width="5" style="352" customWidth="1"/>
    <col min="12859" max="12868" width="0" style="352" hidden="1" customWidth="1"/>
    <col min="12869" max="12870" width="3.33203125" style="352" customWidth="1"/>
    <col min="12871" max="12871" width="4.44140625" style="352" customWidth="1"/>
    <col min="12872" max="12873" width="3.33203125" style="352" customWidth="1"/>
    <col min="12874" max="12876" width="4.44140625" style="352" customWidth="1"/>
    <col min="12877" max="12878" width="5" style="352" customWidth="1"/>
    <col min="12879" max="12890" width="0" style="352" hidden="1" customWidth="1"/>
    <col min="12891" max="12895" width="3.88671875" style="352" customWidth="1"/>
    <col min="12896" max="12896" width="5" style="352" customWidth="1"/>
    <col min="12897" max="12901" width="3.88671875" style="352" customWidth="1"/>
    <col min="12902" max="12902" width="5" style="352" customWidth="1"/>
    <col min="12903" max="12907" width="3.88671875" style="352" customWidth="1"/>
    <col min="12908" max="12908" width="5" style="352" customWidth="1"/>
    <col min="12909" max="12913" width="3.88671875" style="352" customWidth="1"/>
    <col min="12914" max="12914" width="5" style="352" customWidth="1"/>
    <col min="12915" max="12916" width="6.109375" style="352" customWidth="1"/>
    <col min="12917" max="12918" width="3.33203125" style="352" customWidth="1"/>
    <col min="12919" max="12919" width="4.44140625" style="352" customWidth="1"/>
    <col min="12920" max="12921" width="3.33203125" style="352" customWidth="1"/>
    <col min="12922" max="12924" width="4.44140625" style="352" customWidth="1"/>
    <col min="12925" max="12926" width="5" style="352" customWidth="1"/>
    <col min="12927" max="12946" width="0" style="352" hidden="1" customWidth="1"/>
    <col min="12947" max="12947" width="7" style="352" customWidth="1"/>
    <col min="12948" max="12948" width="13.88671875" style="352" customWidth="1"/>
    <col min="12949" max="13058" width="8.88671875" style="352"/>
    <col min="13059" max="13059" width="5.21875" style="352" customWidth="1"/>
    <col min="13060" max="13060" width="21.33203125" style="352" customWidth="1"/>
    <col min="13061" max="13061" width="8.88671875" style="352"/>
    <col min="13062" max="13065" width="5.21875" style="352" customWidth="1"/>
    <col min="13066" max="13069" width="5.88671875" style="352" customWidth="1"/>
    <col min="13070" max="13070" width="4.6640625" style="352" customWidth="1"/>
    <col min="13071" max="13072" width="0" style="352" hidden="1" customWidth="1"/>
    <col min="13073" max="13077" width="8.88671875" style="352"/>
    <col min="13078" max="13078" width="3.6640625" style="352" customWidth="1"/>
    <col min="13079" max="13079" width="5" style="352" customWidth="1"/>
    <col min="13080" max="13080" width="19.44140625" style="352" customWidth="1"/>
    <col min="13081" max="13083" width="0" style="352" hidden="1" customWidth="1"/>
    <col min="13084" max="13085" width="2.21875" style="352" customWidth="1"/>
    <col min="13086" max="13086" width="3.88671875" style="352" customWidth="1"/>
    <col min="13087" max="13088" width="2.21875" style="352" customWidth="1"/>
    <col min="13089" max="13089" width="2.6640625" style="352" customWidth="1"/>
    <col min="13090" max="13091" width="3.77734375" style="352" customWidth="1"/>
    <col min="13092" max="13092" width="5.5546875" style="352" customWidth="1"/>
    <col min="13093" max="13093" width="1.77734375" style="352" customWidth="1"/>
    <col min="13094" max="13094" width="4.5546875" style="352" customWidth="1"/>
    <col min="13095" max="13096" width="3.33203125" style="352" customWidth="1"/>
    <col min="13097" max="13097" width="4.44140625" style="352" customWidth="1"/>
    <col min="13098" max="13099" width="3.33203125" style="352" customWidth="1"/>
    <col min="13100" max="13102" width="4.44140625" style="352" customWidth="1"/>
    <col min="13103" max="13104" width="5" style="352" customWidth="1"/>
    <col min="13105" max="13106" width="3.33203125" style="352" customWidth="1"/>
    <col min="13107" max="13107" width="4.44140625" style="352" customWidth="1"/>
    <col min="13108" max="13109" width="3.33203125" style="352" customWidth="1"/>
    <col min="13110" max="13112" width="4.44140625" style="352" customWidth="1"/>
    <col min="13113" max="13114" width="5" style="352" customWidth="1"/>
    <col min="13115" max="13124" width="0" style="352" hidden="1" customWidth="1"/>
    <col min="13125" max="13126" width="3.33203125" style="352" customWidth="1"/>
    <col min="13127" max="13127" width="4.44140625" style="352" customWidth="1"/>
    <col min="13128" max="13129" width="3.33203125" style="352" customWidth="1"/>
    <col min="13130" max="13132" width="4.44140625" style="352" customWidth="1"/>
    <col min="13133" max="13134" width="5" style="352" customWidth="1"/>
    <col min="13135" max="13146" width="0" style="352" hidden="1" customWidth="1"/>
    <col min="13147" max="13151" width="3.88671875" style="352" customWidth="1"/>
    <col min="13152" max="13152" width="5" style="352" customWidth="1"/>
    <col min="13153" max="13157" width="3.88671875" style="352" customWidth="1"/>
    <col min="13158" max="13158" width="5" style="352" customWidth="1"/>
    <col min="13159" max="13163" width="3.88671875" style="352" customWidth="1"/>
    <col min="13164" max="13164" width="5" style="352" customWidth="1"/>
    <col min="13165" max="13169" width="3.88671875" style="352" customWidth="1"/>
    <col min="13170" max="13170" width="5" style="352" customWidth="1"/>
    <col min="13171" max="13172" width="6.109375" style="352" customWidth="1"/>
    <col min="13173" max="13174" width="3.33203125" style="352" customWidth="1"/>
    <col min="13175" max="13175" width="4.44140625" style="352" customWidth="1"/>
    <col min="13176" max="13177" width="3.33203125" style="352" customWidth="1"/>
    <col min="13178" max="13180" width="4.44140625" style="352" customWidth="1"/>
    <col min="13181" max="13182" width="5" style="352" customWidth="1"/>
    <col min="13183" max="13202" width="0" style="352" hidden="1" customWidth="1"/>
    <col min="13203" max="13203" width="7" style="352" customWidth="1"/>
    <col min="13204" max="13204" width="13.88671875" style="352" customWidth="1"/>
    <col min="13205" max="13314" width="8.88671875" style="352"/>
    <col min="13315" max="13315" width="5.21875" style="352" customWidth="1"/>
    <col min="13316" max="13316" width="21.33203125" style="352" customWidth="1"/>
    <col min="13317" max="13317" width="8.88671875" style="352"/>
    <col min="13318" max="13321" width="5.21875" style="352" customWidth="1"/>
    <col min="13322" max="13325" width="5.88671875" style="352" customWidth="1"/>
    <col min="13326" max="13326" width="4.6640625" style="352" customWidth="1"/>
    <col min="13327" max="13328" width="0" style="352" hidden="1" customWidth="1"/>
    <col min="13329" max="13333" width="8.88671875" style="352"/>
    <col min="13334" max="13334" width="3.6640625" style="352" customWidth="1"/>
    <col min="13335" max="13335" width="5" style="352" customWidth="1"/>
    <col min="13336" max="13336" width="19.44140625" style="352" customWidth="1"/>
    <col min="13337" max="13339" width="0" style="352" hidden="1" customWidth="1"/>
    <col min="13340" max="13341" width="2.21875" style="352" customWidth="1"/>
    <col min="13342" max="13342" width="3.88671875" style="352" customWidth="1"/>
    <col min="13343" max="13344" width="2.21875" style="352" customWidth="1"/>
    <col min="13345" max="13345" width="2.6640625" style="352" customWidth="1"/>
    <col min="13346" max="13347" width="3.77734375" style="352" customWidth="1"/>
    <col min="13348" max="13348" width="5.5546875" style="352" customWidth="1"/>
    <col min="13349" max="13349" width="1.77734375" style="352" customWidth="1"/>
    <col min="13350" max="13350" width="4.5546875" style="352" customWidth="1"/>
    <col min="13351" max="13352" width="3.33203125" style="352" customWidth="1"/>
    <col min="13353" max="13353" width="4.44140625" style="352" customWidth="1"/>
    <col min="13354" max="13355" width="3.33203125" style="352" customWidth="1"/>
    <col min="13356" max="13358" width="4.44140625" style="352" customWidth="1"/>
    <col min="13359" max="13360" width="5" style="352" customWidth="1"/>
    <col min="13361" max="13362" width="3.33203125" style="352" customWidth="1"/>
    <col min="13363" max="13363" width="4.44140625" style="352" customWidth="1"/>
    <col min="13364" max="13365" width="3.33203125" style="352" customWidth="1"/>
    <col min="13366" max="13368" width="4.44140625" style="352" customWidth="1"/>
    <col min="13369" max="13370" width="5" style="352" customWidth="1"/>
    <col min="13371" max="13380" width="0" style="352" hidden="1" customWidth="1"/>
    <col min="13381" max="13382" width="3.33203125" style="352" customWidth="1"/>
    <col min="13383" max="13383" width="4.44140625" style="352" customWidth="1"/>
    <col min="13384" max="13385" width="3.33203125" style="352" customWidth="1"/>
    <col min="13386" max="13388" width="4.44140625" style="352" customWidth="1"/>
    <col min="13389" max="13390" width="5" style="352" customWidth="1"/>
    <col min="13391" max="13402" width="0" style="352" hidden="1" customWidth="1"/>
    <col min="13403" max="13407" width="3.88671875" style="352" customWidth="1"/>
    <col min="13408" max="13408" width="5" style="352" customWidth="1"/>
    <col min="13409" max="13413" width="3.88671875" style="352" customWidth="1"/>
    <col min="13414" max="13414" width="5" style="352" customWidth="1"/>
    <col min="13415" max="13419" width="3.88671875" style="352" customWidth="1"/>
    <col min="13420" max="13420" width="5" style="352" customWidth="1"/>
    <col min="13421" max="13425" width="3.88671875" style="352" customWidth="1"/>
    <col min="13426" max="13426" width="5" style="352" customWidth="1"/>
    <col min="13427" max="13428" width="6.109375" style="352" customWidth="1"/>
    <col min="13429" max="13430" width="3.33203125" style="352" customWidth="1"/>
    <col min="13431" max="13431" width="4.44140625" style="352" customWidth="1"/>
    <col min="13432" max="13433" width="3.33203125" style="352" customWidth="1"/>
    <col min="13434" max="13436" width="4.44140625" style="352" customWidth="1"/>
    <col min="13437" max="13438" width="5" style="352" customWidth="1"/>
    <col min="13439" max="13458" width="0" style="352" hidden="1" customWidth="1"/>
    <col min="13459" max="13459" width="7" style="352" customWidth="1"/>
    <col min="13460" max="13460" width="13.88671875" style="352" customWidth="1"/>
    <col min="13461" max="13570" width="8.88671875" style="352"/>
    <col min="13571" max="13571" width="5.21875" style="352" customWidth="1"/>
    <col min="13572" max="13572" width="21.33203125" style="352" customWidth="1"/>
    <col min="13573" max="13573" width="8.88671875" style="352"/>
    <col min="13574" max="13577" width="5.21875" style="352" customWidth="1"/>
    <col min="13578" max="13581" width="5.88671875" style="352" customWidth="1"/>
    <col min="13582" max="13582" width="4.6640625" style="352" customWidth="1"/>
    <col min="13583" max="13584" width="0" style="352" hidden="1" customWidth="1"/>
    <col min="13585" max="13589" width="8.88671875" style="352"/>
    <col min="13590" max="13590" width="3.6640625" style="352" customWidth="1"/>
    <col min="13591" max="13591" width="5" style="352" customWidth="1"/>
    <col min="13592" max="13592" width="19.44140625" style="352" customWidth="1"/>
    <col min="13593" max="13595" width="0" style="352" hidden="1" customWidth="1"/>
    <col min="13596" max="13597" width="2.21875" style="352" customWidth="1"/>
    <col min="13598" max="13598" width="3.88671875" style="352" customWidth="1"/>
    <col min="13599" max="13600" width="2.21875" style="352" customWidth="1"/>
    <col min="13601" max="13601" width="2.6640625" style="352" customWidth="1"/>
    <col min="13602" max="13603" width="3.77734375" style="352" customWidth="1"/>
    <col min="13604" max="13604" width="5.5546875" style="352" customWidth="1"/>
    <col min="13605" max="13605" width="1.77734375" style="352" customWidth="1"/>
    <col min="13606" max="13606" width="4.5546875" style="352" customWidth="1"/>
    <col min="13607" max="13608" width="3.33203125" style="352" customWidth="1"/>
    <col min="13609" max="13609" width="4.44140625" style="352" customWidth="1"/>
    <col min="13610" max="13611" width="3.33203125" style="352" customWidth="1"/>
    <col min="13612" max="13614" width="4.44140625" style="352" customWidth="1"/>
    <col min="13615" max="13616" width="5" style="352" customWidth="1"/>
    <col min="13617" max="13618" width="3.33203125" style="352" customWidth="1"/>
    <col min="13619" max="13619" width="4.44140625" style="352" customWidth="1"/>
    <col min="13620" max="13621" width="3.33203125" style="352" customWidth="1"/>
    <col min="13622" max="13624" width="4.44140625" style="352" customWidth="1"/>
    <col min="13625" max="13626" width="5" style="352" customWidth="1"/>
    <col min="13627" max="13636" width="0" style="352" hidden="1" customWidth="1"/>
    <col min="13637" max="13638" width="3.33203125" style="352" customWidth="1"/>
    <col min="13639" max="13639" width="4.44140625" style="352" customWidth="1"/>
    <col min="13640" max="13641" width="3.33203125" style="352" customWidth="1"/>
    <col min="13642" max="13644" width="4.44140625" style="352" customWidth="1"/>
    <col min="13645" max="13646" width="5" style="352" customWidth="1"/>
    <col min="13647" max="13658" width="0" style="352" hidden="1" customWidth="1"/>
    <col min="13659" max="13663" width="3.88671875" style="352" customWidth="1"/>
    <col min="13664" max="13664" width="5" style="352" customWidth="1"/>
    <col min="13665" max="13669" width="3.88671875" style="352" customWidth="1"/>
    <col min="13670" max="13670" width="5" style="352" customWidth="1"/>
    <col min="13671" max="13675" width="3.88671875" style="352" customWidth="1"/>
    <col min="13676" max="13676" width="5" style="352" customWidth="1"/>
    <col min="13677" max="13681" width="3.88671875" style="352" customWidth="1"/>
    <col min="13682" max="13682" width="5" style="352" customWidth="1"/>
    <col min="13683" max="13684" width="6.109375" style="352" customWidth="1"/>
    <col min="13685" max="13686" width="3.33203125" style="352" customWidth="1"/>
    <col min="13687" max="13687" width="4.44140625" style="352" customWidth="1"/>
    <col min="13688" max="13689" width="3.33203125" style="352" customWidth="1"/>
    <col min="13690" max="13692" width="4.44140625" style="352" customWidth="1"/>
    <col min="13693" max="13694" width="5" style="352" customWidth="1"/>
    <col min="13695" max="13714" width="0" style="352" hidden="1" customWidth="1"/>
    <col min="13715" max="13715" width="7" style="352" customWidth="1"/>
    <col min="13716" max="13716" width="13.88671875" style="352" customWidth="1"/>
    <col min="13717" max="13826" width="8.88671875" style="352"/>
    <col min="13827" max="13827" width="5.21875" style="352" customWidth="1"/>
    <col min="13828" max="13828" width="21.33203125" style="352" customWidth="1"/>
    <col min="13829" max="13829" width="8.88671875" style="352"/>
    <col min="13830" max="13833" width="5.21875" style="352" customWidth="1"/>
    <col min="13834" max="13837" width="5.88671875" style="352" customWidth="1"/>
    <col min="13838" max="13838" width="4.6640625" style="352" customWidth="1"/>
    <col min="13839" max="13840" width="0" style="352" hidden="1" customWidth="1"/>
    <col min="13841" max="13845" width="8.88671875" style="352"/>
    <col min="13846" max="13846" width="3.6640625" style="352" customWidth="1"/>
    <col min="13847" max="13847" width="5" style="352" customWidth="1"/>
    <col min="13848" max="13848" width="19.44140625" style="352" customWidth="1"/>
    <col min="13849" max="13851" width="0" style="352" hidden="1" customWidth="1"/>
    <col min="13852" max="13853" width="2.21875" style="352" customWidth="1"/>
    <col min="13854" max="13854" width="3.88671875" style="352" customWidth="1"/>
    <col min="13855" max="13856" width="2.21875" style="352" customWidth="1"/>
    <col min="13857" max="13857" width="2.6640625" style="352" customWidth="1"/>
    <col min="13858" max="13859" width="3.77734375" style="352" customWidth="1"/>
    <col min="13860" max="13860" width="5.5546875" style="352" customWidth="1"/>
    <col min="13861" max="13861" width="1.77734375" style="352" customWidth="1"/>
    <col min="13862" max="13862" width="4.5546875" style="352" customWidth="1"/>
    <col min="13863" max="13864" width="3.33203125" style="352" customWidth="1"/>
    <col min="13865" max="13865" width="4.44140625" style="352" customWidth="1"/>
    <col min="13866" max="13867" width="3.33203125" style="352" customWidth="1"/>
    <col min="13868" max="13870" width="4.44140625" style="352" customWidth="1"/>
    <col min="13871" max="13872" width="5" style="352" customWidth="1"/>
    <col min="13873" max="13874" width="3.33203125" style="352" customWidth="1"/>
    <col min="13875" max="13875" width="4.44140625" style="352" customWidth="1"/>
    <col min="13876" max="13877" width="3.33203125" style="352" customWidth="1"/>
    <col min="13878" max="13880" width="4.44140625" style="352" customWidth="1"/>
    <col min="13881" max="13882" width="5" style="352" customWidth="1"/>
    <col min="13883" max="13892" width="0" style="352" hidden="1" customWidth="1"/>
    <col min="13893" max="13894" width="3.33203125" style="352" customWidth="1"/>
    <col min="13895" max="13895" width="4.44140625" style="352" customWidth="1"/>
    <col min="13896" max="13897" width="3.33203125" style="352" customWidth="1"/>
    <col min="13898" max="13900" width="4.44140625" style="352" customWidth="1"/>
    <col min="13901" max="13902" width="5" style="352" customWidth="1"/>
    <col min="13903" max="13914" width="0" style="352" hidden="1" customWidth="1"/>
    <col min="13915" max="13919" width="3.88671875" style="352" customWidth="1"/>
    <col min="13920" max="13920" width="5" style="352" customWidth="1"/>
    <col min="13921" max="13925" width="3.88671875" style="352" customWidth="1"/>
    <col min="13926" max="13926" width="5" style="352" customWidth="1"/>
    <col min="13927" max="13931" width="3.88671875" style="352" customWidth="1"/>
    <col min="13932" max="13932" width="5" style="352" customWidth="1"/>
    <col min="13933" max="13937" width="3.88671875" style="352" customWidth="1"/>
    <col min="13938" max="13938" width="5" style="352" customWidth="1"/>
    <col min="13939" max="13940" width="6.109375" style="352" customWidth="1"/>
    <col min="13941" max="13942" width="3.33203125" style="352" customWidth="1"/>
    <col min="13943" max="13943" width="4.44140625" style="352" customWidth="1"/>
    <col min="13944" max="13945" width="3.33203125" style="352" customWidth="1"/>
    <col min="13946" max="13948" width="4.44140625" style="352" customWidth="1"/>
    <col min="13949" max="13950" width="5" style="352" customWidth="1"/>
    <col min="13951" max="13970" width="0" style="352" hidden="1" customWidth="1"/>
    <col min="13971" max="13971" width="7" style="352" customWidth="1"/>
    <col min="13972" max="13972" width="13.88671875" style="352" customWidth="1"/>
    <col min="13973" max="14082" width="8.88671875" style="352"/>
    <col min="14083" max="14083" width="5.21875" style="352" customWidth="1"/>
    <col min="14084" max="14084" width="21.33203125" style="352" customWidth="1"/>
    <col min="14085" max="14085" width="8.88671875" style="352"/>
    <col min="14086" max="14089" width="5.21875" style="352" customWidth="1"/>
    <col min="14090" max="14093" width="5.88671875" style="352" customWidth="1"/>
    <col min="14094" max="14094" width="4.6640625" style="352" customWidth="1"/>
    <col min="14095" max="14096" width="0" style="352" hidden="1" customWidth="1"/>
    <col min="14097" max="14101" width="8.88671875" style="352"/>
    <col min="14102" max="14102" width="3.6640625" style="352" customWidth="1"/>
    <col min="14103" max="14103" width="5" style="352" customWidth="1"/>
    <col min="14104" max="14104" width="19.44140625" style="352" customWidth="1"/>
    <col min="14105" max="14107" width="0" style="352" hidden="1" customWidth="1"/>
    <col min="14108" max="14109" width="2.21875" style="352" customWidth="1"/>
    <col min="14110" max="14110" width="3.88671875" style="352" customWidth="1"/>
    <col min="14111" max="14112" width="2.21875" style="352" customWidth="1"/>
    <col min="14113" max="14113" width="2.6640625" style="352" customWidth="1"/>
    <col min="14114" max="14115" width="3.77734375" style="352" customWidth="1"/>
    <col min="14116" max="14116" width="5.5546875" style="352" customWidth="1"/>
    <col min="14117" max="14117" width="1.77734375" style="352" customWidth="1"/>
    <col min="14118" max="14118" width="4.5546875" style="352" customWidth="1"/>
    <col min="14119" max="14120" width="3.33203125" style="352" customWidth="1"/>
    <col min="14121" max="14121" width="4.44140625" style="352" customWidth="1"/>
    <col min="14122" max="14123" width="3.33203125" style="352" customWidth="1"/>
    <col min="14124" max="14126" width="4.44140625" style="352" customWidth="1"/>
    <col min="14127" max="14128" width="5" style="352" customWidth="1"/>
    <col min="14129" max="14130" width="3.33203125" style="352" customWidth="1"/>
    <col min="14131" max="14131" width="4.44140625" style="352" customWidth="1"/>
    <col min="14132" max="14133" width="3.33203125" style="352" customWidth="1"/>
    <col min="14134" max="14136" width="4.44140625" style="352" customWidth="1"/>
    <col min="14137" max="14138" width="5" style="352" customWidth="1"/>
    <col min="14139" max="14148" width="0" style="352" hidden="1" customWidth="1"/>
    <col min="14149" max="14150" width="3.33203125" style="352" customWidth="1"/>
    <col min="14151" max="14151" width="4.44140625" style="352" customWidth="1"/>
    <col min="14152" max="14153" width="3.33203125" style="352" customWidth="1"/>
    <col min="14154" max="14156" width="4.44140625" style="352" customWidth="1"/>
    <col min="14157" max="14158" width="5" style="352" customWidth="1"/>
    <col min="14159" max="14170" width="0" style="352" hidden="1" customWidth="1"/>
    <col min="14171" max="14175" width="3.88671875" style="352" customWidth="1"/>
    <col min="14176" max="14176" width="5" style="352" customWidth="1"/>
    <col min="14177" max="14181" width="3.88671875" style="352" customWidth="1"/>
    <col min="14182" max="14182" width="5" style="352" customWidth="1"/>
    <col min="14183" max="14187" width="3.88671875" style="352" customWidth="1"/>
    <col min="14188" max="14188" width="5" style="352" customWidth="1"/>
    <col min="14189" max="14193" width="3.88671875" style="352" customWidth="1"/>
    <col min="14194" max="14194" width="5" style="352" customWidth="1"/>
    <col min="14195" max="14196" width="6.109375" style="352" customWidth="1"/>
    <col min="14197" max="14198" width="3.33203125" style="352" customWidth="1"/>
    <col min="14199" max="14199" width="4.44140625" style="352" customWidth="1"/>
    <col min="14200" max="14201" width="3.33203125" style="352" customWidth="1"/>
    <col min="14202" max="14204" width="4.44140625" style="352" customWidth="1"/>
    <col min="14205" max="14206" width="5" style="352" customWidth="1"/>
    <col min="14207" max="14226" width="0" style="352" hidden="1" customWidth="1"/>
    <col min="14227" max="14227" width="7" style="352" customWidth="1"/>
    <col min="14228" max="14228" width="13.88671875" style="352" customWidth="1"/>
    <col min="14229" max="14338" width="8.88671875" style="352"/>
    <col min="14339" max="14339" width="5.21875" style="352" customWidth="1"/>
    <col min="14340" max="14340" width="21.33203125" style="352" customWidth="1"/>
    <col min="14341" max="14341" width="8.88671875" style="352"/>
    <col min="14342" max="14345" width="5.21875" style="352" customWidth="1"/>
    <col min="14346" max="14349" width="5.88671875" style="352" customWidth="1"/>
    <col min="14350" max="14350" width="4.6640625" style="352" customWidth="1"/>
    <col min="14351" max="14352" width="0" style="352" hidden="1" customWidth="1"/>
    <col min="14353" max="14357" width="8.88671875" style="352"/>
    <col min="14358" max="14358" width="3.6640625" style="352" customWidth="1"/>
    <col min="14359" max="14359" width="5" style="352" customWidth="1"/>
    <col min="14360" max="14360" width="19.44140625" style="352" customWidth="1"/>
    <col min="14361" max="14363" width="0" style="352" hidden="1" customWidth="1"/>
    <col min="14364" max="14365" width="2.21875" style="352" customWidth="1"/>
    <col min="14366" max="14366" width="3.88671875" style="352" customWidth="1"/>
    <col min="14367" max="14368" width="2.21875" style="352" customWidth="1"/>
    <col min="14369" max="14369" width="2.6640625" style="352" customWidth="1"/>
    <col min="14370" max="14371" width="3.77734375" style="352" customWidth="1"/>
    <col min="14372" max="14372" width="5.5546875" style="352" customWidth="1"/>
    <col min="14373" max="14373" width="1.77734375" style="352" customWidth="1"/>
    <col min="14374" max="14374" width="4.5546875" style="352" customWidth="1"/>
    <col min="14375" max="14376" width="3.33203125" style="352" customWidth="1"/>
    <col min="14377" max="14377" width="4.44140625" style="352" customWidth="1"/>
    <col min="14378" max="14379" width="3.33203125" style="352" customWidth="1"/>
    <col min="14380" max="14382" width="4.44140625" style="352" customWidth="1"/>
    <col min="14383" max="14384" width="5" style="352" customWidth="1"/>
    <col min="14385" max="14386" width="3.33203125" style="352" customWidth="1"/>
    <col min="14387" max="14387" width="4.44140625" style="352" customWidth="1"/>
    <col min="14388" max="14389" width="3.33203125" style="352" customWidth="1"/>
    <col min="14390" max="14392" width="4.44140625" style="352" customWidth="1"/>
    <col min="14393" max="14394" width="5" style="352" customWidth="1"/>
    <col min="14395" max="14404" width="0" style="352" hidden="1" customWidth="1"/>
    <col min="14405" max="14406" width="3.33203125" style="352" customWidth="1"/>
    <col min="14407" max="14407" width="4.44140625" style="352" customWidth="1"/>
    <col min="14408" max="14409" width="3.33203125" style="352" customWidth="1"/>
    <col min="14410" max="14412" width="4.44140625" style="352" customWidth="1"/>
    <col min="14413" max="14414" width="5" style="352" customWidth="1"/>
    <col min="14415" max="14426" width="0" style="352" hidden="1" customWidth="1"/>
    <col min="14427" max="14431" width="3.88671875" style="352" customWidth="1"/>
    <col min="14432" max="14432" width="5" style="352" customWidth="1"/>
    <col min="14433" max="14437" width="3.88671875" style="352" customWidth="1"/>
    <col min="14438" max="14438" width="5" style="352" customWidth="1"/>
    <col min="14439" max="14443" width="3.88671875" style="352" customWidth="1"/>
    <col min="14444" max="14444" width="5" style="352" customWidth="1"/>
    <col min="14445" max="14449" width="3.88671875" style="352" customWidth="1"/>
    <col min="14450" max="14450" width="5" style="352" customWidth="1"/>
    <col min="14451" max="14452" width="6.109375" style="352" customWidth="1"/>
    <col min="14453" max="14454" width="3.33203125" style="352" customWidth="1"/>
    <col min="14455" max="14455" width="4.44140625" style="352" customWidth="1"/>
    <col min="14456" max="14457" width="3.33203125" style="352" customWidth="1"/>
    <col min="14458" max="14460" width="4.44140625" style="352" customWidth="1"/>
    <col min="14461" max="14462" width="5" style="352" customWidth="1"/>
    <col min="14463" max="14482" width="0" style="352" hidden="1" customWidth="1"/>
    <col min="14483" max="14483" width="7" style="352" customWidth="1"/>
    <col min="14484" max="14484" width="13.88671875" style="352" customWidth="1"/>
    <col min="14485" max="14594" width="8.88671875" style="352"/>
    <col min="14595" max="14595" width="5.21875" style="352" customWidth="1"/>
    <col min="14596" max="14596" width="21.33203125" style="352" customWidth="1"/>
    <col min="14597" max="14597" width="8.88671875" style="352"/>
    <col min="14598" max="14601" width="5.21875" style="352" customWidth="1"/>
    <col min="14602" max="14605" width="5.88671875" style="352" customWidth="1"/>
    <col min="14606" max="14606" width="4.6640625" style="352" customWidth="1"/>
    <col min="14607" max="14608" width="0" style="352" hidden="1" customWidth="1"/>
    <col min="14609" max="14613" width="8.88671875" style="352"/>
    <col min="14614" max="14614" width="3.6640625" style="352" customWidth="1"/>
    <col min="14615" max="14615" width="5" style="352" customWidth="1"/>
    <col min="14616" max="14616" width="19.44140625" style="352" customWidth="1"/>
    <col min="14617" max="14619" width="0" style="352" hidden="1" customWidth="1"/>
    <col min="14620" max="14621" width="2.21875" style="352" customWidth="1"/>
    <col min="14622" max="14622" width="3.88671875" style="352" customWidth="1"/>
    <col min="14623" max="14624" width="2.21875" style="352" customWidth="1"/>
    <col min="14625" max="14625" width="2.6640625" style="352" customWidth="1"/>
    <col min="14626" max="14627" width="3.77734375" style="352" customWidth="1"/>
    <col min="14628" max="14628" width="5.5546875" style="352" customWidth="1"/>
    <col min="14629" max="14629" width="1.77734375" style="352" customWidth="1"/>
    <col min="14630" max="14630" width="4.5546875" style="352" customWidth="1"/>
    <col min="14631" max="14632" width="3.33203125" style="352" customWidth="1"/>
    <col min="14633" max="14633" width="4.44140625" style="352" customWidth="1"/>
    <col min="14634" max="14635" width="3.33203125" style="352" customWidth="1"/>
    <col min="14636" max="14638" width="4.44140625" style="352" customWidth="1"/>
    <col min="14639" max="14640" width="5" style="352" customWidth="1"/>
    <col min="14641" max="14642" width="3.33203125" style="352" customWidth="1"/>
    <col min="14643" max="14643" width="4.44140625" style="352" customWidth="1"/>
    <col min="14644" max="14645" width="3.33203125" style="352" customWidth="1"/>
    <col min="14646" max="14648" width="4.44140625" style="352" customWidth="1"/>
    <col min="14649" max="14650" width="5" style="352" customWidth="1"/>
    <col min="14651" max="14660" width="0" style="352" hidden="1" customWidth="1"/>
    <col min="14661" max="14662" width="3.33203125" style="352" customWidth="1"/>
    <col min="14663" max="14663" width="4.44140625" style="352" customWidth="1"/>
    <col min="14664" max="14665" width="3.33203125" style="352" customWidth="1"/>
    <col min="14666" max="14668" width="4.44140625" style="352" customWidth="1"/>
    <col min="14669" max="14670" width="5" style="352" customWidth="1"/>
    <col min="14671" max="14682" width="0" style="352" hidden="1" customWidth="1"/>
    <col min="14683" max="14687" width="3.88671875" style="352" customWidth="1"/>
    <col min="14688" max="14688" width="5" style="352" customWidth="1"/>
    <col min="14689" max="14693" width="3.88671875" style="352" customWidth="1"/>
    <col min="14694" max="14694" width="5" style="352" customWidth="1"/>
    <col min="14695" max="14699" width="3.88671875" style="352" customWidth="1"/>
    <col min="14700" max="14700" width="5" style="352" customWidth="1"/>
    <col min="14701" max="14705" width="3.88671875" style="352" customWidth="1"/>
    <col min="14706" max="14706" width="5" style="352" customWidth="1"/>
    <col min="14707" max="14708" width="6.109375" style="352" customWidth="1"/>
    <col min="14709" max="14710" width="3.33203125" style="352" customWidth="1"/>
    <col min="14711" max="14711" width="4.44140625" style="352" customWidth="1"/>
    <col min="14712" max="14713" width="3.33203125" style="352" customWidth="1"/>
    <col min="14714" max="14716" width="4.44140625" style="352" customWidth="1"/>
    <col min="14717" max="14718" width="5" style="352" customWidth="1"/>
    <col min="14719" max="14738" width="0" style="352" hidden="1" customWidth="1"/>
    <col min="14739" max="14739" width="7" style="352" customWidth="1"/>
    <col min="14740" max="14740" width="13.88671875" style="352" customWidth="1"/>
    <col min="14741" max="14850" width="8.88671875" style="352"/>
    <col min="14851" max="14851" width="5.21875" style="352" customWidth="1"/>
    <col min="14852" max="14852" width="21.33203125" style="352" customWidth="1"/>
    <col min="14853" max="14853" width="8.88671875" style="352"/>
    <col min="14854" max="14857" width="5.21875" style="352" customWidth="1"/>
    <col min="14858" max="14861" width="5.88671875" style="352" customWidth="1"/>
    <col min="14862" max="14862" width="4.6640625" style="352" customWidth="1"/>
    <col min="14863" max="14864" width="0" style="352" hidden="1" customWidth="1"/>
    <col min="14865" max="14869" width="8.88671875" style="352"/>
    <col min="14870" max="14870" width="3.6640625" style="352" customWidth="1"/>
    <col min="14871" max="14871" width="5" style="352" customWidth="1"/>
    <col min="14872" max="14872" width="19.44140625" style="352" customWidth="1"/>
    <col min="14873" max="14875" width="0" style="352" hidden="1" customWidth="1"/>
    <col min="14876" max="14877" width="2.21875" style="352" customWidth="1"/>
    <col min="14878" max="14878" width="3.88671875" style="352" customWidth="1"/>
    <col min="14879" max="14880" width="2.21875" style="352" customWidth="1"/>
    <col min="14881" max="14881" width="2.6640625" style="352" customWidth="1"/>
    <col min="14882" max="14883" width="3.77734375" style="352" customWidth="1"/>
    <col min="14884" max="14884" width="5.5546875" style="352" customWidth="1"/>
    <col min="14885" max="14885" width="1.77734375" style="352" customWidth="1"/>
    <col min="14886" max="14886" width="4.5546875" style="352" customWidth="1"/>
    <col min="14887" max="14888" width="3.33203125" style="352" customWidth="1"/>
    <col min="14889" max="14889" width="4.44140625" style="352" customWidth="1"/>
    <col min="14890" max="14891" width="3.33203125" style="352" customWidth="1"/>
    <col min="14892" max="14894" width="4.44140625" style="352" customWidth="1"/>
    <col min="14895" max="14896" width="5" style="352" customWidth="1"/>
    <col min="14897" max="14898" width="3.33203125" style="352" customWidth="1"/>
    <col min="14899" max="14899" width="4.44140625" style="352" customWidth="1"/>
    <col min="14900" max="14901" width="3.33203125" style="352" customWidth="1"/>
    <col min="14902" max="14904" width="4.44140625" style="352" customWidth="1"/>
    <col min="14905" max="14906" width="5" style="352" customWidth="1"/>
    <col min="14907" max="14916" width="0" style="352" hidden="1" customWidth="1"/>
    <col min="14917" max="14918" width="3.33203125" style="352" customWidth="1"/>
    <col min="14919" max="14919" width="4.44140625" style="352" customWidth="1"/>
    <col min="14920" max="14921" width="3.33203125" style="352" customWidth="1"/>
    <col min="14922" max="14924" width="4.44140625" style="352" customWidth="1"/>
    <col min="14925" max="14926" width="5" style="352" customWidth="1"/>
    <col min="14927" max="14938" width="0" style="352" hidden="1" customWidth="1"/>
    <col min="14939" max="14943" width="3.88671875" style="352" customWidth="1"/>
    <col min="14944" max="14944" width="5" style="352" customWidth="1"/>
    <col min="14945" max="14949" width="3.88671875" style="352" customWidth="1"/>
    <col min="14950" max="14950" width="5" style="352" customWidth="1"/>
    <col min="14951" max="14955" width="3.88671875" style="352" customWidth="1"/>
    <col min="14956" max="14956" width="5" style="352" customWidth="1"/>
    <col min="14957" max="14961" width="3.88671875" style="352" customWidth="1"/>
    <col min="14962" max="14962" width="5" style="352" customWidth="1"/>
    <col min="14963" max="14964" width="6.109375" style="352" customWidth="1"/>
    <col min="14965" max="14966" width="3.33203125" style="352" customWidth="1"/>
    <col min="14967" max="14967" width="4.44140625" style="352" customWidth="1"/>
    <col min="14968" max="14969" width="3.33203125" style="352" customWidth="1"/>
    <col min="14970" max="14972" width="4.44140625" style="352" customWidth="1"/>
    <col min="14973" max="14974" width="5" style="352" customWidth="1"/>
    <col min="14975" max="14994" width="0" style="352" hidden="1" customWidth="1"/>
    <col min="14995" max="14995" width="7" style="352" customWidth="1"/>
    <col min="14996" max="14996" width="13.88671875" style="352" customWidth="1"/>
    <col min="14997" max="15106" width="8.88671875" style="352"/>
    <col min="15107" max="15107" width="5.21875" style="352" customWidth="1"/>
    <col min="15108" max="15108" width="21.33203125" style="352" customWidth="1"/>
    <col min="15109" max="15109" width="8.88671875" style="352"/>
    <col min="15110" max="15113" width="5.21875" style="352" customWidth="1"/>
    <col min="15114" max="15117" width="5.88671875" style="352" customWidth="1"/>
    <col min="15118" max="15118" width="4.6640625" style="352" customWidth="1"/>
    <col min="15119" max="15120" width="0" style="352" hidden="1" customWidth="1"/>
    <col min="15121" max="15125" width="8.88671875" style="352"/>
    <col min="15126" max="15126" width="3.6640625" style="352" customWidth="1"/>
    <col min="15127" max="15127" width="5" style="352" customWidth="1"/>
    <col min="15128" max="15128" width="19.44140625" style="352" customWidth="1"/>
    <col min="15129" max="15131" width="0" style="352" hidden="1" customWidth="1"/>
    <col min="15132" max="15133" width="2.21875" style="352" customWidth="1"/>
    <col min="15134" max="15134" width="3.88671875" style="352" customWidth="1"/>
    <col min="15135" max="15136" width="2.21875" style="352" customWidth="1"/>
    <col min="15137" max="15137" width="2.6640625" style="352" customWidth="1"/>
    <col min="15138" max="15139" width="3.77734375" style="352" customWidth="1"/>
    <col min="15140" max="15140" width="5.5546875" style="352" customWidth="1"/>
    <col min="15141" max="15141" width="1.77734375" style="352" customWidth="1"/>
    <col min="15142" max="15142" width="4.5546875" style="352" customWidth="1"/>
    <col min="15143" max="15144" width="3.33203125" style="352" customWidth="1"/>
    <col min="15145" max="15145" width="4.44140625" style="352" customWidth="1"/>
    <col min="15146" max="15147" width="3.33203125" style="352" customWidth="1"/>
    <col min="15148" max="15150" width="4.44140625" style="352" customWidth="1"/>
    <col min="15151" max="15152" width="5" style="352" customWidth="1"/>
    <col min="15153" max="15154" width="3.33203125" style="352" customWidth="1"/>
    <col min="15155" max="15155" width="4.44140625" style="352" customWidth="1"/>
    <col min="15156" max="15157" width="3.33203125" style="352" customWidth="1"/>
    <col min="15158" max="15160" width="4.44140625" style="352" customWidth="1"/>
    <col min="15161" max="15162" width="5" style="352" customWidth="1"/>
    <col min="15163" max="15172" width="0" style="352" hidden="1" customWidth="1"/>
    <col min="15173" max="15174" width="3.33203125" style="352" customWidth="1"/>
    <col min="15175" max="15175" width="4.44140625" style="352" customWidth="1"/>
    <col min="15176" max="15177" width="3.33203125" style="352" customWidth="1"/>
    <col min="15178" max="15180" width="4.44140625" style="352" customWidth="1"/>
    <col min="15181" max="15182" width="5" style="352" customWidth="1"/>
    <col min="15183" max="15194" width="0" style="352" hidden="1" customWidth="1"/>
    <col min="15195" max="15199" width="3.88671875" style="352" customWidth="1"/>
    <col min="15200" max="15200" width="5" style="352" customWidth="1"/>
    <col min="15201" max="15205" width="3.88671875" style="352" customWidth="1"/>
    <col min="15206" max="15206" width="5" style="352" customWidth="1"/>
    <col min="15207" max="15211" width="3.88671875" style="352" customWidth="1"/>
    <col min="15212" max="15212" width="5" style="352" customWidth="1"/>
    <col min="15213" max="15217" width="3.88671875" style="352" customWidth="1"/>
    <col min="15218" max="15218" width="5" style="352" customWidth="1"/>
    <col min="15219" max="15220" width="6.109375" style="352" customWidth="1"/>
    <col min="15221" max="15222" width="3.33203125" style="352" customWidth="1"/>
    <col min="15223" max="15223" width="4.44140625" style="352" customWidth="1"/>
    <col min="15224" max="15225" width="3.33203125" style="352" customWidth="1"/>
    <col min="15226" max="15228" width="4.44140625" style="352" customWidth="1"/>
    <col min="15229" max="15230" width="5" style="352" customWidth="1"/>
    <col min="15231" max="15250" width="0" style="352" hidden="1" customWidth="1"/>
    <col min="15251" max="15251" width="7" style="352" customWidth="1"/>
    <col min="15252" max="15252" width="13.88671875" style="352" customWidth="1"/>
    <col min="15253" max="15362" width="8.88671875" style="352"/>
    <col min="15363" max="15363" width="5.21875" style="352" customWidth="1"/>
    <col min="15364" max="15364" width="21.33203125" style="352" customWidth="1"/>
    <col min="15365" max="15365" width="8.88671875" style="352"/>
    <col min="15366" max="15369" width="5.21875" style="352" customWidth="1"/>
    <col min="15370" max="15373" width="5.88671875" style="352" customWidth="1"/>
    <col min="15374" max="15374" width="4.6640625" style="352" customWidth="1"/>
    <col min="15375" max="15376" width="0" style="352" hidden="1" customWidth="1"/>
    <col min="15377" max="15381" width="8.88671875" style="352"/>
    <col min="15382" max="15382" width="3.6640625" style="352" customWidth="1"/>
    <col min="15383" max="15383" width="5" style="352" customWidth="1"/>
    <col min="15384" max="15384" width="19.44140625" style="352" customWidth="1"/>
    <col min="15385" max="15387" width="0" style="352" hidden="1" customWidth="1"/>
    <col min="15388" max="15389" width="2.21875" style="352" customWidth="1"/>
    <col min="15390" max="15390" width="3.88671875" style="352" customWidth="1"/>
    <col min="15391" max="15392" width="2.21875" style="352" customWidth="1"/>
    <col min="15393" max="15393" width="2.6640625" style="352" customWidth="1"/>
    <col min="15394" max="15395" width="3.77734375" style="352" customWidth="1"/>
    <col min="15396" max="15396" width="5.5546875" style="352" customWidth="1"/>
    <col min="15397" max="15397" width="1.77734375" style="352" customWidth="1"/>
    <col min="15398" max="15398" width="4.5546875" style="352" customWidth="1"/>
    <col min="15399" max="15400" width="3.33203125" style="352" customWidth="1"/>
    <col min="15401" max="15401" width="4.44140625" style="352" customWidth="1"/>
    <col min="15402" max="15403" width="3.33203125" style="352" customWidth="1"/>
    <col min="15404" max="15406" width="4.44140625" style="352" customWidth="1"/>
    <col min="15407" max="15408" width="5" style="352" customWidth="1"/>
    <col min="15409" max="15410" width="3.33203125" style="352" customWidth="1"/>
    <col min="15411" max="15411" width="4.44140625" style="352" customWidth="1"/>
    <col min="15412" max="15413" width="3.33203125" style="352" customWidth="1"/>
    <col min="15414" max="15416" width="4.44140625" style="352" customWidth="1"/>
    <col min="15417" max="15418" width="5" style="352" customWidth="1"/>
    <col min="15419" max="15428" width="0" style="352" hidden="1" customWidth="1"/>
    <col min="15429" max="15430" width="3.33203125" style="352" customWidth="1"/>
    <col min="15431" max="15431" width="4.44140625" style="352" customWidth="1"/>
    <col min="15432" max="15433" width="3.33203125" style="352" customWidth="1"/>
    <col min="15434" max="15436" width="4.44140625" style="352" customWidth="1"/>
    <col min="15437" max="15438" width="5" style="352" customWidth="1"/>
    <col min="15439" max="15450" width="0" style="352" hidden="1" customWidth="1"/>
    <col min="15451" max="15455" width="3.88671875" style="352" customWidth="1"/>
    <col min="15456" max="15456" width="5" style="352" customWidth="1"/>
    <col min="15457" max="15461" width="3.88671875" style="352" customWidth="1"/>
    <col min="15462" max="15462" width="5" style="352" customWidth="1"/>
    <col min="15463" max="15467" width="3.88671875" style="352" customWidth="1"/>
    <col min="15468" max="15468" width="5" style="352" customWidth="1"/>
    <col min="15469" max="15473" width="3.88671875" style="352" customWidth="1"/>
    <col min="15474" max="15474" width="5" style="352" customWidth="1"/>
    <col min="15475" max="15476" width="6.109375" style="352" customWidth="1"/>
    <col min="15477" max="15478" width="3.33203125" style="352" customWidth="1"/>
    <col min="15479" max="15479" width="4.44140625" style="352" customWidth="1"/>
    <col min="15480" max="15481" width="3.33203125" style="352" customWidth="1"/>
    <col min="15482" max="15484" width="4.44140625" style="352" customWidth="1"/>
    <col min="15485" max="15486" width="5" style="352" customWidth="1"/>
    <col min="15487" max="15506" width="0" style="352" hidden="1" customWidth="1"/>
    <col min="15507" max="15507" width="7" style="352" customWidth="1"/>
    <col min="15508" max="15508" width="13.88671875" style="352" customWidth="1"/>
    <col min="15509" max="15618" width="8.88671875" style="352"/>
    <col min="15619" max="15619" width="5.21875" style="352" customWidth="1"/>
    <col min="15620" max="15620" width="21.33203125" style="352" customWidth="1"/>
    <col min="15621" max="15621" width="8.88671875" style="352"/>
    <col min="15622" max="15625" width="5.21875" style="352" customWidth="1"/>
    <col min="15626" max="15629" width="5.88671875" style="352" customWidth="1"/>
    <col min="15630" max="15630" width="4.6640625" style="352" customWidth="1"/>
    <col min="15631" max="15632" width="0" style="352" hidden="1" customWidth="1"/>
    <col min="15633" max="15637" width="8.88671875" style="352"/>
    <col min="15638" max="15638" width="3.6640625" style="352" customWidth="1"/>
    <col min="15639" max="15639" width="5" style="352" customWidth="1"/>
    <col min="15640" max="15640" width="19.44140625" style="352" customWidth="1"/>
    <col min="15641" max="15643" width="0" style="352" hidden="1" customWidth="1"/>
    <col min="15644" max="15645" width="2.21875" style="352" customWidth="1"/>
    <col min="15646" max="15646" width="3.88671875" style="352" customWidth="1"/>
    <col min="15647" max="15648" width="2.21875" style="352" customWidth="1"/>
    <col min="15649" max="15649" width="2.6640625" style="352" customWidth="1"/>
    <col min="15650" max="15651" width="3.77734375" style="352" customWidth="1"/>
    <col min="15652" max="15652" width="5.5546875" style="352" customWidth="1"/>
    <col min="15653" max="15653" width="1.77734375" style="352" customWidth="1"/>
    <col min="15654" max="15654" width="4.5546875" style="352" customWidth="1"/>
    <col min="15655" max="15656" width="3.33203125" style="352" customWidth="1"/>
    <col min="15657" max="15657" width="4.44140625" style="352" customWidth="1"/>
    <col min="15658" max="15659" width="3.33203125" style="352" customWidth="1"/>
    <col min="15660" max="15662" width="4.44140625" style="352" customWidth="1"/>
    <col min="15663" max="15664" width="5" style="352" customWidth="1"/>
    <col min="15665" max="15666" width="3.33203125" style="352" customWidth="1"/>
    <col min="15667" max="15667" width="4.44140625" style="352" customWidth="1"/>
    <col min="15668" max="15669" width="3.33203125" style="352" customWidth="1"/>
    <col min="15670" max="15672" width="4.44140625" style="352" customWidth="1"/>
    <col min="15673" max="15674" width="5" style="352" customWidth="1"/>
    <col min="15675" max="15684" width="0" style="352" hidden="1" customWidth="1"/>
    <col min="15685" max="15686" width="3.33203125" style="352" customWidth="1"/>
    <col min="15687" max="15687" width="4.44140625" style="352" customWidth="1"/>
    <col min="15688" max="15689" width="3.33203125" style="352" customWidth="1"/>
    <col min="15690" max="15692" width="4.44140625" style="352" customWidth="1"/>
    <col min="15693" max="15694" width="5" style="352" customWidth="1"/>
    <col min="15695" max="15706" width="0" style="352" hidden="1" customWidth="1"/>
    <col min="15707" max="15711" width="3.88671875" style="352" customWidth="1"/>
    <col min="15712" max="15712" width="5" style="352" customWidth="1"/>
    <col min="15713" max="15717" width="3.88671875" style="352" customWidth="1"/>
    <col min="15718" max="15718" width="5" style="352" customWidth="1"/>
    <col min="15719" max="15723" width="3.88671875" style="352" customWidth="1"/>
    <col min="15724" max="15724" width="5" style="352" customWidth="1"/>
    <col min="15725" max="15729" width="3.88671875" style="352" customWidth="1"/>
    <col min="15730" max="15730" width="5" style="352" customWidth="1"/>
    <col min="15731" max="15732" width="6.109375" style="352" customWidth="1"/>
    <col min="15733" max="15734" width="3.33203125" style="352" customWidth="1"/>
    <col min="15735" max="15735" width="4.44140625" style="352" customWidth="1"/>
    <col min="15736" max="15737" width="3.33203125" style="352" customWidth="1"/>
    <col min="15738" max="15740" width="4.44140625" style="352" customWidth="1"/>
    <col min="15741" max="15742" width="5" style="352" customWidth="1"/>
    <col min="15743" max="15762" width="0" style="352" hidden="1" customWidth="1"/>
    <col min="15763" max="15763" width="7" style="352" customWidth="1"/>
    <col min="15764" max="15764" width="13.88671875" style="352" customWidth="1"/>
    <col min="15765" max="15874" width="8.88671875" style="352"/>
    <col min="15875" max="15875" width="5.21875" style="352" customWidth="1"/>
    <col min="15876" max="15876" width="21.33203125" style="352" customWidth="1"/>
    <col min="15877" max="15877" width="8.88671875" style="352"/>
    <col min="15878" max="15881" width="5.21875" style="352" customWidth="1"/>
    <col min="15882" max="15885" width="5.88671875" style="352" customWidth="1"/>
    <col min="15886" max="15886" width="4.6640625" style="352" customWidth="1"/>
    <col min="15887" max="15888" width="0" style="352" hidden="1" customWidth="1"/>
    <col min="15889" max="15893" width="8.88671875" style="352"/>
    <col min="15894" max="15894" width="3.6640625" style="352" customWidth="1"/>
    <col min="15895" max="15895" width="5" style="352" customWidth="1"/>
    <col min="15896" max="15896" width="19.44140625" style="352" customWidth="1"/>
    <col min="15897" max="15899" width="0" style="352" hidden="1" customWidth="1"/>
    <col min="15900" max="15901" width="2.21875" style="352" customWidth="1"/>
    <col min="15902" max="15902" width="3.88671875" style="352" customWidth="1"/>
    <col min="15903" max="15904" width="2.21875" style="352" customWidth="1"/>
    <col min="15905" max="15905" width="2.6640625" style="352" customWidth="1"/>
    <col min="15906" max="15907" width="3.77734375" style="352" customWidth="1"/>
    <col min="15908" max="15908" width="5.5546875" style="352" customWidth="1"/>
    <col min="15909" max="15909" width="1.77734375" style="352" customWidth="1"/>
    <col min="15910" max="15910" width="4.5546875" style="352" customWidth="1"/>
    <col min="15911" max="15912" width="3.33203125" style="352" customWidth="1"/>
    <col min="15913" max="15913" width="4.44140625" style="352" customWidth="1"/>
    <col min="15914" max="15915" width="3.33203125" style="352" customWidth="1"/>
    <col min="15916" max="15918" width="4.44140625" style="352" customWidth="1"/>
    <col min="15919" max="15920" width="5" style="352" customWidth="1"/>
    <col min="15921" max="15922" width="3.33203125" style="352" customWidth="1"/>
    <col min="15923" max="15923" width="4.44140625" style="352" customWidth="1"/>
    <col min="15924" max="15925" width="3.33203125" style="352" customWidth="1"/>
    <col min="15926" max="15928" width="4.44140625" style="352" customWidth="1"/>
    <col min="15929" max="15930" width="5" style="352" customWidth="1"/>
    <col min="15931" max="15940" width="0" style="352" hidden="1" customWidth="1"/>
    <col min="15941" max="15942" width="3.33203125" style="352" customWidth="1"/>
    <col min="15943" max="15943" width="4.44140625" style="352" customWidth="1"/>
    <col min="15944" max="15945" width="3.33203125" style="352" customWidth="1"/>
    <col min="15946" max="15948" width="4.44140625" style="352" customWidth="1"/>
    <col min="15949" max="15950" width="5" style="352" customWidth="1"/>
    <col min="15951" max="15962" width="0" style="352" hidden="1" customWidth="1"/>
    <col min="15963" max="15967" width="3.88671875" style="352" customWidth="1"/>
    <col min="15968" max="15968" width="5" style="352" customWidth="1"/>
    <col min="15969" max="15973" width="3.88671875" style="352" customWidth="1"/>
    <col min="15974" max="15974" width="5" style="352" customWidth="1"/>
    <col min="15975" max="15979" width="3.88671875" style="352" customWidth="1"/>
    <col min="15980" max="15980" width="5" style="352" customWidth="1"/>
    <col min="15981" max="15985" width="3.88671875" style="352" customWidth="1"/>
    <col min="15986" max="15986" width="5" style="352" customWidth="1"/>
    <col min="15987" max="15988" width="6.109375" style="352" customWidth="1"/>
    <col min="15989" max="15990" width="3.33203125" style="352" customWidth="1"/>
    <col min="15991" max="15991" width="4.44140625" style="352" customWidth="1"/>
    <col min="15992" max="15993" width="3.33203125" style="352" customWidth="1"/>
    <col min="15994" max="15996" width="4.44140625" style="352" customWidth="1"/>
    <col min="15997" max="15998" width="5" style="352" customWidth="1"/>
    <col min="15999" max="16018" width="0" style="352" hidden="1" customWidth="1"/>
    <col min="16019" max="16019" width="7" style="352" customWidth="1"/>
    <col min="16020" max="16020" width="13.88671875" style="352" customWidth="1"/>
    <col min="16021" max="16130" width="8.88671875" style="352"/>
    <col min="16131" max="16131" width="5.21875" style="352" customWidth="1"/>
    <col min="16132" max="16132" width="21.33203125" style="352" customWidth="1"/>
    <col min="16133" max="16133" width="8.88671875" style="352"/>
    <col min="16134" max="16137" width="5.21875" style="352" customWidth="1"/>
    <col min="16138" max="16141" width="5.88671875" style="352" customWidth="1"/>
    <col min="16142" max="16142" width="4.6640625" style="352" customWidth="1"/>
    <col min="16143" max="16144" width="0" style="352" hidden="1" customWidth="1"/>
    <col min="16145" max="16149" width="8.88671875" style="352"/>
    <col min="16150" max="16150" width="3.6640625" style="352" customWidth="1"/>
    <col min="16151" max="16151" width="5" style="352" customWidth="1"/>
    <col min="16152" max="16152" width="19.44140625" style="352" customWidth="1"/>
    <col min="16153" max="16155" width="0" style="352" hidden="1" customWidth="1"/>
    <col min="16156" max="16157" width="2.21875" style="352" customWidth="1"/>
    <col min="16158" max="16158" width="3.88671875" style="352" customWidth="1"/>
    <col min="16159" max="16160" width="2.21875" style="352" customWidth="1"/>
    <col min="16161" max="16161" width="2.6640625" style="352" customWidth="1"/>
    <col min="16162" max="16163" width="3.77734375" style="352" customWidth="1"/>
    <col min="16164" max="16164" width="5.5546875" style="352" customWidth="1"/>
    <col min="16165" max="16165" width="1.77734375" style="352" customWidth="1"/>
    <col min="16166" max="16166" width="4.5546875" style="352" customWidth="1"/>
    <col min="16167" max="16168" width="3.33203125" style="352" customWidth="1"/>
    <col min="16169" max="16169" width="4.44140625" style="352" customWidth="1"/>
    <col min="16170" max="16171" width="3.33203125" style="352" customWidth="1"/>
    <col min="16172" max="16174" width="4.44140625" style="352" customWidth="1"/>
    <col min="16175" max="16176" width="5" style="352" customWidth="1"/>
    <col min="16177" max="16178" width="3.33203125" style="352" customWidth="1"/>
    <col min="16179" max="16179" width="4.44140625" style="352" customWidth="1"/>
    <col min="16180" max="16181" width="3.33203125" style="352" customWidth="1"/>
    <col min="16182" max="16184" width="4.44140625" style="352" customWidth="1"/>
    <col min="16185" max="16186" width="5" style="352" customWidth="1"/>
    <col min="16187" max="16196" width="0" style="352" hidden="1" customWidth="1"/>
    <col min="16197" max="16198" width="3.33203125" style="352" customWidth="1"/>
    <col min="16199" max="16199" width="4.44140625" style="352" customWidth="1"/>
    <col min="16200" max="16201" width="3.33203125" style="352" customWidth="1"/>
    <col min="16202" max="16204" width="4.44140625" style="352" customWidth="1"/>
    <col min="16205" max="16206" width="5" style="352" customWidth="1"/>
    <col min="16207" max="16218" width="0" style="352" hidden="1" customWidth="1"/>
    <col min="16219" max="16223" width="3.88671875" style="352" customWidth="1"/>
    <col min="16224" max="16224" width="5" style="352" customWidth="1"/>
    <col min="16225" max="16229" width="3.88671875" style="352" customWidth="1"/>
    <col min="16230" max="16230" width="5" style="352" customWidth="1"/>
    <col min="16231" max="16235" width="3.88671875" style="352" customWidth="1"/>
    <col min="16236" max="16236" width="5" style="352" customWidth="1"/>
    <col min="16237" max="16241" width="3.88671875" style="352" customWidth="1"/>
    <col min="16242" max="16242" width="5" style="352" customWidth="1"/>
    <col min="16243" max="16244" width="6.109375" style="352" customWidth="1"/>
    <col min="16245" max="16246" width="3.33203125" style="352" customWidth="1"/>
    <col min="16247" max="16247" width="4.44140625" style="352" customWidth="1"/>
    <col min="16248" max="16249" width="3.33203125" style="352" customWidth="1"/>
    <col min="16250" max="16252" width="4.44140625" style="352" customWidth="1"/>
    <col min="16253" max="16254" width="5" style="352" customWidth="1"/>
    <col min="16255" max="16274" width="0" style="352" hidden="1" customWidth="1"/>
    <col min="16275" max="16275" width="7" style="352" customWidth="1"/>
    <col min="16276" max="16276" width="13.88671875" style="352" customWidth="1"/>
    <col min="16277" max="16384" width="8.88671875" style="352"/>
  </cols>
  <sheetData>
    <row r="1" spans="1:17" ht="31.5" customHeight="1" x14ac:dyDescent="0.2">
      <c r="B1" s="377" t="s">
        <v>72</v>
      </c>
    </row>
    <row r="2" spans="1:17" ht="23.25" thickBot="1" x14ac:dyDescent="0.25">
      <c r="A2" s="356"/>
      <c r="B2" s="378" t="s">
        <v>391</v>
      </c>
      <c r="C2" s="358"/>
      <c r="D2" s="427" t="str">
        <f>'بيانات المدرسة'!$B$11</f>
        <v>الصف الخامس الإبتدائى</v>
      </c>
      <c r="E2" s="427"/>
      <c r="F2" s="427"/>
      <c r="G2" s="427"/>
      <c r="H2" s="359"/>
    </row>
    <row r="3" spans="1:17" ht="18.75" thickBot="1" x14ac:dyDescent="0.25">
      <c r="B3" s="379" t="s">
        <v>384</v>
      </c>
      <c r="C3" s="380">
        <f t="shared" ref="C3:N3" si="0">COUNTIF(C7:C5036,"غ")</f>
        <v>0</v>
      </c>
      <c r="D3" s="380">
        <f t="shared" si="0"/>
        <v>0</v>
      </c>
      <c r="E3" s="380">
        <f t="shared" si="0"/>
        <v>0</v>
      </c>
      <c r="F3" s="380">
        <f t="shared" si="0"/>
        <v>0</v>
      </c>
      <c r="G3" s="380">
        <f t="shared" si="0"/>
        <v>0</v>
      </c>
      <c r="H3" s="380">
        <f t="shared" si="0"/>
        <v>0</v>
      </c>
      <c r="I3" s="380">
        <f t="shared" si="0"/>
        <v>0</v>
      </c>
      <c r="J3" s="380">
        <f t="shared" si="0"/>
        <v>0</v>
      </c>
      <c r="K3" s="380">
        <f t="shared" si="0"/>
        <v>0</v>
      </c>
      <c r="L3" s="380">
        <f t="shared" si="0"/>
        <v>0</v>
      </c>
      <c r="M3" s="380">
        <f t="shared" ref="M3:P3" si="1">COUNTIF(M7:M5036,"غ")</f>
        <v>0</v>
      </c>
      <c r="N3" s="380">
        <f t="shared" si="1"/>
        <v>0</v>
      </c>
      <c r="O3" s="380">
        <f t="shared" si="1"/>
        <v>0</v>
      </c>
      <c r="P3" s="380">
        <f t="shared" si="1"/>
        <v>0</v>
      </c>
    </row>
    <row r="4" spans="1:17" ht="18.75" thickBot="1" x14ac:dyDescent="0.25">
      <c r="B4" s="379" t="s">
        <v>385</v>
      </c>
      <c r="C4" s="381">
        <f>COUNTA(C7:C5036)</f>
        <v>0</v>
      </c>
      <c r="D4" s="381">
        <f t="shared" ref="D4:N4" si="2">COUNTA(D7:D5036)</f>
        <v>0</v>
      </c>
      <c r="E4" s="381">
        <f t="shared" si="2"/>
        <v>0</v>
      </c>
      <c r="F4" s="381">
        <f t="shared" si="2"/>
        <v>0</v>
      </c>
      <c r="G4" s="381">
        <f t="shared" si="2"/>
        <v>0</v>
      </c>
      <c r="H4" s="381">
        <f t="shared" si="2"/>
        <v>0</v>
      </c>
      <c r="I4" s="381">
        <f t="shared" si="2"/>
        <v>0</v>
      </c>
      <c r="J4" s="381">
        <f t="shared" si="2"/>
        <v>0</v>
      </c>
      <c r="K4" s="381">
        <f t="shared" si="2"/>
        <v>0</v>
      </c>
      <c r="L4" s="381">
        <f t="shared" si="2"/>
        <v>0</v>
      </c>
      <c r="M4" s="381">
        <f t="shared" ref="M4:P4" si="3">COUNTA(M7:M5036)</f>
        <v>0</v>
      </c>
      <c r="N4" s="381">
        <f t="shared" si="3"/>
        <v>0</v>
      </c>
      <c r="O4" s="381">
        <f t="shared" si="3"/>
        <v>0</v>
      </c>
      <c r="P4" s="381">
        <f t="shared" si="3"/>
        <v>0</v>
      </c>
    </row>
    <row r="5" spans="1:17" ht="32.25" customHeight="1" thickBot="1" x14ac:dyDescent="0.25">
      <c r="A5" s="428" t="s">
        <v>390</v>
      </c>
      <c r="B5" s="430" t="s">
        <v>400</v>
      </c>
      <c r="C5" s="365" t="s">
        <v>375</v>
      </c>
      <c r="D5" s="336" t="s">
        <v>92</v>
      </c>
      <c r="E5" s="337" t="s">
        <v>93</v>
      </c>
      <c r="F5" s="337" t="s">
        <v>376</v>
      </c>
      <c r="G5" s="338" t="s">
        <v>94</v>
      </c>
      <c r="H5" s="382" t="s">
        <v>392</v>
      </c>
      <c r="I5" s="382" t="s">
        <v>393</v>
      </c>
      <c r="J5" s="382" t="s">
        <v>394</v>
      </c>
      <c r="K5" s="382" t="s">
        <v>395</v>
      </c>
      <c r="L5" s="339" t="s">
        <v>381</v>
      </c>
      <c r="M5" s="339" t="s">
        <v>381</v>
      </c>
      <c r="N5" s="339" t="s">
        <v>381</v>
      </c>
      <c r="O5" s="339" t="s">
        <v>398</v>
      </c>
      <c r="P5" s="339" t="s">
        <v>399</v>
      </c>
      <c r="Q5" s="432" t="s">
        <v>41</v>
      </c>
    </row>
    <row r="6" spans="1:17" ht="16.5" customHeight="1" thickBot="1" x14ac:dyDescent="0.25">
      <c r="A6" s="429"/>
      <c r="B6" s="431"/>
      <c r="C6" s="372"/>
      <c r="D6" s="372"/>
      <c r="E6" s="372"/>
      <c r="F6" s="372"/>
      <c r="G6" s="372"/>
      <c r="H6" s="372"/>
      <c r="I6" s="372"/>
      <c r="J6" s="372"/>
      <c r="K6" s="372"/>
      <c r="L6" s="372"/>
      <c r="M6" s="372"/>
      <c r="N6" s="372"/>
      <c r="O6" s="372"/>
      <c r="P6" s="372"/>
      <c r="Q6" s="433"/>
    </row>
    <row r="7" spans="1:17" ht="21" customHeight="1" thickBot="1" x14ac:dyDescent="0.25">
      <c r="A7" s="393"/>
      <c r="B7" s="392"/>
      <c r="C7" s="374"/>
      <c r="D7" s="374"/>
      <c r="E7" s="374"/>
      <c r="F7" s="374"/>
      <c r="G7" s="374"/>
      <c r="H7" s="374"/>
      <c r="I7" s="374"/>
      <c r="J7" s="374"/>
      <c r="K7" s="374"/>
      <c r="L7" s="374"/>
      <c r="M7" s="348"/>
      <c r="N7" s="348"/>
      <c r="O7" s="348"/>
      <c r="P7" s="348"/>
      <c r="Q7" s="350"/>
    </row>
    <row r="8" spans="1:17" ht="21" thickBot="1" x14ac:dyDescent="0.25">
      <c r="A8" s="393"/>
      <c r="B8" s="392"/>
      <c r="C8" s="374"/>
      <c r="D8" s="374"/>
      <c r="E8" s="374"/>
      <c r="F8" s="374"/>
      <c r="G8" s="374"/>
      <c r="H8" s="374"/>
      <c r="I8" s="374"/>
      <c r="J8" s="374"/>
      <c r="K8" s="374"/>
      <c r="L8" s="374"/>
      <c r="M8" s="386"/>
      <c r="N8" s="386"/>
      <c r="O8" s="386"/>
      <c r="P8" s="386"/>
      <c r="Q8" s="350"/>
    </row>
    <row r="9" spans="1:17" ht="21" thickBot="1" x14ac:dyDescent="0.25">
      <c r="A9" s="393"/>
      <c r="B9" s="392"/>
      <c r="C9" s="374"/>
      <c r="D9" s="374"/>
      <c r="E9" s="374"/>
      <c r="F9" s="374"/>
      <c r="G9" s="374"/>
      <c r="H9" s="374"/>
      <c r="I9" s="374"/>
      <c r="J9" s="374"/>
      <c r="K9" s="374"/>
      <c r="L9" s="374"/>
      <c r="M9" s="386"/>
      <c r="N9" s="386"/>
      <c r="O9" s="386"/>
      <c r="P9" s="386"/>
      <c r="Q9" s="350"/>
    </row>
    <row r="10" spans="1:17" ht="21" thickBot="1" x14ac:dyDescent="0.25">
      <c r="A10" s="393"/>
      <c r="B10" s="392"/>
      <c r="C10" s="374"/>
      <c r="D10" s="374"/>
      <c r="E10" s="374"/>
      <c r="F10" s="374"/>
      <c r="G10" s="374"/>
      <c r="H10" s="374"/>
      <c r="I10" s="374"/>
      <c r="J10" s="374"/>
      <c r="K10" s="374"/>
      <c r="L10" s="374"/>
      <c r="M10" s="386"/>
      <c r="N10" s="386"/>
      <c r="O10" s="386"/>
      <c r="P10" s="386"/>
      <c r="Q10" s="350"/>
    </row>
    <row r="11" spans="1:17" ht="21" thickBot="1" x14ac:dyDescent="0.25">
      <c r="A11" s="393"/>
      <c r="B11" s="392"/>
      <c r="C11" s="374"/>
      <c r="D11" s="374"/>
      <c r="E11" s="374"/>
      <c r="F11" s="374"/>
      <c r="G11" s="374"/>
      <c r="H11" s="374"/>
      <c r="I11" s="374"/>
      <c r="J11" s="374"/>
      <c r="K11" s="374"/>
      <c r="L11" s="374"/>
      <c r="M11" s="386"/>
      <c r="N11" s="386"/>
      <c r="O11" s="386"/>
      <c r="P11" s="386"/>
      <c r="Q11" s="350"/>
    </row>
    <row r="12" spans="1:17" ht="21" thickBot="1" x14ac:dyDescent="0.25">
      <c r="A12" s="393"/>
      <c r="B12" s="392"/>
      <c r="C12" s="374"/>
      <c r="D12" s="374"/>
      <c r="E12" s="374"/>
      <c r="F12" s="374"/>
      <c r="G12" s="374"/>
      <c r="H12" s="374"/>
      <c r="I12" s="374"/>
      <c r="J12" s="374"/>
      <c r="K12" s="374"/>
      <c r="L12" s="374"/>
      <c r="M12" s="386"/>
      <c r="N12" s="386"/>
      <c r="O12" s="386"/>
      <c r="P12" s="386"/>
      <c r="Q12" s="350"/>
    </row>
    <row r="13" spans="1:17" ht="21" thickBot="1" x14ac:dyDescent="0.25">
      <c r="A13" s="393"/>
      <c r="B13" s="392"/>
      <c r="C13" s="374"/>
      <c r="D13" s="374"/>
      <c r="E13" s="374"/>
      <c r="F13" s="374"/>
      <c r="G13" s="374"/>
      <c r="H13" s="374"/>
      <c r="I13" s="374"/>
      <c r="J13" s="374"/>
      <c r="K13" s="374"/>
      <c r="L13" s="374"/>
      <c r="M13" s="386"/>
      <c r="N13" s="386"/>
      <c r="O13" s="386"/>
      <c r="P13" s="386"/>
      <c r="Q13" s="350"/>
    </row>
    <row r="14" spans="1:17" ht="21" thickBot="1" x14ac:dyDescent="0.25">
      <c r="A14" s="393"/>
      <c r="B14" s="392"/>
      <c r="C14" s="374"/>
      <c r="D14" s="374"/>
      <c r="E14" s="374"/>
      <c r="F14" s="374"/>
      <c r="G14" s="374"/>
      <c r="H14" s="374"/>
      <c r="I14" s="374"/>
      <c r="J14" s="374"/>
      <c r="K14" s="374"/>
      <c r="L14" s="374"/>
      <c r="M14" s="386"/>
      <c r="N14" s="386"/>
      <c r="O14" s="386"/>
      <c r="P14" s="386"/>
      <c r="Q14" s="350"/>
    </row>
    <row r="15" spans="1:17" ht="21" thickBot="1" x14ac:dyDescent="0.25">
      <c r="A15" s="393"/>
      <c r="B15" s="392"/>
      <c r="C15" s="374"/>
      <c r="D15" s="374"/>
      <c r="E15" s="374"/>
      <c r="F15" s="374"/>
      <c r="G15" s="374"/>
      <c r="H15" s="374"/>
      <c r="I15" s="374"/>
      <c r="J15" s="374"/>
      <c r="K15" s="374"/>
      <c r="L15" s="374"/>
      <c r="M15" s="386"/>
      <c r="N15" s="386"/>
      <c r="O15" s="386"/>
      <c r="P15" s="386"/>
      <c r="Q15" s="350"/>
    </row>
    <row r="16" spans="1:17" ht="21" thickBot="1" x14ac:dyDescent="0.25">
      <c r="A16" s="393"/>
      <c r="B16" s="392"/>
      <c r="C16" s="374"/>
      <c r="D16" s="374"/>
      <c r="E16" s="374"/>
      <c r="F16" s="374"/>
      <c r="G16" s="374"/>
      <c r="H16" s="374"/>
      <c r="I16" s="374"/>
      <c r="J16" s="374"/>
      <c r="K16" s="374"/>
      <c r="L16" s="374"/>
      <c r="M16" s="386"/>
      <c r="N16" s="386"/>
      <c r="O16" s="386"/>
      <c r="P16" s="386"/>
      <c r="Q16" s="350"/>
    </row>
    <row r="17" spans="1:17" ht="21" thickBot="1" x14ac:dyDescent="0.25">
      <c r="A17" s="393"/>
      <c r="B17" s="392"/>
      <c r="C17" s="374"/>
      <c r="D17" s="374"/>
      <c r="E17" s="374"/>
      <c r="F17" s="374"/>
      <c r="G17" s="374"/>
      <c r="H17" s="374"/>
      <c r="I17" s="374"/>
      <c r="J17" s="374"/>
      <c r="K17" s="374"/>
      <c r="L17" s="374"/>
      <c r="M17" s="386"/>
      <c r="N17" s="386"/>
      <c r="O17" s="386"/>
      <c r="P17" s="386"/>
      <c r="Q17" s="350"/>
    </row>
    <row r="18" spans="1:17" ht="21" thickBot="1" x14ac:dyDescent="0.25">
      <c r="A18" s="393"/>
      <c r="B18" s="392"/>
      <c r="C18" s="374"/>
      <c r="D18" s="374"/>
      <c r="E18" s="374"/>
      <c r="F18" s="374"/>
      <c r="G18" s="374"/>
      <c r="H18" s="374"/>
      <c r="I18" s="374"/>
      <c r="J18" s="374"/>
      <c r="K18" s="374"/>
      <c r="L18" s="374"/>
      <c r="M18" s="386"/>
      <c r="N18" s="386"/>
      <c r="O18" s="386"/>
      <c r="P18" s="386"/>
      <c r="Q18" s="350"/>
    </row>
    <row r="19" spans="1:17" ht="21" thickBot="1" x14ac:dyDescent="0.25">
      <c r="A19" s="393"/>
      <c r="B19" s="392"/>
      <c r="C19" s="374"/>
      <c r="D19" s="374"/>
      <c r="E19" s="374"/>
      <c r="F19" s="374"/>
      <c r="G19" s="374"/>
      <c r="H19" s="374"/>
      <c r="I19" s="374"/>
      <c r="J19" s="374"/>
      <c r="K19" s="374"/>
      <c r="L19" s="374"/>
      <c r="M19" s="386"/>
      <c r="N19" s="386"/>
      <c r="O19" s="386"/>
      <c r="P19" s="386"/>
      <c r="Q19" s="350"/>
    </row>
    <row r="20" spans="1:17" ht="21" thickBot="1" x14ac:dyDescent="0.25">
      <c r="A20" s="393"/>
      <c r="B20" s="392"/>
      <c r="C20" s="374"/>
      <c r="D20" s="374"/>
      <c r="E20" s="374"/>
      <c r="F20" s="374"/>
      <c r="G20" s="374"/>
      <c r="H20" s="374"/>
      <c r="I20" s="374"/>
      <c r="J20" s="374"/>
      <c r="K20" s="374"/>
      <c r="L20" s="374"/>
      <c r="M20" s="386"/>
      <c r="N20" s="386"/>
      <c r="O20" s="386"/>
      <c r="P20" s="386"/>
      <c r="Q20" s="350"/>
    </row>
    <row r="21" spans="1:17" ht="21" thickBot="1" x14ac:dyDescent="0.25">
      <c r="A21" s="393"/>
      <c r="B21" s="392"/>
      <c r="C21" s="374"/>
      <c r="D21" s="374"/>
      <c r="E21" s="374"/>
      <c r="F21" s="374"/>
      <c r="G21" s="374"/>
      <c r="H21" s="374"/>
      <c r="I21" s="374"/>
      <c r="J21" s="374"/>
      <c r="K21" s="374"/>
      <c r="L21" s="374"/>
      <c r="M21" s="386"/>
      <c r="N21" s="386"/>
      <c r="O21" s="386"/>
      <c r="P21" s="386"/>
      <c r="Q21" s="350"/>
    </row>
    <row r="22" spans="1:17" ht="21" thickBot="1" x14ac:dyDescent="0.25">
      <c r="A22" s="393"/>
      <c r="B22" s="392"/>
      <c r="C22" s="374"/>
      <c r="D22" s="374"/>
      <c r="E22" s="374"/>
      <c r="F22" s="374"/>
      <c r="G22" s="374"/>
      <c r="H22" s="374"/>
      <c r="I22" s="374"/>
      <c r="J22" s="374"/>
      <c r="K22" s="374"/>
      <c r="L22" s="374"/>
      <c r="M22" s="386"/>
      <c r="N22" s="386"/>
      <c r="O22" s="386"/>
      <c r="P22" s="386"/>
      <c r="Q22" s="350"/>
    </row>
    <row r="23" spans="1:17" ht="21" thickBot="1" x14ac:dyDescent="0.25">
      <c r="A23" s="393"/>
      <c r="B23" s="392"/>
      <c r="C23" s="374"/>
      <c r="D23" s="374"/>
      <c r="E23" s="374"/>
      <c r="F23" s="374"/>
      <c r="G23" s="374"/>
      <c r="H23" s="374"/>
      <c r="I23" s="374"/>
      <c r="J23" s="374"/>
      <c r="K23" s="374"/>
      <c r="L23" s="374"/>
      <c r="M23" s="386"/>
      <c r="N23" s="386"/>
      <c r="O23" s="386"/>
      <c r="P23" s="386"/>
      <c r="Q23" s="350"/>
    </row>
    <row r="24" spans="1:17" ht="21" thickBot="1" x14ac:dyDescent="0.25">
      <c r="A24" s="393"/>
      <c r="B24" s="392"/>
      <c r="C24" s="374"/>
      <c r="D24" s="374"/>
      <c r="E24" s="374"/>
      <c r="F24" s="374"/>
      <c r="G24" s="374"/>
      <c r="H24" s="374"/>
      <c r="I24" s="374"/>
      <c r="J24" s="374"/>
      <c r="K24" s="374"/>
      <c r="L24" s="374"/>
      <c r="M24" s="386"/>
      <c r="N24" s="386"/>
      <c r="O24" s="386"/>
      <c r="P24" s="386"/>
      <c r="Q24" s="350"/>
    </row>
    <row r="25" spans="1:17" ht="21" thickBot="1" x14ac:dyDescent="0.25">
      <c r="A25" s="393"/>
      <c r="B25" s="392"/>
      <c r="C25" s="374"/>
      <c r="D25" s="374"/>
      <c r="E25" s="374"/>
      <c r="F25" s="374"/>
      <c r="G25" s="374"/>
      <c r="H25" s="374"/>
      <c r="I25" s="374"/>
      <c r="J25" s="374"/>
      <c r="K25" s="374"/>
      <c r="L25" s="374"/>
      <c r="M25" s="386"/>
      <c r="N25" s="386"/>
      <c r="O25" s="386"/>
      <c r="P25" s="386"/>
      <c r="Q25" s="350"/>
    </row>
    <row r="26" spans="1:17" ht="21" thickBot="1" x14ac:dyDescent="0.25">
      <c r="A26" s="393"/>
      <c r="B26" s="392"/>
      <c r="C26" s="374"/>
      <c r="D26" s="374"/>
      <c r="E26" s="374"/>
      <c r="F26" s="374"/>
      <c r="G26" s="374"/>
      <c r="H26" s="374"/>
      <c r="I26" s="374"/>
      <c r="J26" s="374"/>
      <c r="K26" s="374"/>
      <c r="L26" s="374"/>
      <c r="M26" s="386"/>
      <c r="N26" s="386"/>
      <c r="O26" s="386"/>
      <c r="P26" s="386"/>
      <c r="Q26" s="350"/>
    </row>
    <row r="27" spans="1:17" ht="21" thickBot="1" x14ac:dyDescent="0.25">
      <c r="A27" s="393"/>
      <c r="B27" s="392"/>
      <c r="C27" s="374"/>
      <c r="D27" s="374"/>
      <c r="E27" s="374"/>
      <c r="F27" s="374"/>
      <c r="G27" s="374"/>
      <c r="H27" s="374"/>
      <c r="I27" s="374"/>
      <c r="J27" s="374"/>
      <c r="K27" s="374"/>
      <c r="L27" s="374"/>
      <c r="M27" s="386"/>
      <c r="N27" s="386"/>
      <c r="O27" s="386"/>
      <c r="P27" s="386"/>
      <c r="Q27" s="350"/>
    </row>
    <row r="28" spans="1:17" ht="21" thickBot="1" x14ac:dyDescent="0.25">
      <c r="A28" s="393"/>
      <c r="B28" s="392"/>
      <c r="C28" s="374"/>
      <c r="D28" s="374"/>
      <c r="E28" s="374"/>
      <c r="F28" s="374"/>
      <c r="G28" s="374"/>
      <c r="H28" s="374"/>
      <c r="I28" s="374"/>
      <c r="J28" s="374"/>
      <c r="K28" s="374"/>
      <c r="L28" s="374"/>
      <c r="M28" s="386"/>
      <c r="N28" s="386"/>
      <c r="O28" s="386"/>
      <c r="P28" s="386"/>
      <c r="Q28" s="350"/>
    </row>
    <row r="29" spans="1:17" ht="21" thickBot="1" x14ac:dyDescent="0.25">
      <c r="A29" s="393"/>
      <c r="B29" s="392"/>
      <c r="C29" s="374"/>
      <c r="D29" s="374"/>
      <c r="E29" s="374"/>
      <c r="F29" s="374"/>
      <c r="G29" s="374"/>
      <c r="H29" s="374"/>
      <c r="I29" s="374"/>
      <c r="J29" s="374"/>
      <c r="K29" s="374"/>
      <c r="L29" s="374"/>
      <c r="M29" s="386"/>
      <c r="N29" s="386"/>
      <c r="O29" s="386"/>
      <c r="P29" s="386"/>
      <c r="Q29" s="350"/>
    </row>
    <row r="30" spans="1:17" ht="21" thickBot="1" x14ac:dyDescent="0.25">
      <c r="A30" s="393"/>
      <c r="B30" s="392"/>
      <c r="C30" s="374"/>
      <c r="D30" s="374"/>
      <c r="E30" s="374"/>
      <c r="F30" s="374"/>
      <c r="G30" s="374"/>
      <c r="H30" s="374"/>
      <c r="I30" s="374"/>
      <c r="J30" s="374"/>
      <c r="K30" s="374"/>
      <c r="L30" s="374"/>
      <c r="M30" s="386"/>
      <c r="N30" s="386"/>
      <c r="O30" s="386"/>
      <c r="P30" s="386"/>
      <c r="Q30" s="350"/>
    </row>
    <row r="31" spans="1:17" ht="21" thickBot="1" x14ac:dyDescent="0.25">
      <c r="A31" s="393"/>
      <c r="B31" s="392"/>
      <c r="C31" s="374"/>
      <c r="D31" s="374"/>
      <c r="E31" s="374"/>
      <c r="F31" s="374"/>
      <c r="G31" s="374"/>
      <c r="H31" s="374"/>
      <c r="I31" s="374"/>
      <c r="J31" s="374"/>
      <c r="K31" s="374"/>
      <c r="L31" s="374"/>
      <c r="M31" s="386"/>
      <c r="N31" s="386"/>
      <c r="O31" s="386"/>
      <c r="P31" s="386"/>
      <c r="Q31" s="350"/>
    </row>
    <row r="32" spans="1:17" ht="21" thickBot="1" x14ac:dyDescent="0.25">
      <c r="A32" s="393"/>
      <c r="B32" s="392"/>
      <c r="C32" s="374"/>
      <c r="D32" s="374"/>
      <c r="E32" s="374"/>
      <c r="F32" s="374"/>
      <c r="G32" s="374"/>
      <c r="H32" s="374"/>
      <c r="I32" s="374"/>
      <c r="J32" s="374"/>
      <c r="K32" s="374"/>
      <c r="L32" s="374"/>
      <c r="M32" s="386"/>
      <c r="N32" s="386"/>
      <c r="O32" s="386"/>
      <c r="P32" s="386"/>
      <c r="Q32" s="350"/>
    </row>
    <row r="33" spans="1:17" ht="21" thickBot="1" x14ac:dyDescent="0.25">
      <c r="A33" s="393"/>
      <c r="B33" s="392"/>
      <c r="C33" s="374"/>
      <c r="D33" s="374"/>
      <c r="E33" s="374"/>
      <c r="F33" s="374"/>
      <c r="G33" s="374"/>
      <c r="H33" s="374"/>
      <c r="I33" s="374"/>
      <c r="J33" s="374"/>
      <c r="K33" s="374"/>
      <c r="L33" s="374"/>
      <c r="M33" s="386"/>
      <c r="N33" s="386"/>
      <c r="O33" s="386"/>
      <c r="P33" s="386"/>
      <c r="Q33" s="350"/>
    </row>
    <row r="34" spans="1:17" ht="21" thickBot="1" x14ac:dyDescent="0.25">
      <c r="A34" s="393"/>
      <c r="B34" s="392"/>
      <c r="C34" s="374"/>
      <c r="D34" s="374"/>
      <c r="E34" s="374"/>
      <c r="F34" s="374"/>
      <c r="G34" s="374"/>
      <c r="H34" s="374"/>
      <c r="I34" s="374"/>
      <c r="J34" s="374"/>
      <c r="K34" s="374"/>
      <c r="L34" s="374"/>
      <c r="M34" s="386"/>
      <c r="N34" s="386"/>
      <c r="O34" s="386"/>
      <c r="P34" s="386"/>
      <c r="Q34" s="350"/>
    </row>
    <row r="35" spans="1:17" ht="21" thickBot="1" x14ac:dyDescent="0.25">
      <c r="A35" s="393"/>
      <c r="B35" s="392"/>
      <c r="C35" s="374"/>
      <c r="D35" s="374"/>
      <c r="E35" s="374"/>
      <c r="F35" s="374"/>
      <c r="G35" s="374"/>
      <c r="H35" s="374"/>
      <c r="I35" s="374"/>
      <c r="J35" s="374"/>
      <c r="K35" s="374"/>
      <c r="L35" s="374"/>
      <c r="M35" s="386"/>
      <c r="N35" s="386"/>
      <c r="O35" s="386"/>
      <c r="P35" s="386"/>
      <c r="Q35" s="350"/>
    </row>
    <row r="36" spans="1:17" ht="21" thickBot="1" x14ac:dyDescent="0.25">
      <c r="A36" s="393"/>
      <c r="B36" s="392"/>
      <c r="C36" s="374"/>
      <c r="D36" s="374"/>
      <c r="E36" s="374"/>
      <c r="F36" s="374"/>
      <c r="G36" s="374"/>
      <c r="H36" s="374"/>
      <c r="I36" s="374"/>
      <c r="J36" s="374"/>
      <c r="K36" s="374"/>
      <c r="L36" s="374"/>
      <c r="M36" s="386"/>
      <c r="N36" s="386"/>
      <c r="O36" s="386"/>
      <c r="P36" s="386"/>
      <c r="Q36" s="350"/>
    </row>
    <row r="37" spans="1:17" ht="21" thickBot="1" x14ac:dyDescent="0.25">
      <c r="A37" s="393"/>
      <c r="B37" s="392"/>
      <c r="C37" s="374"/>
      <c r="D37" s="374"/>
      <c r="E37" s="374"/>
      <c r="F37" s="374"/>
      <c r="G37" s="374"/>
      <c r="H37" s="374"/>
      <c r="I37" s="374"/>
      <c r="J37" s="374"/>
      <c r="K37" s="374"/>
      <c r="L37" s="374"/>
      <c r="M37" s="386"/>
      <c r="N37" s="386"/>
      <c r="O37" s="386"/>
      <c r="P37" s="386"/>
      <c r="Q37" s="350"/>
    </row>
    <row r="38" spans="1:17" ht="21" thickBot="1" x14ac:dyDescent="0.25">
      <c r="A38" s="393"/>
      <c r="B38" s="392"/>
      <c r="C38" s="374"/>
      <c r="D38" s="374"/>
      <c r="E38" s="374"/>
      <c r="F38" s="374"/>
      <c r="G38" s="374"/>
      <c r="H38" s="374"/>
      <c r="I38" s="374"/>
      <c r="J38" s="374"/>
      <c r="K38" s="374"/>
      <c r="L38" s="374"/>
      <c r="M38" s="386"/>
      <c r="N38" s="386"/>
      <c r="O38" s="386"/>
      <c r="P38" s="386"/>
      <c r="Q38" s="350"/>
    </row>
    <row r="39" spans="1:17" ht="21" thickBot="1" x14ac:dyDescent="0.25">
      <c r="A39" s="393"/>
      <c r="B39" s="392"/>
      <c r="C39" s="374"/>
      <c r="D39" s="374"/>
      <c r="E39" s="374"/>
      <c r="F39" s="374"/>
      <c r="G39" s="374"/>
      <c r="H39" s="374"/>
      <c r="I39" s="374"/>
      <c r="J39" s="374"/>
      <c r="K39" s="374"/>
      <c r="L39" s="374"/>
      <c r="M39" s="386"/>
      <c r="N39" s="386"/>
      <c r="O39" s="386"/>
      <c r="P39" s="386"/>
      <c r="Q39" s="350"/>
    </row>
    <row r="40" spans="1:17" ht="21" thickBot="1" x14ac:dyDescent="0.25">
      <c r="A40" s="393"/>
      <c r="B40" s="392"/>
      <c r="C40" s="374"/>
      <c r="D40" s="374"/>
      <c r="E40" s="374"/>
      <c r="F40" s="374"/>
      <c r="G40" s="374"/>
      <c r="H40" s="374"/>
      <c r="I40" s="374"/>
      <c r="J40" s="374"/>
      <c r="K40" s="374"/>
      <c r="L40" s="374"/>
      <c r="M40" s="386"/>
      <c r="N40" s="386"/>
      <c r="O40" s="386"/>
      <c r="P40" s="386"/>
      <c r="Q40" s="350"/>
    </row>
    <row r="41" spans="1:17" ht="21" thickBot="1" x14ac:dyDescent="0.25">
      <c r="A41" s="393"/>
      <c r="B41" s="392"/>
      <c r="C41" s="374"/>
      <c r="D41" s="374"/>
      <c r="E41" s="374"/>
      <c r="F41" s="374"/>
      <c r="G41" s="374"/>
      <c r="H41" s="374"/>
      <c r="I41" s="374"/>
      <c r="J41" s="374"/>
      <c r="K41" s="374"/>
      <c r="L41" s="374"/>
      <c r="M41" s="386"/>
      <c r="N41" s="386"/>
      <c r="O41" s="386"/>
      <c r="P41" s="386"/>
      <c r="Q41" s="350"/>
    </row>
    <row r="42" spans="1:17" ht="21" thickBot="1" x14ac:dyDescent="0.25">
      <c r="A42" s="393"/>
      <c r="B42" s="392"/>
      <c r="C42" s="374"/>
      <c r="D42" s="374"/>
      <c r="E42" s="374"/>
      <c r="F42" s="374"/>
      <c r="G42" s="374"/>
      <c r="H42" s="374"/>
      <c r="I42" s="374"/>
      <c r="J42" s="374"/>
      <c r="K42" s="374"/>
      <c r="L42" s="374"/>
      <c r="M42" s="386"/>
      <c r="N42" s="386"/>
      <c r="O42" s="386"/>
      <c r="P42" s="386"/>
      <c r="Q42" s="350"/>
    </row>
    <row r="43" spans="1:17" ht="21" thickBot="1" x14ac:dyDescent="0.25">
      <c r="A43" s="393"/>
      <c r="B43" s="392"/>
      <c r="C43" s="374"/>
      <c r="D43" s="374"/>
      <c r="E43" s="374"/>
      <c r="F43" s="374"/>
      <c r="G43" s="374"/>
      <c r="H43" s="374"/>
      <c r="I43" s="374"/>
      <c r="J43" s="374"/>
      <c r="K43" s="374"/>
      <c r="L43" s="374"/>
      <c r="M43" s="386"/>
      <c r="N43" s="386"/>
      <c r="O43" s="386"/>
      <c r="P43" s="386"/>
      <c r="Q43" s="350"/>
    </row>
    <row r="44" spans="1:17" ht="21" thickBot="1" x14ac:dyDescent="0.25">
      <c r="A44" s="393"/>
      <c r="B44" s="392"/>
      <c r="C44" s="374"/>
      <c r="D44" s="374"/>
      <c r="E44" s="374"/>
      <c r="F44" s="374"/>
      <c r="G44" s="374"/>
      <c r="H44" s="374"/>
      <c r="I44" s="374"/>
      <c r="J44" s="374"/>
      <c r="K44" s="374"/>
      <c r="L44" s="374"/>
      <c r="M44" s="386"/>
      <c r="N44" s="386"/>
      <c r="O44" s="386"/>
      <c r="P44" s="386"/>
      <c r="Q44" s="350"/>
    </row>
    <row r="45" spans="1:17" ht="21" thickBot="1" x14ac:dyDescent="0.25">
      <c r="A45" s="393"/>
      <c r="B45" s="392"/>
      <c r="C45" s="374"/>
      <c r="D45" s="374"/>
      <c r="E45" s="374"/>
      <c r="F45" s="374"/>
      <c r="G45" s="374"/>
      <c r="H45" s="374"/>
      <c r="I45" s="374"/>
      <c r="J45" s="374"/>
      <c r="K45" s="374"/>
      <c r="L45" s="374"/>
      <c r="M45" s="386"/>
      <c r="N45" s="386"/>
      <c r="O45" s="386"/>
      <c r="P45" s="386"/>
      <c r="Q45" s="350"/>
    </row>
    <row r="46" spans="1:17" ht="21" thickBot="1" x14ac:dyDescent="0.25">
      <c r="A46" s="393"/>
      <c r="B46" s="392"/>
      <c r="C46" s="374"/>
      <c r="D46" s="374"/>
      <c r="E46" s="374"/>
      <c r="F46" s="374"/>
      <c r="G46" s="374"/>
      <c r="H46" s="374"/>
      <c r="I46" s="374"/>
      <c r="J46" s="374"/>
      <c r="K46" s="374"/>
      <c r="L46" s="374"/>
      <c r="M46" s="386"/>
      <c r="N46" s="386"/>
      <c r="O46" s="386"/>
      <c r="P46" s="386"/>
      <c r="Q46" s="350"/>
    </row>
    <row r="47" spans="1:17" ht="21" thickBot="1" x14ac:dyDescent="0.25">
      <c r="A47" s="393"/>
      <c r="B47" s="392"/>
      <c r="C47" s="374"/>
      <c r="D47" s="374"/>
      <c r="E47" s="374"/>
      <c r="F47" s="374"/>
      <c r="G47" s="374"/>
      <c r="H47" s="374"/>
      <c r="I47" s="374"/>
      <c r="J47" s="374"/>
      <c r="K47" s="374"/>
      <c r="L47" s="374"/>
      <c r="M47" s="386"/>
      <c r="N47" s="386"/>
      <c r="O47" s="386"/>
      <c r="P47" s="386"/>
      <c r="Q47" s="350"/>
    </row>
    <row r="48" spans="1:17" ht="21" thickBot="1" x14ac:dyDescent="0.25">
      <c r="A48" s="393"/>
      <c r="B48" s="392"/>
      <c r="C48" s="374"/>
      <c r="D48" s="374"/>
      <c r="E48" s="374"/>
      <c r="F48" s="374"/>
      <c r="G48" s="374"/>
      <c r="H48" s="374"/>
      <c r="I48" s="374"/>
      <c r="J48" s="374"/>
      <c r="K48" s="374"/>
      <c r="L48" s="374"/>
      <c r="M48" s="386"/>
      <c r="N48" s="386"/>
      <c r="O48" s="386"/>
      <c r="P48" s="386"/>
      <c r="Q48" s="350"/>
    </row>
    <row r="49" spans="1:17" ht="21" thickBot="1" x14ac:dyDescent="0.25">
      <c r="A49" s="393"/>
      <c r="B49" s="392"/>
      <c r="C49" s="374"/>
      <c r="D49" s="374"/>
      <c r="E49" s="374"/>
      <c r="F49" s="374"/>
      <c r="G49" s="374"/>
      <c r="H49" s="374"/>
      <c r="I49" s="374"/>
      <c r="J49" s="374"/>
      <c r="K49" s="374"/>
      <c r="L49" s="374"/>
      <c r="M49" s="386"/>
      <c r="N49" s="386"/>
      <c r="O49" s="386"/>
      <c r="P49" s="386"/>
      <c r="Q49" s="350"/>
    </row>
    <row r="50" spans="1:17" ht="21" thickBot="1" x14ac:dyDescent="0.25">
      <c r="A50" s="393"/>
      <c r="B50" s="392"/>
      <c r="C50" s="374"/>
      <c r="D50" s="374"/>
      <c r="E50" s="374"/>
      <c r="F50" s="374"/>
      <c r="G50" s="374"/>
      <c r="H50" s="374"/>
      <c r="I50" s="374"/>
      <c r="J50" s="374"/>
      <c r="K50" s="374"/>
      <c r="L50" s="374"/>
      <c r="M50" s="386"/>
      <c r="N50" s="386"/>
      <c r="O50" s="386"/>
      <c r="P50" s="386"/>
      <c r="Q50" s="350"/>
    </row>
    <row r="51" spans="1:17" ht="21" thickBot="1" x14ac:dyDescent="0.25">
      <c r="A51" s="393"/>
      <c r="B51" s="392"/>
      <c r="C51" s="374"/>
      <c r="D51" s="374"/>
      <c r="E51" s="374"/>
      <c r="F51" s="374"/>
      <c r="G51" s="374"/>
      <c r="H51" s="374"/>
      <c r="I51" s="374"/>
      <c r="J51" s="374"/>
      <c r="K51" s="374"/>
      <c r="L51" s="374"/>
      <c r="M51" s="386"/>
      <c r="N51" s="386"/>
      <c r="O51" s="386"/>
      <c r="P51" s="386"/>
      <c r="Q51" s="350"/>
    </row>
    <row r="52" spans="1:17" ht="21" thickBot="1" x14ac:dyDescent="0.25">
      <c r="A52" s="393"/>
      <c r="B52" s="392"/>
      <c r="C52" s="374"/>
      <c r="D52" s="374"/>
      <c r="E52" s="374"/>
      <c r="F52" s="374"/>
      <c r="G52" s="374"/>
      <c r="H52" s="374"/>
      <c r="I52" s="374"/>
      <c r="J52" s="374"/>
      <c r="K52" s="374"/>
      <c r="L52" s="374"/>
      <c r="M52" s="386"/>
      <c r="N52" s="386"/>
      <c r="O52" s="386"/>
      <c r="P52" s="386"/>
      <c r="Q52" s="350"/>
    </row>
    <row r="53" spans="1:17" ht="21" thickBot="1" x14ac:dyDescent="0.25">
      <c r="A53" s="393"/>
      <c r="B53" s="392"/>
      <c r="C53" s="374"/>
      <c r="D53" s="374"/>
      <c r="E53" s="374"/>
      <c r="F53" s="374"/>
      <c r="G53" s="374"/>
      <c r="H53" s="374"/>
      <c r="I53" s="374"/>
      <c r="J53" s="374"/>
      <c r="K53" s="374"/>
      <c r="L53" s="374"/>
      <c r="M53" s="386"/>
      <c r="N53" s="386"/>
      <c r="O53" s="386"/>
      <c r="P53" s="386"/>
      <c r="Q53" s="350"/>
    </row>
    <row r="54" spans="1:17" ht="21" thickBot="1" x14ac:dyDescent="0.25">
      <c r="A54" s="393"/>
      <c r="B54" s="392"/>
      <c r="C54" s="374"/>
      <c r="D54" s="374"/>
      <c r="E54" s="374"/>
      <c r="F54" s="374"/>
      <c r="G54" s="374"/>
      <c r="H54" s="374"/>
      <c r="I54" s="374"/>
      <c r="J54" s="374"/>
      <c r="K54" s="374"/>
      <c r="L54" s="374"/>
      <c r="M54" s="386"/>
      <c r="N54" s="386"/>
      <c r="O54" s="386"/>
      <c r="P54" s="386"/>
      <c r="Q54" s="350"/>
    </row>
    <row r="55" spans="1:17" ht="21" thickBot="1" x14ac:dyDescent="0.25">
      <c r="A55" s="393"/>
      <c r="B55" s="392"/>
      <c r="C55" s="374"/>
      <c r="D55" s="374"/>
      <c r="E55" s="374"/>
      <c r="F55" s="374"/>
      <c r="G55" s="374"/>
      <c r="H55" s="374"/>
      <c r="I55" s="374"/>
      <c r="J55" s="374"/>
      <c r="K55" s="374"/>
      <c r="L55" s="374"/>
      <c r="M55" s="386"/>
      <c r="N55" s="386"/>
      <c r="O55" s="386"/>
      <c r="P55" s="386"/>
      <c r="Q55" s="350"/>
    </row>
    <row r="56" spans="1:17" ht="21" thickBot="1" x14ac:dyDescent="0.25">
      <c r="A56" s="393"/>
      <c r="B56" s="392"/>
      <c r="C56" s="374"/>
      <c r="D56" s="374"/>
      <c r="E56" s="374"/>
      <c r="F56" s="374"/>
      <c r="G56" s="374"/>
      <c r="H56" s="374"/>
      <c r="I56" s="374"/>
      <c r="J56" s="374"/>
      <c r="K56" s="374"/>
      <c r="L56" s="374"/>
      <c r="M56" s="386"/>
      <c r="N56" s="386"/>
      <c r="O56" s="386"/>
      <c r="P56" s="386"/>
      <c r="Q56" s="350"/>
    </row>
    <row r="57" spans="1:17" ht="21" thickBot="1" x14ac:dyDescent="0.25">
      <c r="A57" s="393"/>
      <c r="B57" s="392"/>
      <c r="C57" s="374"/>
      <c r="D57" s="374"/>
      <c r="E57" s="374"/>
      <c r="F57" s="374"/>
      <c r="G57" s="374"/>
      <c r="H57" s="374"/>
      <c r="I57" s="374"/>
      <c r="J57" s="374"/>
      <c r="K57" s="374"/>
      <c r="L57" s="374"/>
      <c r="M57" s="386"/>
      <c r="N57" s="386"/>
      <c r="O57" s="386"/>
      <c r="P57" s="386"/>
      <c r="Q57" s="350"/>
    </row>
    <row r="58" spans="1:17" ht="21" thickBot="1" x14ac:dyDescent="0.25">
      <c r="A58" s="393"/>
      <c r="B58" s="392"/>
      <c r="C58" s="374"/>
      <c r="D58" s="374"/>
      <c r="E58" s="374"/>
      <c r="F58" s="374"/>
      <c r="G58" s="374"/>
      <c r="H58" s="374"/>
      <c r="I58" s="374"/>
      <c r="J58" s="374"/>
      <c r="K58" s="374"/>
      <c r="L58" s="374"/>
      <c r="M58" s="386"/>
      <c r="N58" s="386"/>
      <c r="O58" s="386"/>
      <c r="P58" s="386"/>
      <c r="Q58" s="350"/>
    </row>
    <row r="59" spans="1:17" ht="21" thickBot="1" x14ac:dyDescent="0.25">
      <c r="A59" s="393"/>
      <c r="B59" s="392"/>
      <c r="C59" s="374"/>
      <c r="D59" s="374"/>
      <c r="E59" s="374"/>
      <c r="F59" s="374"/>
      <c r="G59" s="374"/>
      <c r="H59" s="374"/>
      <c r="I59" s="374"/>
      <c r="J59" s="374"/>
      <c r="K59" s="374"/>
      <c r="L59" s="374"/>
      <c r="M59" s="386"/>
      <c r="N59" s="386"/>
      <c r="O59" s="386"/>
      <c r="P59" s="386"/>
      <c r="Q59" s="350"/>
    </row>
    <row r="60" spans="1:17" ht="21" thickBot="1" x14ac:dyDescent="0.25">
      <c r="A60" s="393"/>
      <c r="B60" s="392"/>
      <c r="C60" s="374"/>
      <c r="D60" s="374"/>
      <c r="E60" s="374"/>
      <c r="F60" s="374"/>
      <c r="G60" s="374"/>
      <c r="H60" s="374"/>
      <c r="I60" s="374"/>
      <c r="J60" s="374"/>
      <c r="K60" s="374"/>
      <c r="L60" s="374"/>
      <c r="M60" s="386"/>
      <c r="N60" s="386"/>
      <c r="O60" s="386"/>
      <c r="P60" s="386"/>
      <c r="Q60" s="350"/>
    </row>
    <row r="61" spans="1:17" ht="21" thickBot="1" x14ac:dyDescent="0.25">
      <c r="A61" s="393"/>
      <c r="B61" s="392"/>
      <c r="C61" s="374"/>
      <c r="D61" s="374"/>
      <c r="E61" s="374"/>
      <c r="F61" s="374"/>
      <c r="G61" s="374"/>
      <c r="H61" s="374"/>
      <c r="I61" s="374"/>
      <c r="J61" s="374"/>
      <c r="K61" s="374"/>
      <c r="L61" s="374"/>
      <c r="M61" s="386"/>
      <c r="N61" s="386"/>
      <c r="O61" s="386"/>
      <c r="P61" s="386"/>
      <c r="Q61" s="350"/>
    </row>
    <row r="62" spans="1:17" ht="21" thickBot="1" x14ac:dyDescent="0.25">
      <c r="A62" s="393"/>
      <c r="B62" s="392"/>
      <c r="C62" s="374"/>
      <c r="D62" s="374"/>
      <c r="E62" s="374"/>
      <c r="F62" s="374"/>
      <c r="G62" s="374"/>
      <c r="H62" s="374"/>
      <c r="I62" s="374"/>
      <c r="J62" s="374"/>
      <c r="K62" s="374"/>
      <c r="L62" s="374"/>
      <c r="M62" s="386"/>
      <c r="N62" s="386"/>
      <c r="O62" s="386"/>
      <c r="P62" s="386"/>
      <c r="Q62" s="350"/>
    </row>
    <row r="63" spans="1:17" ht="21" thickBot="1" x14ac:dyDescent="0.25">
      <c r="A63" s="393"/>
      <c r="B63" s="392"/>
      <c r="C63" s="374"/>
      <c r="D63" s="374"/>
      <c r="E63" s="374"/>
      <c r="F63" s="374"/>
      <c r="G63" s="374"/>
      <c r="H63" s="374"/>
      <c r="I63" s="374"/>
      <c r="J63" s="374"/>
      <c r="K63" s="374"/>
      <c r="L63" s="374"/>
      <c r="M63" s="386"/>
      <c r="N63" s="386"/>
      <c r="O63" s="386"/>
      <c r="P63" s="386"/>
      <c r="Q63" s="350"/>
    </row>
    <row r="64" spans="1:17" ht="21" thickBot="1" x14ac:dyDescent="0.25">
      <c r="A64" s="393"/>
      <c r="B64" s="392"/>
      <c r="C64" s="374"/>
      <c r="D64" s="374"/>
      <c r="E64" s="374"/>
      <c r="F64" s="374"/>
      <c r="G64" s="374"/>
      <c r="H64" s="374"/>
      <c r="I64" s="374"/>
      <c r="J64" s="374"/>
      <c r="K64" s="374"/>
      <c r="L64" s="374"/>
      <c r="M64" s="386"/>
      <c r="N64" s="386"/>
      <c r="O64" s="386"/>
      <c r="P64" s="386"/>
      <c r="Q64" s="350"/>
    </row>
    <row r="65" spans="1:17" ht="21" thickBot="1" x14ac:dyDescent="0.25">
      <c r="A65" s="393"/>
      <c r="B65" s="392"/>
      <c r="C65" s="374"/>
      <c r="D65" s="374"/>
      <c r="E65" s="374"/>
      <c r="F65" s="374"/>
      <c r="G65" s="374"/>
      <c r="H65" s="374"/>
      <c r="I65" s="374"/>
      <c r="J65" s="374"/>
      <c r="K65" s="374"/>
      <c r="L65" s="374"/>
      <c r="M65" s="386"/>
      <c r="N65" s="386"/>
      <c r="O65" s="386"/>
      <c r="P65" s="386"/>
      <c r="Q65" s="350"/>
    </row>
    <row r="66" spans="1:17" ht="21" thickBot="1" x14ac:dyDescent="0.25">
      <c r="A66" s="393"/>
      <c r="B66" s="392"/>
      <c r="C66" s="374"/>
      <c r="D66" s="374"/>
      <c r="E66" s="374"/>
      <c r="F66" s="374"/>
      <c r="G66" s="374"/>
      <c r="H66" s="374"/>
      <c r="I66" s="374"/>
      <c r="J66" s="374"/>
      <c r="K66" s="374"/>
      <c r="L66" s="374"/>
      <c r="M66" s="386"/>
      <c r="N66" s="386"/>
      <c r="O66" s="386"/>
      <c r="P66" s="386"/>
      <c r="Q66" s="350"/>
    </row>
    <row r="67" spans="1:17" ht="21" thickBot="1" x14ac:dyDescent="0.25">
      <c r="A67" s="393"/>
      <c r="B67" s="392"/>
      <c r="C67" s="374"/>
      <c r="D67" s="374"/>
      <c r="E67" s="374"/>
      <c r="F67" s="374"/>
      <c r="G67" s="374"/>
      <c r="H67" s="374"/>
      <c r="I67" s="374"/>
      <c r="J67" s="374"/>
      <c r="K67" s="374"/>
      <c r="L67" s="374"/>
      <c r="M67" s="386"/>
      <c r="N67" s="386"/>
      <c r="O67" s="386"/>
      <c r="P67" s="386"/>
      <c r="Q67" s="350"/>
    </row>
    <row r="68" spans="1:17" ht="21" thickBot="1" x14ac:dyDescent="0.25">
      <c r="A68" s="393"/>
      <c r="B68" s="392"/>
      <c r="C68" s="374"/>
      <c r="D68" s="374"/>
      <c r="E68" s="374"/>
      <c r="F68" s="374"/>
      <c r="G68" s="374"/>
      <c r="H68" s="374"/>
      <c r="I68" s="374"/>
      <c r="J68" s="374"/>
      <c r="K68" s="374"/>
      <c r="L68" s="374"/>
      <c r="M68" s="386"/>
      <c r="N68" s="386"/>
      <c r="O68" s="386"/>
      <c r="P68" s="386"/>
      <c r="Q68" s="350"/>
    </row>
    <row r="69" spans="1:17" ht="21" thickBot="1" x14ac:dyDescent="0.25">
      <c r="A69" s="393"/>
      <c r="B69" s="392"/>
      <c r="C69" s="374"/>
      <c r="D69" s="374"/>
      <c r="E69" s="374"/>
      <c r="F69" s="374"/>
      <c r="G69" s="374"/>
      <c r="H69" s="374"/>
      <c r="I69" s="374"/>
      <c r="J69" s="374"/>
      <c r="K69" s="374"/>
      <c r="L69" s="374"/>
      <c r="M69" s="386"/>
      <c r="N69" s="386"/>
      <c r="O69" s="386"/>
      <c r="P69" s="386"/>
      <c r="Q69" s="350"/>
    </row>
    <row r="70" spans="1:17" ht="21" thickBot="1" x14ac:dyDescent="0.25">
      <c r="A70" s="393"/>
      <c r="B70" s="392"/>
      <c r="C70" s="374"/>
      <c r="D70" s="374"/>
      <c r="E70" s="374"/>
      <c r="F70" s="374"/>
      <c r="G70" s="374"/>
      <c r="H70" s="374"/>
      <c r="I70" s="374"/>
      <c r="J70" s="374"/>
      <c r="K70" s="374"/>
      <c r="L70" s="374"/>
      <c r="M70" s="386"/>
      <c r="N70" s="386"/>
      <c r="O70" s="386"/>
      <c r="P70" s="386"/>
      <c r="Q70" s="350"/>
    </row>
    <row r="71" spans="1:17" ht="21" thickBot="1" x14ac:dyDescent="0.25">
      <c r="A71" s="393"/>
      <c r="B71" s="392"/>
      <c r="C71" s="374"/>
      <c r="D71" s="374"/>
      <c r="E71" s="374"/>
      <c r="F71" s="374"/>
      <c r="G71" s="374"/>
      <c r="H71" s="374"/>
      <c r="I71" s="374"/>
      <c r="J71" s="374"/>
      <c r="K71" s="374"/>
      <c r="L71" s="374"/>
      <c r="M71" s="386"/>
      <c r="N71" s="386"/>
      <c r="O71" s="386"/>
      <c r="P71" s="386"/>
      <c r="Q71" s="350"/>
    </row>
    <row r="72" spans="1:17" ht="21" thickBot="1" x14ac:dyDescent="0.25">
      <c r="A72" s="393"/>
      <c r="B72" s="392"/>
      <c r="C72" s="374"/>
      <c r="D72" s="374"/>
      <c r="E72" s="374"/>
      <c r="F72" s="374"/>
      <c r="G72" s="374"/>
      <c r="H72" s="374"/>
      <c r="I72" s="374"/>
      <c r="J72" s="374"/>
      <c r="K72" s="374"/>
      <c r="L72" s="374"/>
      <c r="M72" s="386"/>
      <c r="N72" s="386"/>
      <c r="O72" s="386"/>
      <c r="P72" s="386"/>
      <c r="Q72" s="350"/>
    </row>
    <row r="73" spans="1:17" ht="21" thickBot="1" x14ac:dyDescent="0.25">
      <c r="A73" s="393"/>
      <c r="B73" s="392"/>
      <c r="C73" s="374"/>
      <c r="D73" s="374"/>
      <c r="E73" s="374"/>
      <c r="F73" s="374"/>
      <c r="G73" s="374"/>
      <c r="H73" s="374"/>
      <c r="I73" s="374"/>
      <c r="J73" s="374"/>
      <c r="K73" s="374"/>
      <c r="L73" s="374"/>
      <c r="M73" s="386"/>
      <c r="N73" s="386"/>
      <c r="O73" s="386"/>
      <c r="P73" s="386"/>
      <c r="Q73" s="350"/>
    </row>
    <row r="74" spans="1:17" ht="21" thickBot="1" x14ac:dyDescent="0.25">
      <c r="A74" s="393"/>
      <c r="B74" s="392"/>
      <c r="C74" s="374"/>
      <c r="D74" s="374"/>
      <c r="E74" s="374"/>
      <c r="F74" s="374"/>
      <c r="G74" s="374"/>
      <c r="H74" s="374"/>
      <c r="I74" s="374"/>
      <c r="J74" s="374"/>
      <c r="K74" s="374"/>
      <c r="L74" s="374"/>
      <c r="M74" s="386"/>
      <c r="N74" s="386"/>
      <c r="O74" s="386"/>
      <c r="P74" s="386"/>
      <c r="Q74" s="350"/>
    </row>
    <row r="75" spans="1:17" ht="21" thickBot="1" x14ac:dyDescent="0.25">
      <c r="A75" s="393"/>
      <c r="B75" s="392"/>
      <c r="C75" s="374"/>
      <c r="D75" s="374"/>
      <c r="E75" s="374"/>
      <c r="F75" s="374"/>
      <c r="G75" s="374"/>
      <c r="H75" s="374"/>
      <c r="I75" s="374"/>
      <c r="J75" s="374"/>
      <c r="K75" s="374"/>
      <c r="L75" s="374"/>
      <c r="M75" s="386"/>
      <c r="N75" s="386"/>
      <c r="O75" s="386"/>
      <c r="P75" s="386"/>
      <c r="Q75" s="350"/>
    </row>
    <row r="76" spans="1:17" ht="21" thickBot="1" x14ac:dyDescent="0.25">
      <c r="A76" s="393"/>
      <c r="B76" s="392"/>
      <c r="C76" s="374"/>
      <c r="D76" s="374"/>
      <c r="E76" s="374"/>
      <c r="F76" s="374"/>
      <c r="G76" s="374"/>
      <c r="H76" s="374"/>
      <c r="I76" s="374"/>
      <c r="J76" s="374"/>
      <c r="K76" s="374"/>
      <c r="L76" s="374"/>
      <c r="M76" s="386"/>
      <c r="N76" s="386"/>
      <c r="O76" s="386"/>
      <c r="P76" s="386"/>
      <c r="Q76" s="350"/>
    </row>
    <row r="77" spans="1:17" ht="21" thickBot="1" x14ac:dyDescent="0.25">
      <c r="A77" s="393"/>
      <c r="B77" s="392"/>
      <c r="C77" s="374"/>
      <c r="D77" s="374"/>
      <c r="E77" s="374"/>
      <c r="F77" s="374"/>
      <c r="G77" s="374"/>
      <c r="H77" s="374"/>
      <c r="I77" s="374"/>
      <c r="J77" s="374"/>
      <c r="K77" s="374"/>
      <c r="L77" s="374"/>
      <c r="M77" s="386"/>
      <c r="N77" s="386"/>
      <c r="O77" s="386"/>
      <c r="P77" s="386"/>
      <c r="Q77" s="350"/>
    </row>
    <row r="78" spans="1:17" ht="21" thickBot="1" x14ac:dyDescent="0.25">
      <c r="A78" s="383"/>
      <c r="B78" s="384"/>
      <c r="C78" s="374"/>
      <c r="D78" s="374"/>
      <c r="E78" s="374"/>
      <c r="F78" s="374"/>
      <c r="G78" s="374"/>
      <c r="H78" s="374"/>
      <c r="I78" s="374"/>
      <c r="J78" s="374"/>
      <c r="K78" s="374"/>
      <c r="L78" s="374"/>
      <c r="M78" s="386"/>
      <c r="N78" s="386"/>
      <c r="O78" s="436"/>
      <c r="P78" s="436"/>
      <c r="Q78" s="385"/>
    </row>
    <row r="79" spans="1:17" ht="21" thickBot="1" x14ac:dyDescent="0.25">
      <c r="A79" s="383"/>
      <c r="B79" s="384"/>
      <c r="C79" s="374"/>
      <c r="D79" s="374"/>
      <c r="E79" s="374"/>
      <c r="F79" s="374"/>
      <c r="G79" s="374"/>
      <c r="H79" s="374"/>
      <c r="I79" s="374"/>
      <c r="J79" s="374"/>
      <c r="K79" s="374"/>
      <c r="L79" s="374"/>
      <c r="M79" s="386"/>
      <c r="N79" s="386"/>
      <c r="O79" s="436"/>
      <c r="P79" s="436"/>
      <c r="Q79" s="385"/>
    </row>
    <row r="80" spans="1:17" ht="21" thickBot="1" x14ac:dyDescent="0.25">
      <c r="A80" s="383"/>
      <c r="B80" s="384"/>
      <c r="C80" s="374"/>
      <c r="D80" s="374"/>
      <c r="E80" s="374"/>
      <c r="F80" s="374"/>
      <c r="G80" s="374"/>
      <c r="H80" s="374"/>
      <c r="I80" s="374"/>
      <c r="J80" s="374"/>
      <c r="K80" s="374"/>
      <c r="L80" s="374"/>
      <c r="M80" s="386"/>
      <c r="N80" s="386"/>
      <c r="O80" s="436"/>
      <c r="P80" s="436"/>
      <c r="Q80" s="385"/>
    </row>
    <row r="81" spans="1:17" ht="21" thickBot="1" x14ac:dyDescent="0.25">
      <c r="A81" s="383"/>
      <c r="B81" s="384"/>
      <c r="C81" s="374"/>
      <c r="D81" s="374"/>
      <c r="E81" s="374"/>
      <c r="F81" s="374"/>
      <c r="G81" s="374"/>
      <c r="H81" s="374"/>
      <c r="I81" s="374"/>
      <c r="J81" s="374"/>
      <c r="K81" s="374"/>
      <c r="L81" s="374"/>
      <c r="M81" s="386"/>
      <c r="N81" s="386"/>
      <c r="O81" s="436"/>
      <c r="P81" s="436"/>
      <c r="Q81" s="385"/>
    </row>
    <row r="82" spans="1:17" ht="21" thickBot="1" x14ac:dyDescent="0.25">
      <c r="A82" s="383"/>
      <c r="B82" s="384"/>
      <c r="C82" s="374"/>
      <c r="D82" s="374"/>
      <c r="E82" s="374"/>
      <c r="F82" s="374"/>
      <c r="G82" s="374"/>
      <c r="H82" s="374"/>
      <c r="I82" s="374"/>
      <c r="J82" s="374"/>
      <c r="K82" s="374"/>
      <c r="L82" s="374"/>
      <c r="M82" s="386"/>
      <c r="N82" s="386"/>
      <c r="O82" s="436"/>
      <c r="P82" s="436"/>
      <c r="Q82" s="385"/>
    </row>
    <row r="83" spans="1:17" ht="21" thickBot="1" x14ac:dyDescent="0.25">
      <c r="A83" s="383"/>
      <c r="B83" s="384"/>
      <c r="C83" s="374"/>
      <c r="D83" s="374"/>
      <c r="E83" s="374"/>
      <c r="F83" s="374"/>
      <c r="G83" s="374"/>
      <c r="H83" s="374"/>
      <c r="I83" s="374"/>
      <c r="J83" s="374"/>
      <c r="K83" s="374"/>
      <c r="L83" s="374"/>
      <c r="M83" s="386"/>
      <c r="N83" s="386"/>
      <c r="O83" s="436"/>
      <c r="P83" s="436"/>
      <c r="Q83" s="385"/>
    </row>
    <row r="84" spans="1:17" ht="21" thickBot="1" x14ac:dyDescent="0.25">
      <c r="A84" s="383"/>
      <c r="B84" s="384"/>
      <c r="C84" s="374"/>
      <c r="D84" s="374"/>
      <c r="E84" s="374"/>
      <c r="F84" s="374"/>
      <c r="G84" s="374"/>
      <c r="H84" s="374"/>
      <c r="I84" s="374"/>
      <c r="J84" s="374"/>
      <c r="K84" s="374"/>
      <c r="L84" s="374"/>
      <c r="M84" s="386"/>
      <c r="N84" s="386"/>
      <c r="O84" s="436"/>
      <c r="P84" s="436"/>
      <c r="Q84" s="385"/>
    </row>
    <row r="85" spans="1:17" ht="21" thickBot="1" x14ac:dyDescent="0.25">
      <c r="A85" s="383"/>
      <c r="B85" s="384"/>
      <c r="C85" s="374"/>
      <c r="D85" s="374"/>
      <c r="E85" s="374"/>
      <c r="F85" s="374"/>
      <c r="G85" s="374"/>
      <c r="H85" s="374"/>
      <c r="I85" s="374"/>
      <c r="J85" s="374"/>
      <c r="K85" s="374"/>
      <c r="L85" s="374"/>
      <c r="M85" s="386"/>
      <c r="N85" s="386"/>
      <c r="O85" s="436"/>
      <c r="P85" s="436"/>
      <c r="Q85" s="385"/>
    </row>
    <row r="86" spans="1:17" ht="21" thickBot="1" x14ac:dyDescent="0.25">
      <c r="A86" s="383"/>
      <c r="B86" s="384"/>
      <c r="C86" s="374"/>
      <c r="D86" s="374"/>
      <c r="E86" s="374"/>
      <c r="F86" s="374"/>
      <c r="G86" s="374"/>
      <c r="H86" s="374"/>
      <c r="I86" s="374"/>
      <c r="J86" s="374"/>
      <c r="K86" s="374"/>
      <c r="L86" s="374"/>
      <c r="M86" s="386"/>
      <c r="N86" s="386"/>
      <c r="O86" s="436"/>
      <c r="P86" s="436"/>
      <c r="Q86" s="385"/>
    </row>
    <row r="87" spans="1:17" ht="21" thickBot="1" x14ac:dyDescent="0.25">
      <c r="A87" s="383"/>
      <c r="B87" s="384"/>
      <c r="C87" s="374"/>
      <c r="D87" s="374"/>
      <c r="E87" s="374"/>
      <c r="F87" s="374"/>
      <c r="G87" s="374"/>
      <c r="H87" s="374"/>
      <c r="I87" s="374"/>
      <c r="J87" s="374"/>
      <c r="K87" s="374"/>
      <c r="L87" s="374"/>
      <c r="M87" s="386"/>
      <c r="N87" s="386"/>
      <c r="O87" s="436"/>
      <c r="P87" s="436"/>
      <c r="Q87" s="385"/>
    </row>
    <row r="88" spans="1:17" ht="21" thickBot="1" x14ac:dyDescent="0.25">
      <c r="A88" s="383"/>
      <c r="B88" s="384"/>
      <c r="C88" s="374"/>
      <c r="D88" s="374"/>
      <c r="E88" s="374"/>
      <c r="F88" s="374"/>
      <c r="G88" s="374"/>
      <c r="H88" s="374"/>
      <c r="I88" s="374"/>
      <c r="J88" s="374"/>
      <c r="K88" s="374"/>
      <c r="L88" s="374"/>
      <c r="M88" s="386"/>
      <c r="N88" s="386"/>
      <c r="O88" s="436"/>
      <c r="P88" s="436"/>
      <c r="Q88" s="385"/>
    </row>
    <row r="89" spans="1:17" ht="21" thickBot="1" x14ac:dyDescent="0.25">
      <c r="A89" s="383"/>
      <c r="B89" s="384"/>
      <c r="C89" s="374"/>
      <c r="D89" s="374"/>
      <c r="E89" s="374"/>
      <c r="F89" s="374"/>
      <c r="G89" s="374"/>
      <c r="H89" s="374"/>
      <c r="I89" s="374"/>
      <c r="J89" s="374"/>
      <c r="K89" s="374"/>
      <c r="L89" s="374"/>
      <c r="M89" s="386"/>
      <c r="N89" s="386"/>
      <c r="O89" s="436"/>
      <c r="P89" s="436"/>
      <c r="Q89" s="385"/>
    </row>
    <row r="90" spans="1:17" ht="21" thickBot="1" x14ac:dyDescent="0.25">
      <c r="A90" s="383"/>
      <c r="B90" s="384"/>
      <c r="C90" s="374"/>
      <c r="D90" s="374"/>
      <c r="E90" s="374"/>
      <c r="F90" s="374"/>
      <c r="G90" s="374"/>
      <c r="H90" s="374"/>
      <c r="I90" s="374"/>
      <c r="J90" s="374"/>
      <c r="K90" s="374"/>
      <c r="L90" s="374"/>
      <c r="M90" s="386"/>
      <c r="N90" s="386"/>
      <c r="O90" s="436"/>
      <c r="P90" s="436"/>
      <c r="Q90" s="385"/>
    </row>
    <row r="91" spans="1:17" ht="21" thickBot="1" x14ac:dyDescent="0.25">
      <c r="A91" s="383"/>
      <c r="B91" s="384"/>
      <c r="C91" s="374"/>
      <c r="D91" s="374"/>
      <c r="E91" s="374"/>
      <c r="F91" s="374"/>
      <c r="G91" s="374"/>
      <c r="H91" s="374"/>
      <c r="I91" s="374"/>
      <c r="J91" s="374"/>
      <c r="K91" s="374"/>
      <c r="L91" s="374"/>
      <c r="M91" s="386"/>
      <c r="N91" s="386"/>
      <c r="O91" s="436"/>
      <c r="P91" s="436"/>
      <c r="Q91" s="385"/>
    </row>
    <row r="92" spans="1:17" ht="21" thickBot="1" x14ac:dyDescent="0.25">
      <c r="A92" s="383"/>
      <c r="B92" s="384"/>
      <c r="C92" s="374"/>
      <c r="D92" s="374"/>
      <c r="E92" s="374"/>
      <c r="F92" s="374"/>
      <c r="G92" s="374"/>
      <c r="H92" s="374"/>
      <c r="I92" s="374"/>
      <c r="J92" s="374"/>
      <c r="K92" s="374"/>
      <c r="L92" s="374"/>
      <c r="M92" s="386"/>
      <c r="N92" s="386"/>
      <c r="O92" s="436"/>
      <c r="P92" s="436"/>
      <c r="Q92" s="385"/>
    </row>
    <row r="93" spans="1:17" ht="21" thickBot="1" x14ac:dyDescent="0.25">
      <c r="A93" s="383"/>
      <c r="B93" s="384"/>
      <c r="C93" s="374"/>
      <c r="D93" s="374"/>
      <c r="E93" s="374"/>
      <c r="F93" s="374"/>
      <c r="G93" s="374"/>
      <c r="H93" s="374"/>
      <c r="I93" s="374"/>
      <c r="J93" s="374"/>
      <c r="K93" s="374"/>
      <c r="L93" s="374"/>
      <c r="M93" s="386"/>
      <c r="N93" s="386"/>
      <c r="O93" s="436"/>
      <c r="P93" s="436"/>
      <c r="Q93" s="385"/>
    </row>
    <row r="94" spans="1:17" ht="21" thickBot="1" x14ac:dyDescent="0.25">
      <c r="A94" s="383"/>
      <c r="B94" s="384"/>
      <c r="C94" s="374"/>
      <c r="D94" s="374"/>
      <c r="E94" s="374"/>
      <c r="F94" s="374"/>
      <c r="G94" s="374"/>
      <c r="H94" s="374"/>
      <c r="I94" s="374"/>
      <c r="J94" s="374"/>
      <c r="K94" s="374"/>
      <c r="L94" s="374"/>
      <c r="M94" s="386"/>
      <c r="N94" s="386"/>
      <c r="O94" s="436"/>
      <c r="P94" s="436"/>
      <c r="Q94" s="385"/>
    </row>
    <row r="95" spans="1:17" ht="21" thickBot="1" x14ac:dyDescent="0.25">
      <c r="A95" s="383"/>
      <c r="B95" s="384"/>
      <c r="C95" s="374"/>
      <c r="D95" s="374"/>
      <c r="E95" s="374"/>
      <c r="F95" s="374"/>
      <c r="G95" s="374"/>
      <c r="H95" s="374"/>
      <c r="I95" s="374"/>
      <c r="J95" s="374"/>
      <c r="K95" s="374"/>
      <c r="L95" s="374"/>
      <c r="M95" s="386"/>
      <c r="N95" s="386"/>
      <c r="O95" s="436"/>
      <c r="P95" s="436"/>
      <c r="Q95" s="385"/>
    </row>
    <row r="96" spans="1:17" ht="21" thickBot="1" x14ac:dyDescent="0.25">
      <c r="A96" s="383"/>
      <c r="B96" s="384"/>
      <c r="C96" s="374"/>
      <c r="D96" s="374"/>
      <c r="E96" s="374"/>
      <c r="F96" s="374"/>
      <c r="G96" s="374"/>
      <c r="H96" s="374"/>
      <c r="I96" s="374"/>
      <c r="J96" s="374"/>
      <c r="K96" s="374"/>
      <c r="L96" s="374"/>
      <c r="M96" s="386"/>
      <c r="N96" s="386"/>
      <c r="O96" s="436"/>
      <c r="P96" s="436"/>
      <c r="Q96" s="385"/>
    </row>
    <row r="97" spans="1:17" ht="21" thickBot="1" x14ac:dyDescent="0.25">
      <c r="A97" s="383"/>
      <c r="B97" s="384"/>
      <c r="C97" s="374"/>
      <c r="D97" s="374"/>
      <c r="E97" s="374"/>
      <c r="F97" s="374"/>
      <c r="G97" s="374"/>
      <c r="H97" s="374"/>
      <c r="I97" s="374"/>
      <c r="J97" s="374"/>
      <c r="K97" s="374"/>
      <c r="L97" s="374"/>
      <c r="M97" s="386"/>
      <c r="N97" s="386"/>
      <c r="O97" s="436"/>
      <c r="P97" s="436"/>
      <c r="Q97" s="385"/>
    </row>
    <row r="98" spans="1:17" ht="21" thickBot="1" x14ac:dyDescent="0.25">
      <c r="A98" s="383"/>
      <c r="B98" s="384"/>
      <c r="C98" s="374"/>
      <c r="D98" s="374"/>
      <c r="E98" s="374"/>
      <c r="F98" s="374"/>
      <c r="G98" s="374"/>
      <c r="H98" s="374"/>
      <c r="I98" s="374"/>
      <c r="J98" s="374"/>
      <c r="K98" s="374"/>
      <c r="L98" s="374"/>
      <c r="M98" s="386"/>
      <c r="N98" s="386"/>
      <c r="O98" s="436"/>
      <c r="P98" s="436"/>
      <c r="Q98" s="385"/>
    </row>
    <row r="99" spans="1:17" ht="21" thickBot="1" x14ac:dyDescent="0.25">
      <c r="A99" s="383"/>
      <c r="B99" s="384"/>
      <c r="C99" s="374"/>
      <c r="D99" s="374"/>
      <c r="E99" s="374"/>
      <c r="F99" s="374"/>
      <c r="G99" s="374"/>
      <c r="H99" s="374"/>
      <c r="I99" s="374"/>
      <c r="J99" s="374"/>
      <c r="K99" s="374"/>
      <c r="L99" s="374"/>
      <c r="M99" s="386"/>
      <c r="N99" s="386"/>
      <c r="O99" s="436"/>
      <c r="P99" s="436"/>
      <c r="Q99" s="385"/>
    </row>
    <row r="100" spans="1:17" ht="21" thickBot="1" x14ac:dyDescent="0.25">
      <c r="A100" s="383"/>
      <c r="B100" s="384"/>
      <c r="C100" s="374"/>
      <c r="D100" s="374"/>
      <c r="E100" s="374"/>
      <c r="F100" s="374"/>
      <c r="G100" s="374"/>
      <c r="H100" s="374"/>
      <c r="I100" s="374"/>
      <c r="J100" s="374"/>
      <c r="K100" s="374"/>
      <c r="L100" s="374"/>
      <c r="M100" s="386"/>
      <c r="N100" s="386"/>
      <c r="O100" s="436"/>
      <c r="P100" s="436"/>
      <c r="Q100" s="385"/>
    </row>
    <row r="101" spans="1:17" ht="21" thickBot="1" x14ac:dyDescent="0.25">
      <c r="A101" s="383"/>
      <c r="B101" s="384"/>
      <c r="C101" s="374"/>
      <c r="D101" s="374"/>
      <c r="E101" s="374"/>
      <c r="F101" s="374"/>
      <c r="G101" s="374"/>
      <c r="H101" s="374"/>
      <c r="I101" s="374"/>
      <c r="J101" s="374"/>
      <c r="K101" s="374"/>
      <c r="L101" s="374"/>
      <c r="M101" s="386"/>
      <c r="N101" s="386"/>
      <c r="O101" s="436"/>
      <c r="P101" s="436"/>
      <c r="Q101" s="385"/>
    </row>
    <row r="102" spans="1:17" ht="21" thickBot="1" x14ac:dyDescent="0.25">
      <c r="A102" s="383"/>
      <c r="B102" s="384"/>
      <c r="C102" s="374"/>
      <c r="D102" s="374"/>
      <c r="E102" s="374"/>
      <c r="F102" s="374"/>
      <c r="G102" s="374"/>
      <c r="H102" s="374"/>
      <c r="I102" s="374"/>
      <c r="J102" s="374"/>
      <c r="K102" s="374"/>
      <c r="L102" s="374"/>
      <c r="M102" s="386"/>
      <c r="N102" s="386"/>
      <c r="O102" s="436"/>
      <c r="P102" s="436"/>
      <c r="Q102" s="385"/>
    </row>
    <row r="103" spans="1:17" ht="21" thickBot="1" x14ac:dyDescent="0.25">
      <c r="A103" s="383"/>
      <c r="B103" s="384"/>
      <c r="C103" s="374"/>
      <c r="D103" s="374"/>
      <c r="E103" s="374"/>
      <c r="F103" s="374"/>
      <c r="G103" s="374"/>
      <c r="H103" s="374"/>
      <c r="I103" s="374"/>
      <c r="J103" s="374"/>
      <c r="K103" s="374"/>
      <c r="L103" s="374"/>
      <c r="M103" s="386"/>
      <c r="N103" s="386"/>
      <c r="O103" s="436"/>
      <c r="P103" s="436"/>
      <c r="Q103" s="385"/>
    </row>
    <row r="104" spans="1:17" ht="21" thickBot="1" x14ac:dyDescent="0.25">
      <c r="A104" s="383"/>
      <c r="B104" s="384"/>
      <c r="C104" s="374"/>
      <c r="D104" s="374"/>
      <c r="E104" s="374"/>
      <c r="F104" s="374"/>
      <c r="G104" s="374"/>
      <c r="H104" s="374"/>
      <c r="I104" s="374"/>
      <c r="J104" s="374"/>
      <c r="K104" s="374"/>
      <c r="L104" s="374"/>
      <c r="M104" s="386"/>
      <c r="N104" s="386"/>
      <c r="O104" s="436"/>
      <c r="P104" s="436"/>
      <c r="Q104" s="385"/>
    </row>
    <row r="105" spans="1:17" ht="21" thickBot="1" x14ac:dyDescent="0.25">
      <c r="A105" s="383"/>
      <c r="B105" s="384"/>
      <c r="C105" s="374"/>
      <c r="D105" s="374"/>
      <c r="E105" s="374"/>
      <c r="F105" s="374"/>
      <c r="G105" s="374"/>
      <c r="H105" s="374"/>
      <c r="I105" s="374"/>
      <c r="J105" s="374"/>
      <c r="K105" s="374"/>
      <c r="L105" s="374"/>
      <c r="M105" s="386"/>
      <c r="N105" s="386"/>
      <c r="O105" s="436"/>
      <c r="P105" s="436"/>
      <c r="Q105" s="385"/>
    </row>
    <row r="106" spans="1:17" ht="21" thickBot="1" x14ac:dyDescent="0.25">
      <c r="A106" s="383"/>
      <c r="B106" s="384"/>
      <c r="C106" s="374"/>
      <c r="D106" s="374"/>
      <c r="E106" s="374"/>
      <c r="F106" s="374"/>
      <c r="G106" s="374"/>
      <c r="H106" s="374"/>
      <c r="I106" s="374"/>
      <c r="J106" s="374"/>
      <c r="K106" s="374"/>
      <c r="L106" s="374"/>
      <c r="M106" s="386"/>
      <c r="N106" s="386"/>
      <c r="O106" s="436"/>
      <c r="P106" s="436"/>
      <c r="Q106" s="385"/>
    </row>
    <row r="107" spans="1:17" ht="21" thickBot="1" x14ac:dyDescent="0.25">
      <c r="A107" s="383"/>
      <c r="B107" s="384"/>
      <c r="C107" s="374"/>
      <c r="D107" s="374"/>
      <c r="E107" s="374"/>
      <c r="F107" s="374"/>
      <c r="G107" s="374"/>
      <c r="H107" s="374"/>
      <c r="I107" s="374"/>
      <c r="J107" s="374"/>
      <c r="K107" s="374"/>
      <c r="L107" s="374"/>
      <c r="M107" s="386"/>
      <c r="N107" s="386"/>
      <c r="O107" s="436"/>
      <c r="P107" s="436"/>
      <c r="Q107" s="385"/>
    </row>
    <row r="108" spans="1:17" ht="21" thickBot="1" x14ac:dyDescent="0.25">
      <c r="A108" s="383"/>
      <c r="B108" s="384"/>
      <c r="C108" s="374"/>
      <c r="D108" s="374"/>
      <c r="E108" s="374"/>
      <c r="F108" s="374"/>
      <c r="G108" s="374"/>
      <c r="H108" s="374"/>
      <c r="I108" s="374"/>
      <c r="J108" s="374"/>
      <c r="K108" s="374"/>
      <c r="L108" s="374"/>
      <c r="M108" s="386"/>
      <c r="N108" s="386"/>
      <c r="O108" s="436"/>
      <c r="P108" s="436"/>
      <c r="Q108" s="385"/>
    </row>
    <row r="109" spans="1:17" ht="21" thickBot="1" x14ac:dyDescent="0.25">
      <c r="A109" s="383"/>
      <c r="B109" s="384"/>
      <c r="C109" s="374"/>
      <c r="D109" s="374"/>
      <c r="E109" s="374"/>
      <c r="F109" s="374"/>
      <c r="G109" s="374"/>
      <c r="H109" s="374"/>
      <c r="I109" s="374"/>
      <c r="J109" s="374"/>
      <c r="K109" s="374"/>
      <c r="L109" s="374"/>
      <c r="M109" s="386"/>
      <c r="N109" s="386"/>
      <c r="O109" s="436"/>
      <c r="P109" s="436"/>
      <c r="Q109" s="385"/>
    </row>
    <row r="110" spans="1:17" ht="21" thickBot="1" x14ac:dyDescent="0.25">
      <c r="A110" s="383"/>
      <c r="B110" s="384"/>
      <c r="C110" s="374"/>
      <c r="D110" s="374"/>
      <c r="E110" s="374"/>
      <c r="F110" s="374"/>
      <c r="G110" s="374"/>
      <c r="H110" s="374"/>
      <c r="I110" s="374"/>
      <c r="J110" s="374"/>
      <c r="K110" s="374"/>
      <c r="L110" s="374"/>
      <c r="M110" s="386"/>
      <c r="N110" s="386"/>
      <c r="O110" s="436"/>
      <c r="P110" s="436"/>
      <c r="Q110" s="385"/>
    </row>
    <row r="111" spans="1:17" ht="21" thickBot="1" x14ac:dyDescent="0.25">
      <c r="A111" s="383"/>
      <c r="B111" s="384"/>
      <c r="C111" s="374"/>
      <c r="D111" s="374"/>
      <c r="E111" s="374"/>
      <c r="F111" s="374"/>
      <c r="G111" s="374"/>
      <c r="H111" s="374"/>
      <c r="I111" s="374"/>
      <c r="J111" s="374"/>
      <c r="K111" s="374"/>
      <c r="L111" s="374"/>
      <c r="M111" s="386"/>
      <c r="N111" s="386"/>
      <c r="O111" s="436"/>
      <c r="P111" s="436"/>
      <c r="Q111" s="385"/>
    </row>
    <row r="112" spans="1:17" ht="21" thickBot="1" x14ac:dyDescent="0.25">
      <c r="A112" s="383"/>
      <c r="B112" s="384"/>
      <c r="C112" s="374"/>
      <c r="D112" s="374"/>
      <c r="E112" s="374"/>
      <c r="F112" s="374"/>
      <c r="G112" s="374"/>
      <c r="H112" s="374"/>
      <c r="I112" s="374"/>
      <c r="J112" s="374"/>
      <c r="K112" s="374"/>
      <c r="L112" s="374"/>
      <c r="M112" s="386"/>
      <c r="N112" s="386"/>
      <c r="O112" s="436"/>
      <c r="P112" s="436"/>
      <c r="Q112" s="385"/>
    </row>
    <row r="113" spans="1:17" ht="21" thickBot="1" x14ac:dyDescent="0.25">
      <c r="A113" s="383"/>
      <c r="B113" s="384"/>
      <c r="C113" s="374"/>
      <c r="D113" s="374"/>
      <c r="E113" s="374"/>
      <c r="F113" s="374"/>
      <c r="G113" s="374"/>
      <c r="H113" s="374"/>
      <c r="I113" s="374"/>
      <c r="J113" s="374"/>
      <c r="K113" s="374"/>
      <c r="L113" s="374"/>
      <c r="M113" s="386"/>
      <c r="N113" s="386"/>
      <c r="O113" s="436"/>
      <c r="P113" s="436"/>
      <c r="Q113" s="385"/>
    </row>
    <row r="114" spans="1:17" ht="21" thickBot="1" x14ac:dyDescent="0.25">
      <c r="A114" s="383"/>
      <c r="B114" s="384"/>
      <c r="C114" s="374"/>
      <c r="D114" s="374"/>
      <c r="E114" s="374"/>
      <c r="F114" s="374"/>
      <c r="G114" s="374"/>
      <c r="H114" s="374"/>
      <c r="I114" s="374"/>
      <c r="J114" s="374"/>
      <c r="K114" s="374"/>
      <c r="L114" s="374"/>
      <c r="M114" s="386"/>
      <c r="N114" s="386"/>
      <c r="O114" s="436"/>
      <c r="P114" s="436"/>
      <c r="Q114" s="385"/>
    </row>
    <row r="115" spans="1:17" ht="21" thickBot="1" x14ac:dyDescent="0.25">
      <c r="A115" s="383"/>
      <c r="B115" s="384"/>
      <c r="C115" s="374"/>
      <c r="D115" s="374"/>
      <c r="E115" s="374"/>
      <c r="F115" s="374"/>
      <c r="G115" s="374"/>
      <c r="H115" s="374"/>
      <c r="I115" s="374"/>
      <c r="J115" s="374"/>
      <c r="K115" s="374"/>
      <c r="L115" s="374"/>
      <c r="M115" s="386"/>
      <c r="N115" s="386"/>
      <c r="O115" s="436"/>
      <c r="P115" s="436"/>
      <c r="Q115" s="385"/>
    </row>
    <row r="116" spans="1:17" ht="21" thickBot="1" x14ac:dyDescent="0.25">
      <c r="A116" s="383"/>
      <c r="B116" s="384"/>
      <c r="C116" s="374"/>
      <c r="D116" s="374"/>
      <c r="E116" s="374"/>
      <c r="F116" s="374"/>
      <c r="G116" s="374"/>
      <c r="H116" s="374"/>
      <c r="I116" s="374"/>
      <c r="J116" s="374"/>
      <c r="K116" s="374"/>
      <c r="L116" s="374"/>
      <c r="M116" s="386"/>
      <c r="N116" s="386"/>
      <c r="O116" s="436"/>
      <c r="P116" s="436"/>
      <c r="Q116" s="385"/>
    </row>
    <row r="117" spans="1:17" ht="21" thickBot="1" x14ac:dyDescent="0.25">
      <c r="A117" s="383"/>
      <c r="B117" s="384"/>
      <c r="C117" s="374"/>
      <c r="D117" s="374"/>
      <c r="E117" s="374"/>
      <c r="F117" s="374"/>
      <c r="G117" s="374"/>
      <c r="H117" s="374"/>
      <c r="I117" s="374"/>
      <c r="J117" s="374"/>
      <c r="K117" s="374"/>
      <c r="L117" s="374"/>
      <c r="M117" s="386"/>
      <c r="N117" s="386"/>
      <c r="O117" s="436"/>
      <c r="P117" s="436"/>
      <c r="Q117" s="385"/>
    </row>
    <row r="118" spans="1:17" ht="21" thickBot="1" x14ac:dyDescent="0.25">
      <c r="A118" s="383"/>
      <c r="B118" s="384"/>
      <c r="C118" s="374"/>
      <c r="D118" s="374"/>
      <c r="E118" s="374"/>
      <c r="F118" s="374"/>
      <c r="G118" s="374"/>
      <c r="H118" s="374"/>
      <c r="I118" s="374"/>
      <c r="J118" s="374"/>
      <c r="K118" s="374"/>
      <c r="L118" s="374"/>
      <c r="M118" s="386"/>
      <c r="N118" s="386"/>
      <c r="O118" s="436"/>
      <c r="P118" s="436"/>
      <c r="Q118" s="385"/>
    </row>
    <row r="119" spans="1:17" ht="21" thickBot="1" x14ac:dyDescent="0.25">
      <c r="A119" s="383"/>
      <c r="B119" s="384"/>
      <c r="C119" s="374"/>
      <c r="D119" s="374"/>
      <c r="E119" s="374"/>
      <c r="F119" s="374"/>
      <c r="G119" s="374"/>
      <c r="H119" s="374"/>
      <c r="I119" s="374"/>
      <c r="J119" s="374"/>
      <c r="K119" s="374"/>
      <c r="L119" s="374"/>
      <c r="M119" s="386"/>
      <c r="N119" s="386"/>
      <c r="O119" s="436"/>
      <c r="P119" s="436"/>
      <c r="Q119" s="385"/>
    </row>
    <row r="120" spans="1:17" ht="21" thickBot="1" x14ac:dyDescent="0.25">
      <c r="A120" s="383"/>
      <c r="B120" s="384"/>
      <c r="C120" s="374"/>
      <c r="D120" s="374"/>
      <c r="E120" s="374"/>
      <c r="F120" s="374"/>
      <c r="G120" s="374"/>
      <c r="H120" s="374"/>
      <c r="I120" s="374"/>
      <c r="J120" s="374"/>
      <c r="K120" s="374"/>
      <c r="L120" s="374"/>
      <c r="M120" s="386"/>
      <c r="N120" s="386"/>
      <c r="O120" s="436"/>
      <c r="P120" s="436"/>
      <c r="Q120" s="385"/>
    </row>
    <row r="121" spans="1:17" ht="21" thickBot="1" x14ac:dyDescent="0.25">
      <c r="A121" s="383"/>
      <c r="B121" s="384"/>
      <c r="C121" s="374"/>
      <c r="D121" s="374"/>
      <c r="E121" s="374"/>
      <c r="F121" s="374"/>
      <c r="G121" s="374"/>
      <c r="H121" s="374"/>
      <c r="I121" s="374"/>
      <c r="J121" s="374"/>
      <c r="K121" s="374"/>
      <c r="L121" s="374"/>
      <c r="M121" s="386"/>
      <c r="N121" s="386"/>
      <c r="O121" s="436"/>
      <c r="P121" s="436"/>
      <c r="Q121" s="385"/>
    </row>
    <row r="122" spans="1:17" ht="21" thickBot="1" x14ac:dyDescent="0.25">
      <c r="A122" s="383"/>
      <c r="B122" s="384"/>
      <c r="C122" s="374"/>
      <c r="D122" s="374"/>
      <c r="E122" s="374"/>
      <c r="F122" s="374"/>
      <c r="G122" s="374"/>
      <c r="H122" s="374"/>
      <c r="I122" s="374"/>
      <c r="J122" s="374"/>
      <c r="K122" s="374"/>
      <c r="L122" s="374"/>
      <c r="M122" s="386"/>
      <c r="N122" s="386"/>
      <c r="O122" s="436"/>
      <c r="P122" s="436"/>
      <c r="Q122" s="385"/>
    </row>
    <row r="123" spans="1:17" ht="21" thickBot="1" x14ac:dyDescent="0.25">
      <c r="A123" s="383"/>
      <c r="B123" s="384"/>
      <c r="C123" s="374"/>
      <c r="D123" s="374"/>
      <c r="E123" s="374"/>
      <c r="F123" s="374"/>
      <c r="G123" s="374"/>
      <c r="H123" s="374"/>
      <c r="I123" s="374"/>
      <c r="J123" s="374"/>
      <c r="K123" s="374"/>
      <c r="L123" s="374"/>
      <c r="M123" s="386"/>
      <c r="N123" s="386"/>
      <c r="O123" s="436"/>
      <c r="P123" s="436"/>
      <c r="Q123" s="385"/>
    </row>
    <row r="124" spans="1:17" ht="21" thickBot="1" x14ac:dyDescent="0.25">
      <c r="A124" s="383"/>
      <c r="B124" s="384"/>
      <c r="C124" s="374"/>
      <c r="D124" s="374"/>
      <c r="E124" s="374"/>
      <c r="F124" s="374"/>
      <c r="G124" s="374"/>
      <c r="H124" s="374"/>
      <c r="I124" s="374"/>
      <c r="J124" s="374"/>
      <c r="K124" s="374"/>
      <c r="L124" s="374"/>
      <c r="M124" s="386"/>
      <c r="N124" s="386"/>
      <c r="O124" s="436"/>
      <c r="P124" s="436"/>
      <c r="Q124" s="385"/>
    </row>
    <row r="125" spans="1:17" ht="21" thickBot="1" x14ac:dyDescent="0.25">
      <c r="A125" s="383"/>
      <c r="B125" s="384"/>
      <c r="C125" s="374"/>
      <c r="D125" s="374"/>
      <c r="E125" s="374"/>
      <c r="F125" s="374"/>
      <c r="G125" s="374"/>
      <c r="H125" s="374"/>
      <c r="I125" s="374"/>
      <c r="J125" s="374"/>
      <c r="K125" s="374"/>
      <c r="L125" s="374"/>
      <c r="M125" s="386"/>
      <c r="N125" s="386"/>
      <c r="O125" s="436"/>
      <c r="P125" s="436"/>
      <c r="Q125" s="385"/>
    </row>
    <row r="126" spans="1:17" ht="21" thickBot="1" x14ac:dyDescent="0.25">
      <c r="A126" s="383"/>
      <c r="B126" s="384"/>
      <c r="C126" s="374"/>
      <c r="D126" s="374"/>
      <c r="E126" s="374"/>
      <c r="F126" s="374"/>
      <c r="G126" s="374"/>
      <c r="H126" s="374"/>
      <c r="I126" s="374"/>
      <c r="J126" s="374"/>
      <c r="K126" s="374"/>
      <c r="L126" s="374"/>
      <c r="M126" s="386"/>
      <c r="N126" s="386"/>
      <c r="O126" s="436"/>
      <c r="P126" s="436"/>
      <c r="Q126" s="385"/>
    </row>
    <row r="127" spans="1:17" ht="21" thickBot="1" x14ac:dyDescent="0.25">
      <c r="A127" s="383"/>
      <c r="B127" s="384"/>
      <c r="C127" s="374"/>
      <c r="D127" s="374"/>
      <c r="E127" s="374"/>
      <c r="F127" s="374"/>
      <c r="G127" s="374"/>
      <c r="H127" s="374"/>
      <c r="I127" s="374"/>
      <c r="J127" s="374"/>
      <c r="K127" s="374"/>
      <c r="L127" s="374"/>
      <c r="M127" s="386"/>
      <c r="N127" s="386"/>
      <c r="O127" s="436"/>
      <c r="P127" s="436"/>
      <c r="Q127" s="385"/>
    </row>
    <row r="128" spans="1:17" ht="21" thickBot="1" x14ac:dyDescent="0.25">
      <c r="A128" s="383"/>
      <c r="B128" s="384"/>
      <c r="C128" s="374"/>
      <c r="D128" s="374"/>
      <c r="E128" s="374"/>
      <c r="F128" s="374"/>
      <c r="G128" s="374"/>
      <c r="H128" s="374"/>
      <c r="I128" s="374"/>
      <c r="J128" s="374"/>
      <c r="K128" s="374"/>
      <c r="L128" s="374"/>
      <c r="M128" s="386"/>
      <c r="N128" s="386"/>
      <c r="O128" s="436"/>
      <c r="P128" s="436"/>
      <c r="Q128" s="385"/>
    </row>
    <row r="129" spans="1:17" ht="21" thickBot="1" x14ac:dyDescent="0.25">
      <c r="A129" s="383"/>
      <c r="B129" s="384"/>
      <c r="C129" s="374"/>
      <c r="D129" s="374"/>
      <c r="E129" s="374"/>
      <c r="F129" s="374"/>
      <c r="G129" s="374"/>
      <c r="H129" s="374"/>
      <c r="I129" s="374"/>
      <c r="J129" s="374"/>
      <c r="K129" s="374"/>
      <c r="L129" s="374"/>
      <c r="M129" s="386"/>
      <c r="N129" s="386"/>
      <c r="O129" s="436"/>
      <c r="P129" s="436"/>
      <c r="Q129" s="385"/>
    </row>
    <row r="130" spans="1:17" ht="21" thickBot="1" x14ac:dyDescent="0.25">
      <c r="A130" s="383"/>
      <c r="B130" s="384"/>
      <c r="C130" s="374"/>
      <c r="D130" s="374"/>
      <c r="E130" s="374"/>
      <c r="F130" s="374"/>
      <c r="G130" s="374"/>
      <c r="H130" s="374"/>
      <c r="I130" s="374"/>
      <c r="J130" s="374"/>
      <c r="K130" s="374"/>
      <c r="L130" s="374"/>
      <c r="M130" s="386"/>
      <c r="N130" s="386"/>
      <c r="O130" s="436"/>
      <c r="P130" s="436"/>
      <c r="Q130" s="385"/>
    </row>
    <row r="131" spans="1:17" ht="21" thickBot="1" x14ac:dyDescent="0.25">
      <c r="A131" s="383"/>
      <c r="B131" s="384"/>
      <c r="C131" s="374"/>
      <c r="D131" s="374"/>
      <c r="E131" s="374"/>
      <c r="F131" s="374"/>
      <c r="G131" s="374"/>
      <c r="H131" s="374"/>
      <c r="I131" s="374"/>
      <c r="J131" s="374"/>
      <c r="K131" s="374"/>
      <c r="L131" s="374"/>
      <c r="M131" s="386"/>
      <c r="N131" s="386"/>
      <c r="O131" s="436"/>
      <c r="P131" s="436"/>
      <c r="Q131" s="385"/>
    </row>
    <row r="132" spans="1:17" ht="21" thickBot="1" x14ac:dyDescent="0.25">
      <c r="A132" s="383"/>
      <c r="B132" s="384"/>
      <c r="C132" s="374"/>
      <c r="D132" s="374"/>
      <c r="E132" s="374"/>
      <c r="F132" s="374"/>
      <c r="G132" s="374"/>
      <c r="H132" s="374"/>
      <c r="I132" s="374"/>
      <c r="J132" s="374"/>
      <c r="K132" s="374"/>
      <c r="L132" s="374"/>
      <c r="M132" s="386"/>
      <c r="N132" s="386"/>
      <c r="O132" s="436"/>
      <c r="P132" s="436"/>
      <c r="Q132" s="385"/>
    </row>
    <row r="133" spans="1:17" ht="21" thickBot="1" x14ac:dyDescent="0.25">
      <c r="A133" s="383"/>
      <c r="B133" s="384"/>
      <c r="C133" s="374"/>
      <c r="D133" s="374"/>
      <c r="E133" s="374"/>
      <c r="F133" s="374"/>
      <c r="G133" s="374"/>
      <c r="H133" s="374"/>
      <c r="I133" s="374"/>
      <c r="J133" s="374"/>
      <c r="K133" s="374"/>
      <c r="L133" s="374"/>
      <c r="M133" s="386"/>
      <c r="N133" s="386"/>
      <c r="O133" s="436"/>
      <c r="P133" s="436"/>
      <c r="Q133" s="385"/>
    </row>
    <row r="134" spans="1:17" ht="21" thickBot="1" x14ac:dyDescent="0.25">
      <c r="A134" s="383"/>
      <c r="B134" s="384"/>
      <c r="C134" s="374"/>
      <c r="D134" s="374"/>
      <c r="E134" s="374"/>
      <c r="F134" s="374"/>
      <c r="G134" s="374"/>
      <c r="H134" s="374"/>
      <c r="I134" s="374"/>
      <c r="J134" s="374"/>
      <c r="K134" s="374"/>
      <c r="L134" s="374"/>
      <c r="M134" s="386"/>
      <c r="N134" s="386"/>
      <c r="O134" s="436"/>
      <c r="P134" s="436"/>
      <c r="Q134" s="385"/>
    </row>
    <row r="135" spans="1:17" ht="21" thickBot="1" x14ac:dyDescent="0.25">
      <c r="A135" s="383"/>
      <c r="B135" s="384"/>
      <c r="C135" s="374"/>
      <c r="D135" s="374"/>
      <c r="E135" s="374"/>
      <c r="F135" s="374"/>
      <c r="G135" s="374"/>
      <c r="H135" s="374"/>
      <c r="I135" s="374"/>
      <c r="J135" s="374"/>
      <c r="K135" s="374"/>
      <c r="L135" s="374"/>
      <c r="M135" s="386"/>
      <c r="N135" s="386"/>
      <c r="O135" s="436"/>
      <c r="P135" s="436"/>
      <c r="Q135" s="385"/>
    </row>
    <row r="136" spans="1:17" ht="21" thickBot="1" x14ac:dyDescent="0.25">
      <c r="A136" s="383"/>
      <c r="B136" s="384"/>
      <c r="C136" s="374"/>
      <c r="D136" s="374"/>
      <c r="E136" s="374"/>
      <c r="F136" s="374"/>
      <c r="G136" s="374"/>
      <c r="H136" s="374"/>
      <c r="I136" s="374"/>
      <c r="J136" s="374"/>
      <c r="K136" s="374"/>
      <c r="L136" s="374"/>
      <c r="M136" s="386"/>
      <c r="N136" s="386"/>
      <c r="O136" s="436"/>
      <c r="P136" s="436"/>
      <c r="Q136" s="385"/>
    </row>
    <row r="137" spans="1:17" ht="21" thickBot="1" x14ac:dyDescent="0.25">
      <c r="A137" s="383"/>
      <c r="B137" s="384"/>
      <c r="C137" s="374"/>
      <c r="D137" s="374"/>
      <c r="E137" s="374"/>
      <c r="F137" s="374"/>
      <c r="G137" s="374"/>
      <c r="H137" s="374"/>
      <c r="I137" s="374"/>
      <c r="J137" s="374"/>
      <c r="K137" s="374"/>
      <c r="L137" s="374"/>
      <c r="M137" s="386"/>
      <c r="N137" s="386"/>
      <c r="O137" s="436"/>
      <c r="P137" s="436"/>
      <c r="Q137" s="385"/>
    </row>
    <row r="138" spans="1:17" ht="21" thickBot="1" x14ac:dyDescent="0.25">
      <c r="A138" s="383"/>
      <c r="B138" s="384"/>
      <c r="C138" s="374"/>
      <c r="D138" s="374"/>
      <c r="E138" s="374"/>
      <c r="F138" s="374"/>
      <c r="G138" s="374"/>
      <c r="H138" s="374"/>
      <c r="I138" s="374"/>
      <c r="J138" s="374"/>
      <c r="K138" s="374"/>
      <c r="L138" s="374"/>
      <c r="M138" s="386"/>
      <c r="N138" s="386"/>
      <c r="O138" s="436"/>
      <c r="P138" s="436"/>
      <c r="Q138" s="385"/>
    </row>
    <row r="139" spans="1:17" ht="21" thickBot="1" x14ac:dyDescent="0.25">
      <c r="A139" s="383"/>
      <c r="B139" s="384"/>
      <c r="C139" s="374"/>
      <c r="D139" s="374"/>
      <c r="E139" s="374"/>
      <c r="F139" s="374"/>
      <c r="G139" s="374"/>
      <c r="H139" s="374"/>
      <c r="I139" s="374"/>
      <c r="J139" s="374"/>
      <c r="K139" s="374"/>
      <c r="L139" s="374"/>
      <c r="M139" s="386"/>
      <c r="N139" s="386"/>
      <c r="O139" s="436"/>
      <c r="P139" s="436"/>
      <c r="Q139" s="385"/>
    </row>
    <row r="140" spans="1:17" ht="21" thickBot="1" x14ac:dyDescent="0.25">
      <c r="A140" s="383"/>
      <c r="B140" s="384"/>
      <c r="C140" s="374"/>
      <c r="D140" s="374"/>
      <c r="E140" s="374"/>
      <c r="F140" s="374"/>
      <c r="G140" s="374"/>
      <c r="H140" s="374"/>
      <c r="I140" s="374"/>
      <c r="J140" s="374"/>
      <c r="K140" s="374"/>
      <c r="L140" s="374"/>
      <c r="M140" s="386"/>
      <c r="N140" s="386"/>
      <c r="O140" s="436"/>
      <c r="P140" s="436"/>
      <c r="Q140" s="385"/>
    </row>
    <row r="141" spans="1:17" ht="21" thickBot="1" x14ac:dyDescent="0.25">
      <c r="A141" s="383"/>
      <c r="B141" s="384"/>
      <c r="C141" s="374"/>
      <c r="D141" s="374"/>
      <c r="E141" s="374"/>
      <c r="F141" s="374"/>
      <c r="G141" s="374"/>
      <c r="H141" s="374"/>
      <c r="I141" s="374"/>
      <c r="J141" s="374"/>
      <c r="K141" s="374"/>
      <c r="L141" s="374"/>
      <c r="M141" s="386"/>
      <c r="N141" s="386"/>
      <c r="O141" s="436"/>
      <c r="P141" s="436"/>
      <c r="Q141" s="385"/>
    </row>
    <row r="142" spans="1:17" ht="21" thickBot="1" x14ac:dyDescent="0.25">
      <c r="A142" s="383"/>
      <c r="B142" s="384"/>
      <c r="C142" s="374"/>
      <c r="D142" s="374"/>
      <c r="E142" s="374"/>
      <c r="F142" s="374"/>
      <c r="G142" s="374"/>
      <c r="H142" s="374"/>
      <c r="I142" s="374"/>
      <c r="J142" s="374"/>
      <c r="K142" s="374"/>
      <c r="L142" s="374"/>
      <c r="M142" s="386"/>
      <c r="N142" s="386"/>
      <c r="O142" s="436"/>
      <c r="P142" s="436"/>
      <c r="Q142" s="385"/>
    </row>
    <row r="143" spans="1:17" ht="21" thickBot="1" x14ac:dyDescent="0.25">
      <c r="A143" s="383"/>
      <c r="B143" s="384"/>
      <c r="C143" s="374"/>
      <c r="D143" s="374"/>
      <c r="E143" s="374"/>
      <c r="F143" s="374"/>
      <c r="G143" s="374"/>
      <c r="H143" s="374"/>
      <c r="I143" s="374"/>
      <c r="J143" s="374"/>
      <c r="K143" s="374"/>
      <c r="L143" s="374"/>
      <c r="M143" s="386"/>
      <c r="N143" s="386"/>
      <c r="O143" s="436"/>
      <c r="P143" s="436"/>
      <c r="Q143" s="385"/>
    </row>
    <row r="144" spans="1:17" ht="21" thickBot="1" x14ac:dyDescent="0.25">
      <c r="A144" s="383"/>
      <c r="B144" s="384"/>
      <c r="C144" s="374"/>
      <c r="D144" s="374"/>
      <c r="E144" s="374"/>
      <c r="F144" s="374"/>
      <c r="G144" s="374"/>
      <c r="H144" s="374"/>
      <c r="I144" s="374"/>
      <c r="J144" s="374"/>
      <c r="K144" s="374"/>
      <c r="L144" s="374"/>
      <c r="M144" s="386"/>
      <c r="N144" s="386"/>
      <c r="O144" s="436"/>
      <c r="P144" s="436"/>
      <c r="Q144" s="385"/>
    </row>
    <row r="145" spans="1:17" ht="21" thickBot="1" x14ac:dyDescent="0.25">
      <c r="A145" s="383"/>
      <c r="B145" s="384"/>
      <c r="C145" s="374"/>
      <c r="D145" s="374"/>
      <c r="E145" s="374"/>
      <c r="F145" s="374"/>
      <c r="G145" s="374"/>
      <c r="H145" s="374"/>
      <c r="I145" s="374"/>
      <c r="J145" s="374"/>
      <c r="K145" s="374"/>
      <c r="L145" s="374"/>
      <c r="M145" s="386"/>
      <c r="N145" s="386"/>
      <c r="O145" s="436"/>
      <c r="P145" s="436"/>
      <c r="Q145" s="385"/>
    </row>
    <row r="146" spans="1:17" ht="21" thickBot="1" x14ac:dyDescent="0.25">
      <c r="A146" s="383"/>
      <c r="B146" s="384"/>
      <c r="C146" s="374"/>
      <c r="D146" s="374"/>
      <c r="E146" s="374"/>
      <c r="F146" s="374"/>
      <c r="G146" s="374"/>
      <c r="H146" s="374"/>
      <c r="I146" s="374"/>
      <c r="J146" s="374"/>
      <c r="K146" s="374"/>
      <c r="L146" s="374"/>
      <c r="M146" s="386"/>
      <c r="N146" s="386"/>
      <c r="O146" s="436"/>
      <c r="P146" s="436"/>
      <c r="Q146" s="385"/>
    </row>
    <row r="147" spans="1:17" ht="21" thickBot="1" x14ac:dyDescent="0.25">
      <c r="A147" s="383"/>
      <c r="B147" s="384"/>
      <c r="C147" s="374"/>
      <c r="D147" s="374"/>
      <c r="E147" s="374"/>
      <c r="F147" s="374"/>
      <c r="G147" s="374"/>
      <c r="H147" s="374"/>
      <c r="I147" s="374"/>
      <c r="J147" s="374"/>
      <c r="K147" s="374"/>
      <c r="L147" s="374"/>
      <c r="M147" s="386"/>
      <c r="N147" s="386"/>
      <c r="O147" s="436"/>
      <c r="P147" s="436"/>
      <c r="Q147" s="385"/>
    </row>
    <row r="148" spans="1:17" ht="21" thickBot="1" x14ac:dyDescent="0.25">
      <c r="A148" s="383"/>
      <c r="B148" s="384"/>
      <c r="C148" s="374"/>
      <c r="D148" s="374"/>
      <c r="E148" s="374"/>
      <c r="F148" s="374"/>
      <c r="G148" s="374"/>
      <c r="H148" s="374"/>
      <c r="I148" s="374"/>
      <c r="J148" s="374"/>
      <c r="K148" s="374"/>
      <c r="L148" s="374"/>
      <c r="M148" s="386"/>
      <c r="N148" s="386"/>
      <c r="O148" s="436"/>
      <c r="P148" s="436"/>
      <c r="Q148" s="385"/>
    </row>
    <row r="149" spans="1:17" ht="21" thickBot="1" x14ac:dyDescent="0.25">
      <c r="A149" s="383"/>
      <c r="B149" s="384"/>
      <c r="C149" s="374"/>
      <c r="D149" s="374"/>
      <c r="E149" s="374"/>
      <c r="F149" s="374"/>
      <c r="G149" s="374"/>
      <c r="H149" s="374"/>
      <c r="I149" s="374"/>
      <c r="J149" s="374"/>
      <c r="K149" s="374"/>
      <c r="L149" s="374"/>
      <c r="M149" s="386"/>
      <c r="N149" s="386"/>
      <c r="O149" s="436"/>
      <c r="P149" s="436"/>
      <c r="Q149" s="385"/>
    </row>
    <row r="150" spans="1:17" ht="21" thickBot="1" x14ac:dyDescent="0.25">
      <c r="A150" s="383"/>
      <c r="B150" s="384"/>
      <c r="C150" s="374"/>
      <c r="D150" s="374"/>
      <c r="E150" s="374"/>
      <c r="F150" s="374"/>
      <c r="G150" s="374"/>
      <c r="H150" s="374"/>
      <c r="I150" s="374"/>
      <c r="J150" s="374"/>
      <c r="K150" s="374"/>
      <c r="L150" s="374"/>
      <c r="M150" s="386"/>
      <c r="N150" s="386"/>
      <c r="O150" s="436"/>
      <c r="P150" s="436"/>
      <c r="Q150" s="385"/>
    </row>
    <row r="151" spans="1:17" ht="21" thickBot="1" x14ac:dyDescent="0.25">
      <c r="A151" s="383"/>
      <c r="B151" s="384"/>
      <c r="C151" s="374"/>
      <c r="D151" s="374"/>
      <c r="E151" s="374"/>
      <c r="F151" s="374"/>
      <c r="G151" s="374"/>
      <c r="H151" s="374"/>
      <c r="I151" s="374"/>
      <c r="J151" s="374"/>
      <c r="K151" s="374"/>
      <c r="L151" s="374"/>
      <c r="M151" s="386"/>
      <c r="N151" s="386"/>
      <c r="O151" s="436"/>
      <c r="P151" s="436"/>
      <c r="Q151" s="385"/>
    </row>
    <row r="152" spans="1:17" ht="21" thickBot="1" x14ac:dyDescent="0.25">
      <c r="A152" s="383"/>
      <c r="B152" s="384"/>
      <c r="C152" s="374"/>
      <c r="D152" s="374"/>
      <c r="E152" s="374"/>
      <c r="F152" s="374"/>
      <c r="G152" s="374"/>
      <c r="H152" s="374"/>
      <c r="I152" s="374"/>
      <c r="J152" s="374"/>
      <c r="K152" s="374"/>
      <c r="L152" s="374"/>
      <c r="M152" s="386"/>
      <c r="N152" s="386"/>
      <c r="O152" s="436"/>
      <c r="P152" s="436"/>
      <c r="Q152" s="385"/>
    </row>
    <row r="153" spans="1:17" ht="21" thickBot="1" x14ac:dyDescent="0.25">
      <c r="A153" s="383"/>
      <c r="B153" s="384"/>
      <c r="C153" s="374"/>
      <c r="D153" s="374"/>
      <c r="E153" s="374"/>
      <c r="F153" s="374"/>
      <c r="G153" s="374"/>
      <c r="H153" s="374"/>
      <c r="I153" s="374"/>
      <c r="J153" s="374"/>
      <c r="K153" s="374"/>
      <c r="L153" s="374"/>
      <c r="M153" s="386"/>
      <c r="N153" s="386"/>
      <c r="O153" s="436"/>
      <c r="P153" s="436"/>
      <c r="Q153" s="385"/>
    </row>
    <row r="154" spans="1:17" ht="21" thickBot="1" x14ac:dyDescent="0.25">
      <c r="A154" s="383"/>
      <c r="B154" s="384"/>
      <c r="C154" s="374"/>
      <c r="D154" s="374"/>
      <c r="E154" s="374"/>
      <c r="F154" s="374"/>
      <c r="G154" s="374"/>
      <c r="H154" s="374"/>
      <c r="I154" s="374"/>
      <c r="J154" s="374"/>
      <c r="K154" s="374"/>
      <c r="L154" s="374"/>
      <c r="M154" s="386"/>
      <c r="N154" s="386"/>
      <c r="O154" s="436"/>
      <c r="P154" s="436"/>
      <c r="Q154" s="385"/>
    </row>
    <row r="155" spans="1:17" ht="21" thickBot="1" x14ac:dyDescent="0.25">
      <c r="A155" s="383"/>
      <c r="B155" s="384"/>
      <c r="C155" s="374"/>
      <c r="D155" s="374"/>
      <c r="E155" s="374"/>
      <c r="F155" s="374"/>
      <c r="G155" s="374"/>
      <c r="H155" s="374"/>
      <c r="I155" s="374"/>
      <c r="J155" s="374"/>
      <c r="K155" s="374"/>
      <c r="L155" s="374"/>
      <c r="M155" s="386"/>
      <c r="N155" s="386"/>
      <c r="O155" s="436"/>
      <c r="P155" s="436"/>
      <c r="Q155" s="385"/>
    </row>
    <row r="156" spans="1:17" ht="21" thickBot="1" x14ac:dyDescent="0.25">
      <c r="A156" s="383"/>
      <c r="B156" s="384"/>
      <c r="C156" s="374"/>
      <c r="D156" s="374"/>
      <c r="E156" s="374"/>
      <c r="F156" s="374"/>
      <c r="G156" s="374"/>
      <c r="H156" s="374"/>
      <c r="I156" s="374"/>
      <c r="J156" s="374"/>
      <c r="K156" s="374"/>
      <c r="L156" s="374"/>
      <c r="M156" s="386"/>
      <c r="N156" s="386"/>
      <c r="O156" s="436"/>
      <c r="P156" s="436"/>
      <c r="Q156" s="385"/>
    </row>
    <row r="157" spans="1:17" ht="21" thickBot="1" x14ac:dyDescent="0.25">
      <c r="A157" s="383"/>
      <c r="B157" s="384"/>
      <c r="C157" s="374"/>
      <c r="D157" s="374"/>
      <c r="E157" s="374"/>
      <c r="F157" s="374"/>
      <c r="G157" s="374"/>
      <c r="H157" s="374"/>
      <c r="I157" s="374"/>
      <c r="J157" s="374"/>
      <c r="K157" s="374"/>
      <c r="L157" s="374"/>
      <c r="M157" s="386"/>
      <c r="N157" s="386"/>
      <c r="O157" s="436"/>
      <c r="P157" s="436"/>
      <c r="Q157" s="385"/>
    </row>
    <row r="158" spans="1:17" ht="21" thickBot="1" x14ac:dyDescent="0.25">
      <c r="A158" s="383"/>
      <c r="B158" s="384"/>
      <c r="C158" s="374"/>
      <c r="D158" s="374"/>
      <c r="E158" s="374"/>
      <c r="F158" s="374"/>
      <c r="G158" s="374"/>
      <c r="H158" s="374"/>
      <c r="I158" s="374"/>
      <c r="J158" s="374"/>
      <c r="K158" s="374"/>
      <c r="L158" s="374"/>
      <c r="M158" s="386"/>
      <c r="N158" s="386"/>
      <c r="O158" s="436"/>
      <c r="P158" s="436"/>
      <c r="Q158" s="385"/>
    </row>
    <row r="159" spans="1:17" ht="21" thickBot="1" x14ac:dyDescent="0.25">
      <c r="A159" s="383"/>
      <c r="B159" s="384"/>
      <c r="C159" s="374"/>
      <c r="D159" s="374"/>
      <c r="E159" s="374"/>
      <c r="F159" s="374"/>
      <c r="G159" s="374"/>
      <c r="H159" s="374"/>
      <c r="I159" s="374"/>
      <c r="J159" s="374"/>
      <c r="K159" s="374"/>
      <c r="L159" s="374"/>
      <c r="M159" s="386"/>
      <c r="N159" s="386"/>
      <c r="O159" s="436"/>
      <c r="P159" s="436"/>
      <c r="Q159" s="385"/>
    </row>
    <row r="160" spans="1:17" ht="21" thickBot="1" x14ac:dyDescent="0.25">
      <c r="A160" s="383"/>
      <c r="B160" s="384"/>
      <c r="C160" s="374"/>
      <c r="D160" s="374"/>
      <c r="E160" s="374"/>
      <c r="F160" s="374"/>
      <c r="G160" s="374"/>
      <c r="H160" s="374"/>
      <c r="I160" s="374"/>
      <c r="J160" s="374"/>
      <c r="K160" s="374"/>
      <c r="L160" s="374"/>
      <c r="M160" s="386"/>
      <c r="N160" s="386"/>
      <c r="O160" s="436"/>
      <c r="P160" s="436"/>
      <c r="Q160" s="385"/>
    </row>
    <row r="161" spans="1:17" ht="21" thickBot="1" x14ac:dyDescent="0.25">
      <c r="A161" s="383"/>
      <c r="B161" s="384"/>
      <c r="C161" s="374"/>
      <c r="D161" s="374"/>
      <c r="E161" s="374"/>
      <c r="F161" s="374"/>
      <c r="G161" s="374"/>
      <c r="H161" s="374"/>
      <c r="I161" s="374"/>
      <c r="J161" s="374"/>
      <c r="K161" s="374"/>
      <c r="L161" s="374"/>
      <c r="M161" s="386"/>
      <c r="N161" s="386"/>
      <c r="O161" s="436"/>
      <c r="P161" s="436"/>
      <c r="Q161" s="385"/>
    </row>
    <row r="162" spans="1:17" ht="21" thickBot="1" x14ac:dyDescent="0.25">
      <c r="A162" s="383"/>
      <c r="B162" s="384"/>
      <c r="C162" s="374"/>
      <c r="D162" s="374"/>
      <c r="E162" s="374"/>
      <c r="F162" s="374"/>
      <c r="G162" s="374"/>
      <c r="H162" s="374"/>
      <c r="I162" s="374"/>
      <c r="J162" s="374"/>
      <c r="K162" s="374"/>
      <c r="L162" s="374"/>
      <c r="M162" s="386"/>
      <c r="N162" s="386"/>
      <c r="O162" s="436"/>
      <c r="P162" s="436"/>
      <c r="Q162" s="385"/>
    </row>
    <row r="163" spans="1:17" ht="21" thickBot="1" x14ac:dyDescent="0.25">
      <c r="A163" s="383"/>
      <c r="B163" s="384"/>
      <c r="C163" s="374"/>
      <c r="D163" s="374"/>
      <c r="E163" s="374"/>
      <c r="F163" s="374"/>
      <c r="G163" s="374"/>
      <c r="H163" s="374"/>
      <c r="I163" s="374"/>
      <c r="J163" s="374"/>
      <c r="K163" s="374"/>
      <c r="L163" s="374"/>
      <c r="M163" s="386"/>
      <c r="N163" s="386"/>
      <c r="O163" s="436"/>
      <c r="P163" s="436"/>
      <c r="Q163" s="385"/>
    </row>
    <row r="164" spans="1:17" ht="21" thickBot="1" x14ac:dyDescent="0.25">
      <c r="A164" s="383"/>
      <c r="B164" s="384"/>
      <c r="C164" s="374"/>
      <c r="D164" s="374"/>
      <c r="E164" s="374"/>
      <c r="F164" s="374"/>
      <c r="G164" s="374"/>
      <c r="H164" s="374"/>
      <c r="I164" s="374"/>
      <c r="J164" s="374"/>
      <c r="K164" s="374"/>
      <c r="L164" s="374"/>
      <c r="M164" s="386"/>
      <c r="N164" s="386"/>
      <c r="O164" s="436"/>
      <c r="P164" s="436"/>
      <c r="Q164" s="385"/>
    </row>
    <row r="165" spans="1:17" ht="21" thickBot="1" x14ac:dyDescent="0.25">
      <c r="A165" s="383"/>
      <c r="B165" s="384"/>
      <c r="C165" s="374"/>
      <c r="D165" s="374"/>
      <c r="E165" s="374"/>
      <c r="F165" s="374"/>
      <c r="G165" s="374"/>
      <c r="H165" s="374"/>
      <c r="I165" s="374"/>
      <c r="J165" s="374"/>
      <c r="K165" s="374"/>
      <c r="L165" s="374"/>
      <c r="M165" s="386"/>
      <c r="N165" s="386"/>
      <c r="O165" s="436"/>
      <c r="P165" s="436"/>
      <c r="Q165" s="385"/>
    </row>
    <row r="166" spans="1:17" ht="21" thickBot="1" x14ac:dyDescent="0.25">
      <c r="A166" s="383"/>
      <c r="B166" s="384"/>
      <c r="C166" s="374"/>
      <c r="D166" s="374"/>
      <c r="E166" s="374"/>
      <c r="F166" s="374"/>
      <c r="G166" s="374"/>
      <c r="H166" s="374"/>
      <c r="I166" s="374"/>
      <c r="J166" s="374"/>
      <c r="K166" s="374"/>
      <c r="L166" s="374"/>
      <c r="M166" s="386"/>
      <c r="N166" s="386"/>
      <c r="O166" s="436"/>
      <c r="P166" s="436"/>
      <c r="Q166" s="385"/>
    </row>
    <row r="167" spans="1:17" ht="21" thickBot="1" x14ac:dyDescent="0.25">
      <c r="A167" s="383"/>
      <c r="B167" s="384"/>
      <c r="C167" s="374"/>
      <c r="D167" s="374"/>
      <c r="E167" s="374"/>
      <c r="F167" s="374"/>
      <c r="G167" s="374"/>
      <c r="H167" s="374"/>
      <c r="I167" s="374"/>
      <c r="J167" s="374"/>
      <c r="K167" s="374"/>
      <c r="L167" s="374"/>
      <c r="M167" s="386"/>
      <c r="N167" s="386"/>
      <c r="O167" s="436"/>
      <c r="P167" s="436"/>
      <c r="Q167" s="385"/>
    </row>
    <row r="168" spans="1:17" ht="21" thickBot="1" x14ac:dyDescent="0.25">
      <c r="A168" s="383"/>
      <c r="B168" s="384"/>
      <c r="C168" s="374"/>
      <c r="D168" s="374"/>
      <c r="E168" s="374"/>
      <c r="F168" s="374"/>
      <c r="G168" s="374"/>
      <c r="H168" s="374"/>
      <c r="I168" s="374"/>
      <c r="J168" s="374"/>
      <c r="K168" s="374"/>
      <c r="L168" s="374"/>
      <c r="M168" s="386"/>
      <c r="N168" s="386"/>
      <c r="O168" s="436"/>
      <c r="P168" s="436"/>
      <c r="Q168" s="385"/>
    </row>
    <row r="169" spans="1:17" ht="21" thickBot="1" x14ac:dyDescent="0.25">
      <c r="A169" s="383"/>
      <c r="B169" s="384"/>
      <c r="C169" s="374"/>
      <c r="D169" s="374"/>
      <c r="E169" s="374"/>
      <c r="F169" s="374"/>
      <c r="G169" s="374"/>
      <c r="H169" s="374"/>
      <c r="I169" s="374"/>
      <c r="J169" s="374"/>
      <c r="K169" s="374"/>
      <c r="L169" s="374"/>
      <c r="M169" s="386"/>
      <c r="N169" s="386"/>
      <c r="O169" s="436"/>
      <c r="P169" s="436"/>
      <c r="Q169" s="385"/>
    </row>
    <row r="170" spans="1:17" ht="21" thickBot="1" x14ac:dyDescent="0.25">
      <c r="A170" s="383"/>
      <c r="B170" s="384"/>
      <c r="C170" s="374"/>
      <c r="D170" s="374"/>
      <c r="E170" s="374"/>
      <c r="F170" s="374"/>
      <c r="G170" s="374"/>
      <c r="H170" s="374"/>
      <c r="I170" s="374"/>
      <c r="J170" s="374"/>
      <c r="K170" s="374"/>
      <c r="L170" s="374"/>
      <c r="M170" s="386"/>
      <c r="N170" s="386"/>
      <c r="O170" s="436"/>
      <c r="P170" s="436"/>
      <c r="Q170" s="385"/>
    </row>
    <row r="171" spans="1:17" ht="21" thickBot="1" x14ac:dyDescent="0.25">
      <c r="A171" s="383"/>
      <c r="B171" s="384"/>
      <c r="C171" s="374"/>
      <c r="D171" s="374"/>
      <c r="E171" s="374"/>
      <c r="F171" s="374"/>
      <c r="G171" s="374"/>
      <c r="H171" s="374"/>
      <c r="I171" s="374"/>
      <c r="J171" s="374"/>
      <c r="K171" s="374"/>
      <c r="L171" s="374"/>
      <c r="M171" s="386"/>
      <c r="N171" s="386"/>
      <c r="O171" s="436"/>
      <c r="P171" s="436"/>
      <c r="Q171" s="385"/>
    </row>
    <row r="172" spans="1:17" ht="21" thickBot="1" x14ac:dyDescent="0.25">
      <c r="A172" s="383"/>
      <c r="B172" s="384"/>
      <c r="C172" s="374"/>
      <c r="D172" s="374"/>
      <c r="E172" s="374"/>
      <c r="F172" s="374"/>
      <c r="G172" s="374"/>
      <c r="H172" s="374"/>
      <c r="I172" s="374"/>
      <c r="J172" s="374"/>
      <c r="K172" s="374"/>
      <c r="L172" s="374"/>
      <c r="M172" s="386"/>
      <c r="N172" s="386"/>
      <c r="O172" s="436"/>
      <c r="P172" s="436"/>
      <c r="Q172" s="385"/>
    </row>
    <row r="173" spans="1:17" ht="21" thickBot="1" x14ac:dyDescent="0.25">
      <c r="A173" s="383"/>
      <c r="B173" s="384"/>
      <c r="C173" s="374"/>
      <c r="D173" s="374"/>
      <c r="E173" s="374"/>
      <c r="F173" s="374"/>
      <c r="G173" s="374"/>
      <c r="H173" s="374"/>
      <c r="I173" s="374"/>
      <c r="J173" s="374"/>
      <c r="K173" s="374"/>
      <c r="L173" s="374"/>
      <c r="M173" s="386"/>
      <c r="N173" s="386"/>
      <c r="O173" s="436"/>
      <c r="P173" s="436"/>
      <c r="Q173" s="385"/>
    </row>
    <row r="174" spans="1:17" ht="21" thickBot="1" x14ac:dyDescent="0.25">
      <c r="A174" s="383"/>
      <c r="B174" s="384"/>
      <c r="C174" s="374"/>
      <c r="D174" s="374"/>
      <c r="E174" s="374"/>
      <c r="F174" s="374"/>
      <c r="G174" s="374"/>
      <c r="H174" s="374"/>
      <c r="I174" s="374"/>
      <c r="J174" s="374"/>
      <c r="K174" s="374"/>
      <c r="L174" s="374"/>
      <c r="M174" s="386"/>
      <c r="N174" s="386"/>
      <c r="O174" s="436"/>
      <c r="P174" s="436"/>
      <c r="Q174" s="385"/>
    </row>
    <row r="175" spans="1:17" ht="21" thickBot="1" x14ac:dyDescent="0.25">
      <c r="A175" s="383"/>
      <c r="B175" s="384"/>
      <c r="C175" s="374"/>
      <c r="D175" s="374"/>
      <c r="E175" s="374"/>
      <c r="F175" s="374"/>
      <c r="G175" s="374"/>
      <c r="H175" s="374"/>
      <c r="I175" s="374"/>
      <c r="J175" s="374"/>
      <c r="K175" s="374"/>
      <c r="L175" s="374"/>
      <c r="M175" s="386"/>
      <c r="N175" s="386"/>
      <c r="O175" s="436"/>
      <c r="P175" s="436"/>
      <c r="Q175" s="385"/>
    </row>
    <row r="176" spans="1:17" ht="21" thickBot="1" x14ac:dyDescent="0.25">
      <c r="A176" s="383"/>
      <c r="B176" s="384"/>
      <c r="C176" s="374"/>
      <c r="D176" s="374"/>
      <c r="E176" s="374"/>
      <c r="F176" s="374"/>
      <c r="G176" s="374"/>
      <c r="H176" s="374"/>
      <c r="I176" s="374"/>
      <c r="J176" s="374"/>
      <c r="K176" s="374"/>
      <c r="L176" s="374"/>
      <c r="M176" s="386"/>
      <c r="N176" s="386"/>
      <c r="O176" s="436"/>
      <c r="P176" s="436"/>
      <c r="Q176" s="385"/>
    </row>
    <row r="177" spans="1:17" ht="21" thickBot="1" x14ac:dyDescent="0.25">
      <c r="A177" s="383"/>
      <c r="B177" s="384"/>
      <c r="C177" s="374"/>
      <c r="D177" s="374"/>
      <c r="E177" s="374"/>
      <c r="F177" s="374"/>
      <c r="G177" s="374"/>
      <c r="H177" s="374"/>
      <c r="I177" s="374"/>
      <c r="J177" s="374"/>
      <c r="K177" s="374"/>
      <c r="L177" s="374"/>
      <c r="M177" s="386"/>
      <c r="N177" s="386"/>
      <c r="O177" s="436"/>
      <c r="P177" s="436"/>
      <c r="Q177" s="385"/>
    </row>
    <row r="178" spans="1:17" ht="21" thickBot="1" x14ac:dyDescent="0.25">
      <c r="A178" s="383"/>
      <c r="B178" s="384"/>
      <c r="C178" s="374"/>
      <c r="D178" s="374"/>
      <c r="E178" s="374"/>
      <c r="F178" s="374"/>
      <c r="G178" s="374"/>
      <c r="H178" s="374"/>
      <c r="I178" s="374"/>
      <c r="J178" s="374"/>
      <c r="K178" s="374"/>
      <c r="L178" s="374"/>
      <c r="M178" s="386"/>
      <c r="N178" s="386"/>
      <c r="O178" s="436"/>
      <c r="P178" s="436"/>
      <c r="Q178" s="385"/>
    </row>
    <row r="179" spans="1:17" ht="21" thickBot="1" x14ac:dyDescent="0.25">
      <c r="A179" s="383"/>
      <c r="B179" s="384"/>
      <c r="C179" s="374"/>
      <c r="D179" s="374"/>
      <c r="E179" s="374"/>
      <c r="F179" s="374"/>
      <c r="G179" s="374"/>
      <c r="H179" s="374"/>
      <c r="I179" s="374"/>
      <c r="J179" s="374"/>
      <c r="K179" s="374"/>
      <c r="L179" s="374"/>
      <c r="M179" s="386"/>
      <c r="N179" s="386"/>
      <c r="O179" s="436"/>
      <c r="P179" s="436"/>
      <c r="Q179" s="385"/>
    </row>
    <row r="180" spans="1:17" ht="21" thickBot="1" x14ac:dyDescent="0.25">
      <c r="A180" s="383"/>
      <c r="B180" s="384"/>
      <c r="C180" s="374"/>
      <c r="D180" s="374"/>
      <c r="E180" s="374"/>
      <c r="F180" s="374"/>
      <c r="G180" s="374"/>
      <c r="H180" s="374"/>
      <c r="I180" s="374"/>
      <c r="J180" s="374"/>
      <c r="K180" s="374"/>
      <c r="L180" s="374"/>
      <c r="M180" s="386"/>
      <c r="N180" s="386"/>
      <c r="O180" s="436"/>
      <c r="P180" s="436"/>
      <c r="Q180" s="385"/>
    </row>
    <row r="181" spans="1:17" ht="21" thickBot="1" x14ac:dyDescent="0.25">
      <c r="A181" s="383"/>
      <c r="B181" s="384"/>
      <c r="C181" s="374"/>
      <c r="D181" s="374"/>
      <c r="E181" s="374"/>
      <c r="F181" s="374"/>
      <c r="G181" s="374"/>
      <c r="H181" s="374"/>
      <c r="I181" s="374"/>
      <c r="J181" s="374"/>
      <c r="K181" s="374"/>
      <c r="L181" s="374"/>
      <c r="M181" s="386"/>
      <c r="N181" s="386"/>
      <c r="O181" s="436"/>
      <c r="P181" s="436"/>
      <c r="Q181" s="385"/>
    </row>
    <row r="182" spans="1:17" ht="21" thickBot="1" x14ac:dyDescent="0.25">
      <c r="A182" s="383"/>
      <c r="B182" s="384"/>
      <c r="C182" s="374"/>
      <c r="D182" s="374"/>
      <c r="E182" s="374"/>
      <c r="F182" s="374"/>
      <c r="G182" s="374"/>
      <c r="H182" s="374"/>
      <c r="I182" s="374"/>
      <c r="J182" s="374"/>
      <c r="K182" s="374"/>
      <c r="L182" s="374"/>
      <c r="M182" s="386"/>
      <c r="N182" s="386"/>
      <c r="O182" s="436"/>
      <c r="P182" s="436"/>
      <c r="Q182" s="385"/>
    </row>
    <row r="183" spans="1:17" ht="21" thickBot="1" x14ac:dyDescent="0.25">
      <c r="A183" s="383"/>
      <c r="B183" s="384"/>
      <c r="C183" s="374"/>
      <c r="D183" s="374"/>
      <c r="E183" s="374"/>
      <c r="F183" s="374"/>
      <c r="G183" s="374"/>
      <c r="H183" s="374"/>
      <c r="I183" s="374"/>
      <c r="J183" s="374"/>
      <c r="K183" s="374"/>
      <c r="L183" s="374"/>
      <c r="M183" s="386"/>
      <c r="N183" s="386"/>
      <c r="O183" s="436"/>
      <c r="P183" s="436"/>
      <c r="Q183" s="385"/>
    </row>
    <row r="184" spans="1:17" ht="21" thickBot="1" x14ac:dyDescent="0.25">
      <c r="A184" s="383"/>
      <c r="B184" s="384"/>
      <c r="C184" s="374"/>
      <c r="D184" s="374"/>
      <c r="E184" s="374"/>
      <c r="F184" s="374"/>
      <c r="G184" s="374"/>
      <c r="H184" s="374"/>
      <c r="I184" s="374"/>
      <c r="J184" s="374"/>
      <c r="K184" s="374"/>
      <c r="L184" s="374"/>
      <c r="M184" s="386"/>
      <c r="N184" s="386"/>
      <c r="O184" s="436"/>
      <c r="P184" s="436"/>
      <c r="Q184" s="385"/>
    </row>
    <row r="185" spans="1:17" ht="21" thickBot="1" x14ac:dyDescent="0.25">
      <c r="A185" s="383"/>
      <c r="B185" s="384"/>
      <c r="C185" s="374"/>
      <c r="D185" s="374"/>
      <c r="E185" s="374"/>
      <c r="F185" s="374"/>
      <c r="G185" s="374"/>
      <c r="H185" s="374"/>
      <c r="I185" s="374"/>
      <c r="J185" s="374"/>
      <c r="K185" s="374"/>
      <c r="L185" s="374"/>
      <c r="M185" s="386"/>
      <c r="N185" s="386"/>
      <c r="O185" s="436"/>
      <c r="P185" s="436"/>
      <c r="Q185" s="385"/>
    </row>
    <row r="186" spans="1:17" ht="21" thickBot="1" x14ac:dyDescent="0.25">
      <c r="A186" s="383"/>
      <c r="B186" s="384"/>
      <c r="C186" s="374"/>
      <c r="D186" s="374"/>
      <c r="E186" s="374"/>
      <c r="F186" s="374"/>
      <c r="G186" s="374"/>
      <c r="H186" s="374"/>
      <c r="I186" s="374"/>
      <c r="J186" s="374"/>
      <c r="K186" s="374"/>
      <c r="L186" s="374"/>
      <c r="M186" s="386"/>
      <c r="N186" s="386"/>
      <c r="O186" s="436"/>
      <c r="P186" s="436"/>
      <c r="Q186" s="385"/>
    </row>
    <row r="187" spans="1:17" ht="21" thickBot="1" x14ac:dyDescent="0.25">
      <c r="A187" s="383"/>
      <c r="B187" s="384"/>
      <c r="C187" s="374"/>
      <c r="D187" s="374"/>
      <c r="E187" s="374"/>
      <c r="F187" s="374"/>
      <c r="G187" s="374"/>
      <c r="H187" s="374"/>
      <c r="I187" s="374"/>
      <c r="J187" s="374"/>
      <c r="K187" s="374"/>
      <c r="L187" s="374"/>
      <c r="M187" s="386"/>
      <c r="N187" s="386"/>
      <c r="O187" s="436"/>
      <c r="P187" s="436"/>
      <c r="Q187" s="385"/>
    </row>
    <row r="188" spans="1:17" ht="21" thickBot="1" x14ac:dyDescent="0.25">
      <c r="A188" s="383"/>
      <c r="B188" s="384"/>
      <c r="C188" s="374"/>
      <c r="D188" s="374"/>
      <c r="E188" s="374"/>
      <c r="F188" s="374"/>
      <c r="G188" s="374"/>
      <c r="H188" s="374"/>
      <c r="I188" s="374"/>
      <c r="J188" s="374"/>
      <c r="K188" s="374"/>
      <c r="L188" s="374"/>
      <c r="M188" s="386"/>
      <c r="N188" s="386"/>
      <c r="O188" s="436"/>
      <c r="P188" s="436"/>
      <c r="Q188" s="385"/>
    </row>
    <row r="189" spans="1:17" ht="21" thickBot="1" x14ac:dyDescent="0.25">
      <c r="A189" s="383"/>
      <c r="B189" s="384"/>
      <c r="C189" s="374"/>
      <c r="D189" s="374"/>
      <c r="E189" s="374"/>
      <c r="F189" s="374"/>
      <c r="G189" s="374"/>
      <c r="H189" s="374"/>
      <c r="I189" s="374"/>
      <c r="J189" s="374"/>
      <c r="K189" s="374"/>
      <c r="L189" s="374"/>
      <c r="M189" s="386"/>
      <c r="N189" s="386"/>
      <c r="O189" s="436"/>
      <c r="P189" s="436"/>
      <c r="Q189" s="385"/>
    </row>
    <row r="190" spans="1:17" ht="21" thickBot="1" x14ac:dyDescent="0.25">
      <c r="A190" s="383"/>
      <c r="B190" s="384"/>
      <c r="C190" s="374"/>
      <c r="D190" s="374"/>
      <c r="E190" s="374"/>
      <c r="F190" s="374"/>
      <c r="G190" s="374"/>
      <c r="H190" s="374"/>
      <c r="I190" s="374"/>
      <c r="J190" s="374"/>
      <c r="K190" s="374"/>
      <c r="L190" s="374"/>
      <c r="M190" s="386"/>
      <c r="N190" s="386"/>
      <c r="O190" s="436"/>
      <c r="P190" s="436"/>
      <c r="Q190" s="385"/>
    </row>
    <row r="191" spans="1:17" ht="21" thickBot="1" x14ac:dyDescent="0.25">
      <c r="A191" s="383"/>
      <c r="B191" s="384"/>
      <c r="C191" s="374"/>
      <c r="D191" s="374"/>
      <c r="E191" s="374"/>
      <c r="F191" s="374"/>
      <c r="G191" s="374"/>
      <c r="H191" s="374"/>
      <c r="I191" s="374"/>
      <c r="J191" s="374"/>
      <c r="K191" s="374"/>
      <c r="L191" s="374"/>
      <c r="M191" s="386"/>
      <c r="N191" s="386"/>
      <c r="O191" s="436"/>
      <c r="P191" s="436"/>
      <c r="Q191" s="385"/>
    </row>
    <row r="192" spans="1:17" ht="21" thickBot="1" x14ac:dyDescent="0.25">
      <c r="A192" s="383"/>
      <c r="B192" s="384"/>
      <c r="C192" s="374"/>
      <c r="D192" s="374"/>
      <c r="E192" s="374"/>
      <c r="F192" s="374"/>
      <c r="G192" s="374"/>
      <c r="H192" s="374"/>
      <c r="I192" s="374"/>
      <c r="J192" s="374"/>
      <c r="K192" s="374"/>
      <c r="L192" s="374"/>
      <c r="M192" s="386"/>
      <c r="N192" s="386"/>
      <c r="O192" s="436"/>
      <c r="P192" s="436"/>
      <c r="Q192" s="385"/>
    </row>
    <row r="193" spans="1:17" ht="21" thickBot="1" x14ac:dyDescent="0.25">
      <c r="A193" s="383"/>
      <c r="B193" s="384"/>
      <c r="C193" s="374"/>
      <c r="D193" s="374"/>
      <c r="E193" s="374"/>
      <c r="F193" s="374"/>
      <c r="G193" s="374"/>
      <c r="H193" s="374"/>
      <c r="I193" s="374"/>
      <c r="J193" s="374"/>
      <c r="K193" s="374"/>
      <c r="L193" s="374"/>
      <c r="M193" s="386"/>
      <c r="N193" s="386"/>
      <c r="O193" s="436"/>
      <c r="P193" s="436"/>
      <c r="Q193" s="385"/>
    </row>
    <row r="194" spans="1:17" ht="21" thickBot="1" x14ac:dyDescent="0.25">
      <c r="A194" s="383"/>
      <c r="B194" s="384"/>
      <c r="C194" s="374"/>
      <c r="D194" s="374"/>
      <c r="E194" s="374"/>
      <c r="F194" s="374"/>
      <c r="G194" s="374"/>
      <c r="H194" s="374"/>
      <c r="I194" s="374"/>
      <c r="J194" s="374"/>
      <c r="K194" s="374"/>
      <c r="L194" s="374"/>
      <c r="M194" s="386"/>
      <c r="N194" s="386"/>
      <c r="O194" s="436"/>
      <c r="P194" s="436"/>
      <c r="Q194" s="385"/>
    </row>
    <row r="195" spans="1:17" ht="21" thickBot="1" x14ac:dyDescent="0.25">
      <c r="A195" s="383"/>
      <c r="B195" s="384"/>
      <c r="C195" s="374"/>
      <c r="D195" s="374"/>
      <c r="E195" s="374"/>
      <c r="F195" s="374"/>
      <c r="G195" s="374"/>
      <c r="H195" s="374"/>
      <c r="I195" s="374"/>
      <c r="J195" s="374"/>
      <c r="K195" s="374"/>
      <c r="L195" s="374"/>
      <c r="M195" s="386"/>
      <c r="N195" s="386"/>
      <c r="O195" s="436"/>
      <c r="P195" s="436"/>
      <c r="Q195" s="385"/>
    </row>
    <row r="196" spans="1:17" ht="21" thickBot="1" x14ac:dyDescent="0.25">
      <c r="A196" s="383"/>
      <c r="B196" s="384"/>
      <c r="C196" s="374"/>
      <c r="D196" s="374"/>
      <c r="E196" s="374"/>
      <c r="F196" s="374"/>
      <c r="G196" s="374"/>
      <c r="H196" s="374"/>
      <c r="I196" s="374"/>
      <c r="J196" s="374"/>
      <c r="K196" s="374"/>
      <c r="L196" s="374"/>
      <c r="M196" s="386"/>
      <c r="N196" s="386"/>
      <c r="O196" s="436"/>
      <c r="P196" s="436"/>
      <c r="Q196" s="385"/>
    </row>
    <row r="197" spans="1:17" ht="21" thickBot="1" x14ac:dyDescent="0.25">
      <c r="A197" s="383"/>
      <c r="B197" s="384"/>
      <c r="C197" s="374"/>
      <c r="D197" s="374"/>
      <c r="E197" s="374"/>
      <c r="F197" s="374"/>
      <c r="G197" s="374"/>
      <c r="H197" s="374"/>
      <c r="I197" s="374"/>
      <c r="J197" s="374"/>
      <c r="K197" s="374"/>
      <c r="L197" s="374"/>
      <c r="M197" s="386"/>
      <c r="N197" s="386"/>
      <c r="O197" s="436"/>
      <c r="P197" s="436"/>
      <c r="Q197" s="385"/>
    </row>
    <row r="198" spans="1:17" ht="21" thickBot="1" x14ac:dyDescent="0.25">
      <c r="A198" s="383"/>
      <c r="B198" s="384"/>
      <c r="C198" s="374"/>
      <c r="D198" s="374"/>
      <c r="E198" s="374"/>
      <c r="F198" s="374"/>
      <c r="G198" s="374"/>
      <c r="H198" s="374"/>
      <c r="I198" s="374"/>
      <c r="J198" s="374"/>
      <c r="K198" s="374"/>
      <c r="L198" s="374"/>
      <c r="M198" s="386"/>
      <c r="N198" s="386"/>
      <c r="O198" s="436"/>
      <c r="P198" s="436"/>
      <c r="Q198" s="385"/>
    </row>
    <row r="199" spans="1:17" ht="21" thickBot="1" x14ac:dyDescent="0.25">
      <c r="A199" s="383"/>
      <c r="B199" s="384"/>
      <c r="C199" s="374"/>
      <c r="D199" s="374"/>
      <c r="E199" s="374"/>
      <c r="F199" s="374"/>
      <c r="G199" s="374"/>
      <c r="H199" s="374"/>
      <c r="I199" s="374"/>
      <c r="J199" s="374"/>
      <c r="K199" s="374"/>
      <c r="L199" s="374"/>
      <c r="M199" s="386"/>
      <c r="N199" s="386"/>
      <c r="O199" s="436"/>
      <c r="P199" s="436"/>
      <c r="Q199" s="385"/>
    </row>
    <row r="200" spans="1:17" ht="21" thickBot="1" x14ac:dyDescent="0.25">
      <c r="A200" s="383"/>
      <c r="B200" s="384"/>
      <c r="C200" s="374"/>
      <c r="D200" s="374"/>
      <c r="E200" s="374"/>
      <c r="F200" s="374"/>
      <c r="G200" s="374"/>
      <c r="H200" s="374"/>
      <c r="I200" s="374"/>
      <c r="J200" s="374"/>
      <c r="K200" s="374"/>
      <c r="L200" s="374"/>
      <c r="M200" s="386"/>
      <c r="N200" s="386"/>
      <c r="O200" s="436"/>
      <c r="P200" s="436"/>
      <c r="Q200" s="385"/>
    </row>
    <row r="201" spans="1:17" ht="21" thickBot="1" x14ac:dyDescent="0.25">
      <c r="A201" s="383"/>
      <c r="B201" s="384"/>
      <c r="C201" s="374"/>
      <c r="D201" s="374"/>
      <c r="E201" s="374"/>
      <c r="F201" s="374"/>
      <c r="G201" s="374"/>
      <c r="H201" s="374"/>
      <c r="I201" s="374"/>
      <c r="J201" s="374"/>
      <c r="K201" s="374"/>
      <c r="L201" s="374"/>
      <c r="M201" s="386"/>
      <c r="N201" s="386"/>
      <c r="O201" s="436"/>
      <c r="P201" s="436"/>
      <c r="Q201" s="385"/>
    </row>
    <row r="202" spans="1:17" ht="21" thickBot="1" x14ac:dyDescent="0.25">
      <c r="A202" s="383"/>
      <c r="B202" s="384"/>
      <c r="C202" s="374"/>
      <c r="D202" s="374"/>
      <c r="E202" s="374"/>
      <c r="F202" s="374"/>
      <c r="G202" s="374"/>
      <c r="H202" s="374"/>
      <c r="I202" s="374"/>
      <c r="J202" s="374"/>
      <c r="K202" s="374"/>
      <c r="L202" s="374"/>
      <c r="M202" s="386"/>
      <c r="N202" s="386"/>
      <c r="O202" s="436"/>
      <c r="P202" s="436"/>
      <c r="Q202" s="385"/>
    </row>
    <row r="203" spans="1:17" ht="21" thickBot="1" x14ac:dyDescent="0.25">
      <c r="A203" s="383"/>
      <c r="B203" s="384"/>
      <c r="C203" s="374"/>
      <c r="D203" s="374"/>
      <c r="E203" s="374"/>
      <c r="F203" s="374"/>
      <c r="G203" s="374"/>
      <c r="H203" s="374"/>
      <c r="I203" s="374"/>
      <c r="J203" s="374"/>
      <c r="K203" s="374"/>
      <c r="L203" s="374"/>
      <c r="M203" s="386"/>
      <c r="N203" s="386"/>
      <c r="O203" s="436"/>
      <c r="P203" s="436"/>
      <c r="Q203" s="385"/>
    </row>
    <row r="204" spans="1:17" ht="21" thickBot="1" x14ac:dyDescent="0.25">
      <c r="A204" s="383"/>
      <c r="B204" s="384"/>
      <c r="C204" s="374"/>
      <c r="D204" s="374"/>
      <c r="E204" s="374"/>
      <c r="F204" s="374"/>
      <c r="G204" s="374"/>
      <c r="H204" s="374"/>
      <c r="I204" s="374"/>
      <c r="J204" s="374"/>
      <c r="K204" s="374"/>
      <c r="L204" s="374"/>
      <c r="M204" s="386"/>
      <c r="N204" s="386"/>
      <c r="O204" s="436"/>
      <c r="P204" s="436"/>
      <c r="Q204" s="385"/>
    </row>
    <row r="205" spans="1:17" ht="21" thickBot="1" x14ac:dyDescent="0.25">
      <c r="A205" s="383"/>
      <c r="B205" s="384"/>
      <c r="C205" s="374"/>
      <c r="D205" s="374"/>
      <c r="E205" s="374"/>
      <c r="F205" s="374"/>
      <c r="G205" s="374"/>
      <c r="H205" s="374"/>
      <c r="I205" s="374"/>
      <c r="J205" s="374"/>
      <c r="K205" s="374"/>
      <c r="L205" s="374"/>
      <c r="M205" s="386"/>
      <c r="N205" s="386"/>
      <c r="O205" s="436"/>
      <c r="P205" s="436"/>
      <c r="Q205" s="385"/>
    </row>
    <row r="206" spans="1:17" ht="21" thickBot="1" x14ac:dyDescent="0.25">
      <c r="A206" s="383"/>
      <c r="B206" s="384"/>
      <c r="C206" s="374"/>
      <c r="D206" s="374"/>
      <c r="E206" s="374"/>
      <c r="F206" s="374"/>
      <c r="G206" s="374"/>
      <c r="H206" s="374"/>
      <c r="I206" s="374"/>
      <c r="J206" s="374"/>
      <c r="K206" s="374"/>
      <c r="L206" s="374"/>
      <c r="M206" s="386"/>
      <c r="N206" s="386"/>
      <c r="O206" s="436"/>
      <c r="P206" s="436"/>
      <c r="Q206" s="385"/>
    </row>
    <row r="207" spans="1:17" ht="21" thickBot="1" x14ac:dyDescent="0.25">
      <c r="A207" s="383"/>
      <c r="B207" s="384"/>
      <c r="C207" s="374"/>
      <c r="D207" s="374"/>
      <c r="E207" s="374"/>
      <c r="F207" s="374"/>
      <c r="G207" s="374"/>
      <c r="H207" s="374"/>
      <c r="I207" s="374"/>
      <c r="J207" s="374"/>
      <c r="K207" s="374"/>
      <c r="L207" s="374"/>
      <c r="M207" s="386"/>
      <c r="N207" s="386"/>
      <c r="O207" s="436"/>
      <c r="P207" s="436"/>
      <c r="Q207" s="385"/>
    </row>
    <row r="208" spans="1:17" ht="21" thickBot="1" x14ac:dyDescent="0.25">
      <c r="A208" s="383"/>
      <c r="B208" s="384"/>
      <c r="C208" s="374"/>
      <c r="D208" s="374"/>
      <c r="E208" s="374"/>
      <c r="F208" s="374"/>
      <c r="G208" s="374"/>
      <c r="H208" s="374"/>
      <c r="I208" s="374"/>
      <c r="J208" s="374"/>
      <c r="K208" s="374"/>
      <c r="L208" s="374"/>
      <c r="M208" s="386"/>
      <c r="N208" s="386"/>
      <c r="O208" s="436"/>
      <c r="P208" s="436"/>
      <c r="Q208" s="385"/>
    </row>
    <row r="209" spans="1:17" ht="21" thickBot="1" x14ac:dyDescent="0.25">
      <c r="A209" s="383"/>
      <c r="B209" s="384"/>
      <c r="C209" s="374"/>
      <c r="D209" s="374"/>
      <c r="E209" s="374"/>
      <c r="F209" s="374"/>
      <c r="G209" s="374"/>
      <c r="H209" s="374"/>
      <c r="I209" s="374"/>
      <c r="J209" s="374"/>
      <c r="K209" s="374"/>
      <c r="L209" s="374"/>
      <c r="M209" s="386"/>
      <c r="N209" s="386"/>
      <c r="O209" s="436"/>
      <c r="P209" s="436"/>
      <c r="Q209" s="385"/>
    </row>
    <row r="210" spans="1:17" ht="21" thickBot="1" x14ac:dyDescent="0.25">
      <c r="A210" s="383"/>
      <c r="B210" s="384"/>
      <c r="C210" s="374"/>
      <c r="D210" s="374"/>
      <c r="E210" s="374"/>
      <c r="F210" s="374"/>
      <c r="G210" s="374"/>
      <c r="H210" s="374"/>
      <c r="I210" s="374"/>
      <c r="J210" s="374"/>
      <c r="K210" s="374"/>
      <c r="L210" s="374"/>
      <c r="M210" s="386"/>
      <c r="N210" s="386"/>
      <c r="O210" s="436"/>
      <c r="P210" s="436"/>
      <c r="Q210" s="385"/>
    </row>
    <row r="211" spans="1:17" ht="21" thickBot="1" x14ac:dyDescent="0.25">
      <c r="A211" s="383"/>
      <c r="B211" s="384"/>
      <c r="C211" s="374"/>
      <c r="D211" s="374"/>
      <c r="E211" s="374"/>
      <c r="F211" s="374"/>
      <c r="G211" s="374"/>
      <c r="H211" s="374"/>
      <c r="I211" s="374"/>
      <c r="J211" s="374"/>
      <c r="K211" s="374"/>
      <c r="L211" s="374"/>
      <c r="M211" s="386"/>
      <c r="N211" s="386"/>
      <c r="O211" s="436"/>
      <c r="P211" s="436"/>
      <c r="Q211" s="385"/>
    </row>
    <row r="212" spans="1:17" ht="21" thickBot="1" x14ac:dyDescent="0.25">
      <c r="A212" s="383"/>
      <c r="B212" s="384"/>
      <c r="C212" s="374"/>
      <c r="D212" s="374"/>
      <c r="E212" s="374"/>
      <c r="F212" s="374"/>
      <c r="G212" s="374"/>
      <c r="H212" s="374"/>
      <c r="I212" s="374"/>
      <c r="J212" s="374"/>
      <c r="K212" s="374"/>
      <c r="L212" s="374"/>
      <c r="M212" s="386"/>
      <c r="N212" s="386"/>
      <c r="O212" s="436"/>
      <c r="P212" s="436"/>
      <c r="Q212" s="385"/>
    </row>
  </sheetData>
  <mergeCells count="4">
    <mergeCell ref="D2:G2"/>
    <mergeCell ref="A5:A6"/>
    <mergeCell ref="B5:B6"/>
    <mergeCell ref="Q5:Q6"/>
  </mergeCells>
  <conditionalFormatting sqref="C7:L7 C8:P212">
    <cfRule type="cellIs" dxfId="6" priority="2" stopIfTrue="1" operator="equal">
      <formula>"غ"</formula>
    </cfRule>
  </conditionalFormatting>
  <conditionalFormatting sqref="M7:P7">
    <cfRule type="cellIs" dxfId="5" priority="1" stopIfTrue="1" operator="equal">
      <formula>"غ"</formula>
    </cfRule>
  </conditionalFormatting>
  <dataValidations count="15">
    <dataValidation type="custom" allowBlank="1" showInputMessage="1" showErrorMessage="1" errorTitle="والله أصحى وفوق" error="والله أصحى وفوق وشوف بتكتب ايه" sqref="M7 JK7 TG7 ADC7 AMY7 AWU7 BGQ7 BQM7 CAI7 CKE7 CUA7 DDW7 DNS7 DXO7 EHK7 ERG7 FBC7 FKY7 FUU7 GEQ7 GOM7 GYI7 HIE7 HSA7 IBW7 ILS7 IVO7 JFK7 JPG7 JZC7 KIY7 KSU7 LCQ7 LMM7 LWI7 MGE7 MQA7 MZW7 NJS7 NTO7 ODK7 ONG7 OXC7 PGY7 PQU7 QAQ7 QKM7 QUI7 REE7 ROA7 RXW7 SHS7 SRO7 TBK7 TLG7 TVC7 UEY7 UOU7 UYQ7 VIM7 VSI7 WCE7 WMA7 WVW7 M65543 JK65543 TG65543 ADC65543 AMY65543 AWU65543 BGQ65543 BQM65543 CAI65543 CKE65543 CUA65543 DDW65543 DNS65543 DXO65543 EHK65543 ERG65543 FBC65543 FKY65543 FUU65543 GEQ65543 GOM65543 GYI65543 HIE65543 HSA65543 IBW65543 ILS65543 IVO65543 JFK65543 JPG65543 JZC65543 KIY65543 KSU65543 LCQ65543 LMM65543 LWI65543 MGE65543 MQA65543 MZW65543 NJS65543 NTO65543 ODK65543 ONG65543 OXC65543 PGY65543 PQU65543 QAQ65543 QKM65543 QUI65543 REE65543 ROA65543 RXW65543 SHS65543 SRO65543 TBK65543 TLG65543 TVC65543 UEY65543 UOU65543 UYQ65543 VIM65543 VSI65543 WCE65543 WMA65543 WVW65543 M131079 JK131079 TG131079 ADC131079 AMY131079 AWU131079 BGQ131079 BQM131079 CAI131079 CKE131079 CUA131079 DDW131079 DNS131079 DXO131079 EHK131079 ERG131079 FBC131079 FKY131079 FUU131079 GEQ131079 GOM131079 GYI131079 HIE131079 HSA131079 IBW131079 ILS131079 IVO131079 JFK131079 JPG131079 JZC131079 KIY131079 KSU131079 LCQ131079 LMM131079 LWI131079 MGE131079 MQA131079 MZW131079 NJS131079 NTO131079 ODK131079 ONG131079 OXC131079 PGY131079 PQU131079 QAQ131079 QKM131079 QUI131079 REE131079 ROA131079 RXW131079 SHS131079 SRO131079 TBK131079 TLG131079 TVC131079 UEY131079 UOU131079 UYQ131079 VIM131079 VSI131079 WCE131079 WMA131079 WVW131079 M196615 JK196615 TG196615 ADC196615 AMY196615 AWU196615 BGQ196615 BQM196615 CAI196615 CKE196615 CUA196615 DDW196615 DNS196615 DXO196615 EHK196615 ERG196615 FBC196615 FKY196615 FUU196615 GEQ196615 GOM196615 GYI196615 HIE196615 HSA196615 IBW196615 ILS196615 IVO196615 JFK196615 JPG196615 JZC196615 KIY196615 KSU196615 LCQ196615 LMM196615 LWI196615 MGE196615 MQA196615 MZW196615 NJS196615 NTO196615 ODK196615 ONG196615 OXC196615 PGY196615 PQU196615 QAQ196615 QKM196615 QUI196615 REE196615 ROA196615 RXW196615 SHS196615 SRO196615 TBK196615 TLG196615 TVC196615 UEY196615 UOU196615 UYQ196615 VIM196615 VSI196615 WCE196615 WMA196615 WVW196615 M262151 JK262151 TG262151 ADC262151 AMY262151 AWU262151 BGQ262151 BQM262151 CAI262151 CKE262151 CUA262151 DDW262151 DNS262151 DXO262151 EHK262151 ERG262151 FBC262151 FKY262151 FUU262151 GEQ262151 GOM262151 GYI262151 HIE262151 HSA262151 IBW262151 ILS262151 IVO262151 JFK262151 JPG262151 JZC262151 KIY262151 KSU262151 LCQ262151 LMM262151 LWI262151 MGE262151 MQA262151 MZW262151 NJS262151 NTO262151 ODK262151 ONG262151 OXC262151 PGY262151 PQU262151 QAQ262151 QKM262151 QUI262151 REE262151 ROA262151 RXW262151 SHS262151 SRO262151 TBK262151 TLG262151 TVC262151 UEY262151 UOU262151 UYQ262151 VIM262151 VSI262151 WCE262151 WMA262151 WVW262151 M327687 JK327687 TG327687 ADC327687 AMY327687 AWU327687 BGQ327687 BQM327687 CAI327687 CKE327687 CUA327687 DDW327687 DNS327687 DXO327687 EHK327687 ERG327687 FBC327687 FKY327687 FUU327687 GEQ327687 GOM327687 GYI327687 HIE327687 HSA327687 IBW327687 ILS327687 IVO327687 JFK327687 JPG327687 JZC327687 KIY327687 KSU327687 LCQ327687 LMM327687 LWI327687 MGE327687 MQA327687 MZW327687 NJS327687 NTO327687 ODK327687 ONG327687 OXC327687 PGY327687 PQU327687 QAQ327687 QKM327687 QUI327687 REE327687 ROA327687 RXW327687 SHS327687 SRO327687 TBK327687 TLG327687 TVC327687 UEY327687 UOU327687 UYQ327687 VIM327687 VSI327687 WCE327687 WMA327687 WVW327687 M393223 JK393223 TG393223 ADC393223 AMY393223 AWU393223 BGQ393223 BQM393223 CAI393223 CKE393223 CUA393223 DDW393223 DNS393223 DXO393223 EHK393223 ERG393223 FBC393223 FKY393223 FUU393223 GEQ393223 GOM393223 GYI393223 HIE393223 HSA393223 IBW393223 ILS393223 IVO393223 JFK393223 JPG393223 JZC393223 KIY393223 KSU393223 LCQ393223 LMM393223 LWI393223 MGE393223 MQA393223 MZW393223 NJS393223 NTO393223 ODK393223 ONG393223 OXC393223 PGY393223 PQU393223 QAQ393223 QKM393223 QUI393223 REE393223 ROA393223 RXW393223 SHS393223 SRO393223 TBK393223 TLG393223 TVC393223 UEY393223 UOU393223 UYQ393223 VIM393223 VSI393223 WCE393223 WMA393223 WVW393223 M458759 JK458759 TG458759 ADC458759 AMY458759 AWU458759 BGQ458759 BQM458759 CAI458759 CKE458759 CUA458759 DDW458759 DNS458759 DXO458759 EHK458759 ERG458759 FBC458759 FKY458759 FUU458759 GEQ458759 GOM458759 GYI458759 HIE458759 HSA458759 IBW458759 ILS458759 IVO458759 JFK458759 JPG458759 JZC458759 KIY458759 KSU458759 LCQ458759 LMM458759 LWI458759 MGE458759 MQA458759 MZW458759 NJS458759 NTO458759 ODK458759 ONG458759 OXC458759 PGY458759 PQU458759 QAQ458759 QKM458759 QUI458759 REE458759 ROA458759 RXW458759 SHS458759 SRO458759 TBK458759 TLG458759 TVC458759 UEY458759 UOU458759 UYQ458759 VIM458759 VSI458759 WCE458759 WMA458759 WVW458759 M524295 JK524295 TG524295 ADC524295 AMY524295 AWU524295 BGQ524295 BQM524295 CAI524295 CKE524295 CUA524295 DDW524295 DNS524295 DXO524295 EHK524295 ERG524295 FBC524295 FKY524295 FUU524295 GEQ524295 GOM524295 GYI524295 HIE524295 HSA524295 IBW524295 ILS524295 IVO524295 JFK524295 JPG524295 JZC524295 KIY524295 KSU524295 LCQ524295 LMM524295 LWI524295 MGE524295 MQA524295 MZW524295 NJS524295 NTO524295 ODK524295 ONG524295 OXC524295 PGY524295 PQU524295 QAQ524295 QKM524295 QUI524295 REE524295 ROA524295 RXW524295 SHS524295 SRO524295 TBK524295 TLG524295 TVC524295 UEY524295 UOU524295 UYQ524295 VIM524295 VSI524295 WCE524295 WMA524295 WVW524295 M589831 JK589831 TG589831 ADC589831 AMY589831 AWU589831 BGQ589831 BQM589831 CAI589831 CKE589831 CUA589831 DDW589831 DNS589831 DXO589831 EHK589831 ERG589831 FBC589831 FKY589831 FUU589831 GEQ589831 GOM589831 GYI589831 HIE589831 HSA589831 IBW589831 ILS589831 IVO589831 JFK589831 JPG589831 JZC589831 KIY589831 KSU589831 LCQ589831 LMM589831 LWI589831 MGE589831 MQA589831 MZW589831 NJS589831 NTO589831 ODK589831 ONG589831 OXC589831 PGY589831 PQU589831 QAQ589831 QKM589831 QUI589831 REE589831 ROA589831 RXW589831 SHS589831 SRO589831 TBK589831 TLG589831 TVC589831 UEY589831 UOU589831 UYQ589831 VIM589831 VSI589831 WCE589831 WMA589831 WVW589831 M655367 JK655367 TG655367 ADC655367 AMY655367 AWU655367 BGQ655367 BQM655367 CAI655367 CKE655367 CUA655367 DDW655367 DNS655367 DXO655367 EHK655367 ERG655367 FBC655367 FKY655367 FUU655367 GEQ655367 GOM655367 GYI655367 HIE655367 HSA655367 IBW655367 ILS655367 IVO655367 JFK655367 JPG655367 JZC655367 KIY655367 KSU655367 LCQ655367 LMM655367 LWI655367 MGE655367 MQA655367 MZW655367 NJS655367 NTO655367 ODK655367 ONG655367 OXC655367 PGY655367 PQU655367 QAQ655367 QKM655367 QUI655367 REE655367 ROA655367 RXW655367 SHS655367 SRO655367 TBK655367 TLG655367 TVC655367 UEY655367 UOU655367 UYQ655367 VIM655367 VSI655367 WCE655367 WMA655367 WVW655367 M720903 JK720903 TG720903 ADC720903 AMY720903 AWU720903 BGQ720903 BQM720903 CAI720903 CKE720903 CUA720903 DDW720903 DNS720903 DXO720903 EHK720903 ERG720903 FBC720903 FKY720903 FUU720903 GEQ720903 GOM720903 GYI720903 HIE720903 HSA720903 IBW720903 ILS720903 IVO720903 JFK720903 JPG720903 JZC720903 KIY720903 KSU720903 LCQ720903 LMM720903 LWI720903 MGE720903 MQA720903 MZW720903 NJS720903 NTO720903 ODK720903 ONG720903 OXC720903 PGY720903 PQU720903 QAQ720903 QKM720903 QUI720903 REE720903 ROA720903 RXW720903 SHS720903 SRO720903 TBK720903 TLG720903 TVC720903 UEY720903 UOU720903 UYQ720903 VIM720903 VSI720903 WCE720903 WMA720903 WVW720903 M786439 JK786439 TG786439 ADC786439 AMY786439 AWU786439 BGQ786439 BQM786439 CAI786439 CKE786439 CUA786439 DDW786439 DNS786439 DXO786439 EHK786439 ERG786439 FBC786439 FKY786439 FUU786439 GEQ786439 GOM786439 GYI786439 HIE786439 HSA786439 IBW786439 ILS786439 IVO786439 JFK786439 JPG786439 JZC786439 KIY786439 KSU786439 LCQ786439 LMM786439 LWI786439 MGE786439 MQA786439 MZW786439 NJS786439 NTO786439 ODK786439 ONG786439 OXC786439 PGY786439 PQU786439 QAQ786439 QKM786439 QUI786439 REE786439 ROA786439 RXW786439 SHS786439 SRO786439 TBK786439 TLG786439 TVC786439 UEY786439 UOU786439 UYQ786439 VIM786439 VSI786439 WCE786439 WMA786439 WVW786439 M851975 JK851975 TG851975 ADC851975 AMY851975 AWU851975 BGQ851975 BQM851975 CAI851975 CKE851975 CUA851975 DDW851975 DNS851975 DXO851975 EHK851975 ERG851975 FBC851975 FKY851975 FUU851975 GEQ851975 GOM851975 GYI851975 HIE851975 HSA851975 IBW851975 ILS851975 IVO851975 JFK851975 JPG851975 JZC851975 KIY851975 KSU851975 LCQ851975 LMM851975 LWI851975 MGE851975 MQA851975 MZW851975 NJS851975 NTO851975 ODK851975 ONG851975 OXC851975 PGY851975 PQU851975 QAQ851975 QKM851975 QUI851975 REE851975 ROA851975 RXW851975 SHS851975 SRO851975 TBK851975 TLG851975 TVC851975 UEY851975 UOU851975 UYQ851975 VIM851975 VSI851975 WCE851975 WMA851975 WVW851975 M917511 JK917511 TG917511 ADC917511 AMY917511 AWU917511 BGQ917511 BQM917511 CAI917511 CKE917511 CUA917511 DDW917511 DNS917511 DXO917511 EHK917511 ERG917511 FBC917511 FKY917511 FUU917511 GEQ917511 GOM917511 GYI917511 HIE917511 HSA917511 IBW917511 ILS917511 IVO917511 JFK917511 JPG917511 JZC917511 KIY917511 KSU917511 LCQ917511 LMM917511 LWI917511 MGE917511 MQA917511 MZW917511 NJS917511 NTO917511 ODK917511 ONG917511 OXC917511 PGY917511 PQU917511 QAQ917511 QKM917511 QUI917511 REE917511 ROA917511 RXW917511 SHS917511 SRO917511 TBK917511 TLG917511 TVC917511 UEY917511 UOU917511 UYQ917511 VIM917511 VSI917511 WCE917511 WMA917511 WVW917511 M983047 JK983047 TG983047 ADC983047 AMY983047 AWU983047 BGQ983047 BQM983047 CAI983047 CKE983047 CUA983047 DDW983047 DNS983047 DXO983047 EHK983047 ERG983047 FBC983047 FKY983047 FUU983047 GEQ983047 GOM983047 GYI983047 HIE983047 HSA983047 IBW983047 ILS983047 IVO983047 JFK983047 JPG983047 JZC983047 KIY983047 KSU983047 LCQ983047 LMM983047 LWI983047 MGE983047 MQA983047 MZW983047 NJS983047 NTO983047 ODK983047 ONG983047 OXC983047 PGY983047 PQU983047 QAQ983047 QKM983047 QUI983047 REE983047 ROA983047 RXW983047 SHS983047 SRO983047 TBK983047 TLG983047 TVC983047 UEY983047 UOU983047 UYQ983047 VIM983047 VSI983047 WCE983047 WMA983047 WVW983047">
      <formula1>OR(M7="صفر",M7="ثلاث أرباع",M7="ثلاث ارباع",M7="ربع",M7="واحد",M7="نصف",M7="غ",M7&lt;$M$6+0.1)</formula1>
    </dataValidation>
    <dataValidation type="custom" allowBlank="1" showInputMessage="1" showErrorMessage="1" errorTitle="والله أصحى وفوق" error="والله أصحى وفوق وشوف بتكتب ايه" sqref="N7:P7 JL7 TH7 ADD7 AMZ7 AWV7 BGR7 BQN7 CAJ7 CKF7 CUB7 DDX7 DNT7 DXP7 EHL7 ERH7 FBD7 FKZ7 FUV7 GER7 GON7 GYJ7 HIF7 HSB7 IBX7 ILT7 IVP7 JFL7 JPH7 JZD7 KIZ7 KSV7 LCR7 LMN7 LWJ7 MGF7 MQB7 MZX7 NJT7 NTP7 ODL7 ONH7 OXD7 PGZ7 PQV7 QAR7 QKN7 QUJ7 REF7 ROB7 RXX7 SHT7 SRP7 TBL7 TLH7 TVD7 UEZ7 UOV7 UYR7 VIN7 VSJ7 WCF7 WMB7 WVX7 N65543:P65543 JL65543 TH65543 ADD65543 AMZ65543 AWV65543 BGR65543 BQN65543 CAJ65543 CKF65543 CUB65543 DDX65543 DNT65543 DXP65543 EHL65543 ERH65543 FBD65543 FKZ65543 FUV65543 GER65543 GON65543 GYJ65543 HIF65543 HSB65543 IBX65543 ILT65543 IVP65543 JFL65543 JPH65543 JZD65543 KIZ65543 KSV65543 LCR65543 LMN65543 LWJ65543 MGF65543 MQB65543 MZX65543 NJT65543 NTP65543 ODL65543 ONH65543 OXD65543 PGZ65543 PQV65543 QAR65543 QKN65543 QUJ65543 REF65543 ROB65543 RXX65543 SHT65543 SRP65543 TBL65543 TLH65543 TVD65543 UEZ65543 UOV65543 UYR65543 VIN65543 VSJ65543 WCF65543 WMB65543 WVX65543 N131079:P131079 JL131079 TH131079 ADD131079 AMZ131079 AWV131079 BGR131079 BQN131079 CAJ131079 CKF131079 CUB131079 DDX131079 DNT131079 DXP131079 EHL131079 ERH131079 FBD131079 FKZ131079 FUV131079 GER131079 GON131079 GYJ131079 HIF131079 HSB131079 IBX131079 ILT131079 IVP131079 JFL131079 JPH131079 JZD131079 KIZ131079 KSV131079 LCR131079 LMN131079 LWJ131079 MGF131079 MQB131079 MZX131079 NJT131079 NTP131079 ODL131079 ONH131079 OXD131079 PGZ131079 PQV131079 QAR131079 QKN131079 QUJ131079 REF131079 ROB131079 RXX131079 SHT131079 SRP131079 TBL131079 TLH131079 TVD131079 UEZ131079 UOV131079 UYR131079 VIN131079 VSJ131079 WCF131079 WMB131079 WVX131079 N196615:P196615 JL196615 TH196615 ADD196615 AMZ196615 AWV196615 BGR196615 BQN196615 CAJ196615 CKF196615 CUB196615 DDX196615 DNT196615 DXP196615 EHL196615 ERH196615 FBD196615 FKZ196615 FUV196615 GER196615 GON196615 GYJ196615 HIF196615 HSB196615 IBX196615 ILT196615 IVP196615 JFL196615 JPH196615 JZD196615 KIZ196615 KSV196615 LCR196615 LMN196615 LWJ196615 MGF196615 MQB196615 MZX196615 NJT196615 NTP196615 ODL196615 ONH196615 OXD196615 PGZ196615 PQV196615 QAR196615 QKN196615 QUJ196615 REF196615 ROB196615 RXX196615 SHT196615 SRP196615 TBL196615 TLH196615 TVD196615 UEZ196615 UOV196615 UYR196615 VIN196615 VSJ196615 WCF196615 WMB196615 WVX196615 N262151:P262151 JL262151 TH262151 ADD262151 AMZ262151 AWV262151 BGR262151 BQN262151 CAJ262151 CKF262151 CUB262151 DDX262151 DNT262151 DXP262151 EHL262151 ERH262151 FBD262151 FKZ262151 FUV262151 GER262151 GON262151 GYJ262151 HIF262151 HSB262151 IBX262151 ILT262151 IVP262151 JFL262151 JPH262151 JZD262151 KIZ262151 KSV262151 LCR262151 LMN262151 LWJ262151 MGF262151 MQB262151 MZX262151 NJT262151 NTP262151 ODL262151 ONH262151 OXD262151 PGZ262151 PQV262151 QAR262151 QKN262151 QUJ262151 REF262151 ROB262151 RXX262151 SHT262151 SRP262151 TBL262151 TLH262151 TVD262151 UEZ262151 UOV262151 UYR262151 VIN262151 VSJ262151 WCF262151 WMB262151 WVX262151 N327687:P327687 JL327687 TH327687 ADD327687 AMZ327687 AWV327687 BGR327687 BQN327687 CAJ327687 CKF327687 CUB327687 DDX327687 DNT327687 DXP327687 EHL327687 ERH327687 FBD327687 FKZ327687 FUV327687 GER327687 GON327687 GYJ327687 HIF327687 HSB327687 IBX327687 ILT327687 IVP327687 JFL327687 JPH327687 JZD327687 KIZ327687 KSV327687 LCR327687 LMN327687 LWJ327687 MGF327687 MQB327687 MZX327687 NJT327687 NTP327687 ODL327687 ONH327687 OXD327687 PGZ327687 PQV327687 QAR327687 QKN327687 QUJ327687 REF327687 ROB327687 RXX327687 SHT327687 SRP327687 TBL327687 TLH327687 TVD327687 UEZ327687 UOV327687 UYR327687 VIN327687 VSJ327687 WCF327687 WMB327687 WVX327687 N393223:P393223 JL393223 TH393223 ADD393223 AMZ393223 AWV393223 BGR393223 BQN393223 CAJ393223 CKF393223 CUB393223 DDX393223 DNT393223 DXP393223 EHL393223 ERH393223 FBD393223 FKZ393223 FUV393223 GER393223 GON393223 GYJ393223 HIF393223 HSB393223 IBX393223 ILT393223 IVP393223 JFL393223 JPH393223 JZD393223 KIZ393223 KSV393223 LCR393223 LMN393223 LWJ393223 MGF393223 MQB393223 MZX393223 NJT393223 NTP393223 ODL393223 ONH393223 OXD393223 PGZ393223 PQV393223 QAR393223 QKN393223 QUJ393223 REF393223 ROB393223 RXX393223 SHT393223 SRP393223 TBL393223 TLH393223 TVD393223 UEZ393223 UOV393223 UYR393223 VIN393223 VSJ393223 WCF393223 WMB393223 WVX393223 N458759:P458759 JL458759 TH458759 ADD458759 AMZ458759 AWV458759 BGR458759 BQN458759 CAJ458759 CKF458759 CUB458759 DDX458759 DNT458759 DXP458759 EHL458759 ERH458759 FBD458759 FKZ458759 FUV458759 GER458759 GON458759 GYJ458759 HIF458759 HSB458759 IBX458759 ILT458759 IVP458759 JFL458759 JPH458759 JZD458759 KIZ458759 KSV458759 LCR458759 LMN458759 LWJ458759 MGF458759 MQB458759 MZX458759 NJT458759 NTP458759 ODL458759 ONH458759 OXD458759 PGZ458759 PQV458759 QAR458759 QKN458759 QUJ458759 REF458759 ROB458759 RXX458759 SHT458759 SRP458759 TBL458759 TLH458759 TVD458759 UEZ458759 UOV458759 UYR458759 VIN458759 VSJ458759 WCF458759 WMB458759 WVX458759 N524295:P524295 JL524295 TH524295 ADD524295 AMZ524295 AWV524295 BGR524295 BQN524295 CAJ524295 CKF524295 CUB524295 DDX524295 DNT524295 DXP524295 EHL524295 ERH524295 FBD524295 FKZ524295 FUV524295 GER524295 GON524295 GYJ524295 HIF524295 HSB524295 IBX524295 ILT524295 IVP524295 JFL524295 JPH524295 JZD524295 KIZ524295 KSV524295 LCR524295 LMN524295 LWJ524295 MGF524295 MQB524295 MZX524295 NJT524295 NTP524295 ODL524295 ONH524295 OXD524295 PGZ524295 PQV524295 QAR524295 QKN524295 QUJ524295 REF524295 ROB524295 RXX524295 SHT524295 SRP524295 TBL524295 TLH524295 TVD524295 UEZ524295 UOV524295 UYR524295 VIN524295 VSJ524295 WCF524295 WMB524295 WVX524295 N589831:P589831 JL589831 TH589831 ADD589831 AMZ589831 AWV589831 BGR589831 BQN589831 CAJ589831 CKF589831 CUB589831 DDX589831 DNT589831 DXP589831 EHL589831 ERH589831 FBD589831 FKZ589831 FUV589831 GER589831 GON589831 GYJ589831 HIF589831 HSB589831 IBX589831 ILT589831 IVP589831 JFL589831 JPH589831 JZD589831 KIZ589831 KSV589831 LCR589831 LMN589831 LWJ589831 MGF589831 MQB589831 MZX589831 NJT589831 NTP589831 ODL589831 ONH589831 OXD589831 PGZ589831 PQV589831 QAR589831 QKN589831 QUJ589831 REF589831 ROB589831 RXX589831 SHT589831 SRP589831 TBL589831 TLH589831 TVD589831 UEZ589831 UOV589831 UYR589831 VIN589831 VSJ589831 WCF589831 WMB589831 WVX589831 N655367:P655367 JL655367 TH655367 ADD655367 AMZ655367 AWV655367 BGR655367 BQN655367 CAJ655367 CKF655367 CUB655367 DDX655367 DNT655367 DXP655367 EHL655367 ERH655367 FBD655367 FKZ655367 FUV655367 GER655367 GON655367 GYJ655367 HIF655367 HSB655367 IBX655367 ILT655367 IVP655367 JFL655367 JPH655367 JZD655367 KIZ655367 KSV655367 LCR655367 LMN655367 LWJ655367 MGF655367 MQB655367 MZX655367 NJT655367 NTP655367 ODL655367 ONH655367 OXD655367 PGZ655367 PQV655367 QAR655367 QKN655367 QUJ655367 REF655367 ROB655367 RXX655367 SHT655367 SRP655367 TBL655367 TLH655367 TVD655367 UEZ655367 UOV655367 UYR655367 VIN655367 VSJ655367 WCF655367 WMB655367 WVX655367 N720903:P720903 JL720903 TH720903 ADD720903 AMZ720903 AWV720903 BGR720903 BQN720903 CAJ720903 CKF720903 CUB720903 DDX720903 DNT720903 DXP720903 EHL720903 ERH720903 FBD720903 FKZ720903 FUV720903 GER720903 GON720903 GYJ720903 HIF720903 HSB720903 IBX720903 ILT720903 IVP720903 JFL720903 JPH720903 JZD720903 KIZ720903 KSV720903 LCR720903 LMN720903 LWJ720903 MGF720903 MQB720903 MZX720903 NJT720903 NTP720903 ODL720903 ONH720903 OXD720903 PGZ720903 PQV720903 QAR720903 QKN720903 QUJ720903 REF720903 ROB720903 RXX720903 SHT720903 SRP720903 TBL720903 TLH720903 TVD720903 UEZ720903 UOV720903 UYR720903 VIN720903 VSJ720903 WCF720903 WMB720903 WVX720903 N786439:P786439 JL786439 TH786439 ADD786439 AMZ786439 AWV786439 BGR786439 BQN786439 CAJ786439 CKF786439 CUB786439 DDX786439 DNT786439 DXP786439 EHL786439 ERH786439 FBD786439 FKZ786439 FUV786439 GER786439 GON786439 GYJ786439 HIF786439 HSB786439 IBX786439 ILT786439 IVP786439 JFL786439 JPH786439 JZD786439 KIZ786439 KSV786439 LCR786439 LMN786439 LWJ786439 MGF786439 MQB786439 MZX786439 NJT786439 NTP786439 ODL786439 ONH786439 OXD786439 PGZ786439 PQV786439 QAR786439 QKN786439 QUJ786439 REF786439 ROB786439 RXX786439 SHT786439 SRP786439 TBL786439 TLH786439 TVD786439 UEZ786439 UOV786439 UYR786439 VIN786439 VSJ786439 WCF786439 WMB786439 WVX786439 N851975:P851975 JL851975 TH851975 ADD851975 AMZ851975 AWV851975 BGR851975 BQN851975 CAJ851975 CKF851975 CUB851975 DDX851975 DNT851975 DXP851975 EHL851975 ERH851975 FBD851975 FKZ851975 FUV851975 GER851975 GON851975 GYJ851975 HIF851975 HSB851975 IBX851975 ILT851975 IVP851975 JFL851975 JPH851975 JZD851975 KIZ851975 KSV851975 LCR851975 LMN851975 LWJ851975 MGF851975 MQB851975 MZX851975 NJT851975 NTP851975 ODL851975 ONH851975 OXD851975 PGZ851975 PQV851975 QAR851975 QKN851975 QUJ851975 REF851975 ROB851975 RXX851975 SHT851975 SRP851975 TBL851975 TLH851975 TVD851975 UEZ851975 UOV851975 UYR851975 VIN851975 VSJ851975 WCF851975 WMB851975 WVX851975 N917511:P917511 JL917511 TH917511 ADD917511 AMZ917511 AWV917511 BGR917511 BQN917511 CAJ917511 CKF917511 CUB917511 DDX917511 DNT917511 DXP917511 EHL917511 ERH917511 FBD917511 FKZ917511 FUV917511 GER917511 GON917511 GYJ917511 HIF917511 HSB917511 IBX917511 ILT917511 IVP917511 JFL917511 JPH917511 JZD917511 KIZ917511 KSV917511 LCR917511 LMN917511 LWJ917511 MGF917511 MQB917511 MZX917511 NJT917511 NTP917511 ODL917511 ONH917511 OXD917511 PGZ917511 PQV917511 QAR917511 QKN917511 QUJ917511 REF917511 ROB917511 RXX917511 SHT917511 SRP917511 TBL917511 TLH917511 TVD917511 UEZ917511 UOV917511 UYR917511 VIN917511 VSJ917511 WCF917511 WMB917511 WVX917511 N983047:P983047 JL983047 TH983047 ADD983047 AMZ983047 AWV983047 BGR983047 BQN983047 CAJ983047 CKF983047 CUB983047 DDX983047 DNT983047 DXP983047 EHL983047 ERH983047 FBD983047 FKZ983047 FUV983047 GER983047 GON983047 GYJ983047 HIF983047 HSB983047 IBX983047 ILT983047 IVP983047 JFL983047 JPH983047 JZD983047 KIZ983047 KSV983047 LCR983047 LMN983047 LWJ983047 MGF983047 MQB983047 MZX983047 NJT983047 NTP983047 ODL983047 ONH983047 OXD983047 PGZ983047 PQV983047 QAR983047 QKN983047 QUJ983047 REF983047 ROB983047 RXX983047 SHT983047 SRP983047 TBL983047 TLH983047 TVD983047 UEZ983047 UOV983047 UYR983047 VIN983047 VSJ983047 WCF983047 WMB983047 WVX983047">
      <formula1>OR(N7="صفر",N7="ثلاث أرباع",N7="ثلاث ارباع",N7="ربع",N7="واحد",N7="نصف",N7="غ",N7&lt;$N$6+0.1)</formula1>
    </dataValidation>
    <dataValidation type="custom" allowBlank="1" showInputMessage="1" showErrorMessage="1" errorTitle="والله أصحى وفوق" error="والله أصحى وفوق وشوف بتكتب ايه" sqref="WVM983047:WVM983252 JA7:JA212 SW7:SW212 ACS7:ACS212 AMO7:AMO212 AWK7:AWK212 BGG7:BGG212 BQC7:BQC212 BZY7:BZY212 CJU7:CJU212 CTQ7:CTQ212 DDM7:DDM212 DNI7:DNI212 DXE7:DXE212 EHA7:EHA212 EQW7:EQW212 FAS7:FAS212 FKO7:FKO212 FUK7:FUK212 GEG7:GEG212 GOC7:GOC212 GXY7:GXY212 HHU7:HHU212 HRQ7:HRQ212 IBM7:IBM212 ILI7:ILI212 IVE7:IVE212 JFA7:JFA212 JOW7:JOW212 JYS7:JYS212 KIO7:KIO212 KSK7:KSK212 LCG7:LCG212 LMC7:LMC212 LVY7:LVY212 MFU7:MFU212 MPQ7:MPQ212 MZM7:MZM212 NJI7:NJI212 NTE7:NTE212 ODA7:ODA212 OMW7:OMW212 OWS7:OWS212 PGO7:PGO212 PQK7:PQK212 QAG7:QAG212 QKC7:QKC212 QTY7:QTY212 RDU7:RDU212 RNQ7:RNQ212 RXM7:RXM212 SHI7:SHI212 SRE7:SRE212 TBA7:TBA212 TKW7:TKW212 TUS7:TUS212 UEO7:UEO212 UOK7:UOK212 UYG7:UYG212 VIC7:VIC212 VRY7:VRY212 WBU7:WBU212 WLQ7:WLQ212 WVM7:WVM212 C65543:C65748 JA65543:JA65748 SW65543:SW65748 ACS65543:ACS65748 AMO65543:AMO65748 AWK65543:AWK65748 BGG65543:BGG65748 BQC65543:BQC65748 BZY65543:BZY65748 CJU65543:CJU65748 CTQ65543:CTQ65748 DDM65543:DDM65748 DNI65543:DNI65748 DXE65543:DXE65748 EHA65543:EHA65748 EQW65543:EQW65748 FAS65543:FAS65748 FKO65543:FKO65748 FUK65543:FUK65748 GEG65543:GEG65748 GOC65543:GOC65748 GXY65543:GXY65748 HHU65543:HHU65748 HRQ65543:HRQ65748 IBM65543:IBM65748 ILI65543:ILI65748 IVE65543:IVE65748 JFA65543:JFA65748 JOW65543:JOW65748 JYS65543:JYS65748 KIO65543:KIO65748 KSK65543:KSK65748 LCG65543:LCG65748 LMC65543:LMC65748 LVY65543:LVY65748 MFU65543:MFU65748 MPQ65543:MPQ65748 MZM65543:MZM65748 NJI65543:NJI65748 NTE65543:NTE65748 ODA65543:ODA65748 OMW65543:OMW65748 OWS65543:OWS65748 PGO65543:PGO65748 PQK65543:PQK65748 QAG65543:QAG65748 QKC65543:QKC65748 QTY65543:QTY65748 RDU65543:RDU65748 RNQ65543:RNQ65748 RXM65543:RXM65748 SHI65543:SHI65748 SRE65543:SRE65748 TBA65543:TBA65748 TKW65543:TKW65748 TUS65543:TUS65748 UEO65543:UEO65748 UOK65543:UOK65748 UYG65543:UYG65748 VIC65543:VIC65748 VRY65543:VRY65748 WBU65543:WBU65748 WLQ65543:WLQ65748 WVM65543:WVM65748 C131079:C131284 JA131079:JA131284 SW131079:SW131284 ACS131079:ACS131284 AMO131079:AMO131284 AWK131079:AWK131284 BGG131079:BGG131284 BQC131079:BQC131284 BZY131079:BZY131284 CJU131079:CJU131284 CTQ131079:CTQ131284 DDM131079:DDM131284 DNI131079:DNI131284 DXE131079:DXE131284 EHA131079:EHA131284 EQW131079:EQW131284 FAS131079:FAS131284 FKO131079:FKO131284 FUK131079:FUK131284 GEG131079:GEG131284 GOC131079:GOC131284 GXY131079:GXY131284 HHU131079:HHU131284 HRQ131079:HRQ131284 IBM131079:IBM131284 ILI131079:ILI131284 IVE131079:IVE131284 JFA131079:JFA131284 JOW131079:JOW131284 JYS131079:JYS131284 KIO131079:KIO131284 KSK131079:KSK131284 LCG131079:LCG131284 LMC131079:LMC131284 LVY131079:LVY131284 MFU131079:MFU131284 MPQ131079:MPQ131284 MZM131079:MZM131284 NJI131079:NJI131284 NTE131079:NTE131284 ODA131079:ODA131284 OMW131079:OMW131284 OWS131079:OWS131284 PGO131079:PGO131284 PQK131079:PQK131284 QAG131079:QAG131284 QKC131079:QKC131284 QTY131079:QTY131284 RDU131079:RDU131284 RNQ131079:RNQ131284 RXM131079:RXM131284 SHI131079:SHI131284 SRE131079:SRE131284 TBA131079:TBA131284 TKW131079:TKW131284 TUS131079:TUS131284 UEO131079:UEO131284 UOK131079:UOK131284 UYG131079:UYG131284 VIC131079:VIC131284 VRY131079:VRY131284 WBU131079:WBU131284 WLQ131079:WLQ131284 WVM131079:WVM131284 C196615:C196820 JA196615:JA196820 SW196615:SW196820 ACS196615:ACS196820 AMO196615:AMO196820 AWK196615:AWK196820 BGG196615:BGG196820 BQC196615:BQC196820 BZY196615:BZY196820 CJU196615:CJU196820 CTQ196615:CTQ196820 DDM196615:DDM196820 DNI196615:DNI196820 DXE196615:DXE196820 EHA196615:EHA196820 EQW196615:EQW196820 FAS196615:FAS196820 FKO196615:FKO196820 FUK196615:FUK196820 GEG196615:GEG196820 GOC196615:GOC196820 GXY196615:GXY196820 HHU196615:HHU196820 HRQ196615:HRQ196820 IBM196615:IBM196820 ILI196615:ILI196820 IVE196615:IVE196820 JFA196615:JFA196820 JOW196615:JOW196820 JYS196615:JYS196820 KIO196615:KIO196820 KSK196615:KSK196820 LCG196615:LCG196820 LMC196615:LMC196820 LVY196615:LVY196820 MFU196615:MFU196820 MPQ196615:MPQ196820 MZM196615:MZM196820 NJI196615:NJI196820 NTE196615:NTE196820 ODA196615:ODA196820 OMW196615:OMW196820 OWS196615:OWS196820 PGO196615:PGO196820 PQK196615:PQK196820 QAG196615:QAG196820 QKC196615:QKC196820 QTY196615:QTY196820 RDU196615:RDU196820 RNQ196615:RNQ196820 RXM196615:RXM196820 SHI196615:SHI196820 SRE196615:SRE196820 TBA196615:TBA196820 TKW196615:TKW196820 TUS196615:TUS196820 UEO196615:UEO196820 UOK196615:UOK196820 UYG196615:UYG196820 VIC196615:VIC196820 VRY196615:VRY196820 WBU196615:WBU196820 WLQ196615:WLQ196820 WVM196615:WVM196820 C262151:C262356 JA262151:JA262356 SW262151:SW262356 ACS262151:ACS262356 AMO262151:AMO262356 AWK262151:AWK262356 BGG262151:BGG262356 BQC262151:BQC262356 BZY262151:BZY262356 CJU262151:CJU262356 CTQ262151:CTQ262356 DDM262151:DDM262356 DNI262151:DNI262356 DXE262151:DXE262356 EHA262151:EHA262356 EQW262151:EQW262356 FAS262151:FAS262356 FKO262151:FKO262356 FUK262151:FUK262356 GEG262151:GEG262356 GOC262151:GOC262356 GXY262151:GXY262356 HHU262151:HHU262356 HRQ262151:HRQ262356 IBM262151:IBM262356 ILI262151:ILI262356 IVE262151:IVE262356 JFA262151:JFA262356 JOW262151:JOW262356 JYS262151:JYS262356 KIO262151:KIO262356 KSK262151:KSK262356 LCG262151:LCG262356 LMC262151:LMC262356 LVY262151:LVY262356 MFU262151:MFU262356 MPQ262151:MPQ262356 MZM262151:MZM262356 NJI262151:NJI262356 NTE262151:NTE262356 ODA262151:ODA262356 OMW262151:OMW262356 OWS262151:OWS262356 PGO262151:PGO262356 PQK262151:PQK262356 QAG262151:QAG262356 QKC262151:QKC262356 QTY262151:QTY262356 RDU262151:RDU262356 RNQ262151:RNQ262356 RXM262151:RXM262356 SHI262151:SHI262356 SRE262151:SRE262356 TBA262151:TBA262356 TKW262151:TKW262356 TUS262151:TUS262356 UEO262151:UEO262356 UOK262151:UOK262356 UYG262151:UYG262356 VIC262151:VIC262356 VRY262151:VRY262356 WBU262151:WBU262356 WLQ262151:WLQ262356 WVM262151:WVM262356 C327687:C327892 JA327687:JA327892 SW327687:SW327892 ACS327687:ACS327892 AMO327687:AMO327892 AWK327687:AWK327892 BGG327687:BGG327892 BQC327687:BQC327892 BZY327687:BZY327892 CJU327687:CJU327892 CTQ327687:CTQ327892 DDM327687:DDM327892 DNI327687:DNI327892 DXE327687:DXE327892 EHA327687:EHA327892 EQW327687:EQW327892 FAS327687:FAS327892 FKO327687:FKO327892 FUK327687:FUK327892 GEG327687:GEG327892 GOC327687:GOC327892 GXY327687:GXY327892 HHU327687:HHU327892 HRQ327687:HRQ327892 IBM327687:IBM327892 ILI327687:ILI327892 IVE327687:IVE327892 JFA327687:JFA327892 JOW327687:JOW327892 JYS327687:JYS327892 KIO327687:KIO327892 KSK327687:KSK327892 LCG327687:LCG327892 LMC327687:LMC327892 LVY327687:LVY327892 MFU327687:MFU327892 MPQ327687:MPQ327892 MZM327687:MZM327892 NJI327687:NJI327892 NTE327687:NTE327892 ODA327687:ODA327892 OMW327687:OMW327892 OWS327687:OWS327892 PGO327687:PGO327892 PQK327687:PQK327892 QAG327687:QAG327892 QKC327687:QKC327892 QTY327687:QTY327892 RDU327687:RDU327892 RNQ327687:RNQ327892 RXM327687:RXM327892 SHI327687:SHI327892 SRE327687:SRE327892 TBA327687:TBA327892 TKW327687:TKW327892 TUS327687:TUS327892 UEO327687:UEO327892 UOK327687:UOK327892 UYG327687:UYG327892 VIC327687:VIC327892 VRY327687:VRY327892 WBU327687:WBU327892 WLQ327687:WLQ327892 WVM327687:WVM327892 C393223:C393428 JA393223:JA393428 SW393223:SW393428 ACS393223:ACS393428 AMO393223:AMO393428 AWK393223:AWK393428 BGG393223:BGG393428 BQC393223:BQC393428 BZY393223:BZY393428 CJU393223:CJU393428 CTQ393223:CTQ393428 DDM393223:DDM393428 DNI393223:DNI393428 DXE393223:DXE393428 EHA393223:EHA393428 EQW393223:EQW393428 FAS393223:FAS393428 FKO393223:FKO393428 FUK393223:FUK393428 GEG393223:GEG393428 GOC393223:GOC393428 GXY393223:GXY393428 HHU393223:HHU393428 HRQ393223:HRQ393428 IBM393223:IBM393428 ILI393223:ILI393428 IVE393223:IVE393428 JFA393223:JFA393428 JOW393223:JOW393428 JYS393223:JYS393428 KIO393223:KIO393428 KSK393223:KSK393428 LCG393223:LCG393428 LMC393223:LMC393428 LVY393223:LVY393428 MFU393223:MFU393428 MPQ393223:MPQ393428 MZM393223:MZM393428 NJI393223:NJI393428 NTE393223:NTE393428 ODA393223:ODA393428 OMW393223:OMW393428 OWS393223:OWS393428 PGO393223:PGO393428 PQK393223:PQK393428 QAG393223:QAG393428 QKC393223:QKC393428 QTY393223:QTY393428 RDU393223:RDU393428 RNQ393223:RNQ393428 RXM393223:RXM393428 SHI393223:SHI393428 SRE393223:SRE393428 TBA393223:TBA393428 TKW393223:TKW393428 TUS393223:TUS393428 UEO393223:UEO393428 UOK393223:UOK393428 UYG393223:UYG393428 VIC393223:VIC393428 VRY393223:VRY393428 WBU393223:WBU393428 WLQ393223:WLQ393428 WVM393223:WVM393428 C458759:C458964 JA458759:JA458964 SW458759:SW458964 ACS458759:ACS458964 AMO458759:AMO458964 AWK458759:AWK458964 BGG458759:BGG458964 BQC458759:BQC458964 BZY458759:BZY458964 CJU458759:CJU458964 CTQ458759:CTQ458964 DDM458759:DDM458964 DNI458759:DNI458964 DXE458759:DXE458964 EHA458759:EHA458964 EQW458759:EQW458964 FAS458759:FAS458964 FKO458759:FKO458964 FUK458759:FUK458964 GEG458759:GEG458964 GOC458759:GOC458964 GXY458759:GXY458964 HHU458759:HHU458964 HRQ458759:HRQ458964 IBM458759:IBM458964 ILI458759:ILI458964 IVE458759:IVE458964 JFA458759:JFA458964 JOW458759:JOW458964 JYS458759:JYS458964 KIO458759:KIO458964 KSK458759:KSK458964 LCG458759:LCG458964 LMC458759:LMC458964 LVY458759:LVY458964 MFU458759:MFU458964 MPQ458759:MPQ458964 MZM458759:MZM458964 NJI458759:NJI458964 NTE458759:NTE458964 ODA458759:ODA458964 OMW458759:OMW458964 OWS458759:OWS458964 PGO458759:PGO458964 PQK458759:PQK458964 QAG458759:QAG458964 QKC458759:QKC458964 QTY458759:QTY458964 RDU458759:RDU458964 RNQ458759:RNQ458964 RXM458759:RXM458964 SHI458759:SHI458964 SRE458759:SRE458964 TBA458759:TBA458964 TKW458759:TKW458964 TUS458759:TUS458964 UEO458759:UEO458964 UOK458759:UOK458964 UYG458759:UYG458964 VIC458759:VIC458964 VRY458759:VRY458964 WBU458759:WBU458964 WLQ458759:WLQ458964 WVM458759:WVM458964 C524295:C524500 JA524295:JA524500 SW524295:SW524500 ACS524295:ACS524500 AMO524295:AMO524500 AWK524295:AWK524500 BGG524295:BGG524500 BQC524295:BQC524500 BZY524295:BZY524500 CJU524295:CJU524500 CTQ524295:CTQ524500 DDM524295:DDM524500 DNI524295:DNI524500 DXE524295:DXE524500 EHA524295:EHA524500 EQW524295:EQW524500 FAS524295:FAS524500 FKO524295:FKO524500 FUK524295:FUK524500 GEG524295:GEG524500 GOC524295:GOC524500 GXY524295:GXY524500 HHU524295:HHU524500 HRQ524295:HRQ524500 IBM524295:IBM524500 ILI524295:ILI524500 IVE524295:IVE524500 JFA524295:JFA524500 JOW524295:JOW524500 JYS524295:JYS524500 KIO524295:KIO524500 KSK524295:KSK524500 LCG524295:LCG524500 LMC524295:LMC524500 LVY524295:LVY524500 MFU524295:MFU524500 MPQ524295:MPQ524500 MZM524295:MZM524500 NJI524295:NJI524500 NTE524295:NTE524500 ODA524295:ODA524500 OMW524295:OMW524500 OWS524295:OWS524500 PGO524295:PGO524500 PQK524295:PQK524500 QAG524295:QAG524500 QKC524295:QKC524500 QTY524295:QTY524500 RDU524295:RDU524500 RNQ524295:RNQ524500 RXM524295:RXM524500 SHI524295:SHI524500 SRE524295:SRE524500 TBA524295:TBA524500 TKW524295:TKW524500 TUS524295:TUS524500 UEO524295:UEO524500 UOK524295:UOK524500 UYG524295:UYG524500 VIC524295:VIC524500 VRY524295:VRY524500 WBU524295:WBU524500 WLQ524295:WLQ524500 WVM524295:WVM524500 C589831:C590036 JA589831:JA590036 SW589831:SW590036 ACS589831:ACS590036 AMO589831:AMO590036 AWK589831:AWK590036 BGG589831:BGG590036 BQC589831:BQC590036 BZY589831:BZY590036 CJU589831:CJU590036 CTQ589831:CTQ590036 DDM589831:DDM590036 DNI589831:DNI590036 DXE589831:DXE590036 EHA589831:EHA590036 EQW589831:EQW590036 FAS589831:FAS590036 FKO589831:FKO590036 FUK589831:FUK590036 GEG589831:GEG590036 GOC589831:GOC590036 GXY589831:GXY590036 HHU589831:HHU590036 HRQ589831:HRQ590036 IBM589831:IBM590036 ILI589831:ILI590036 IVE589831:IVE590036 JFA589831:JFA590036 JOW589831:JOW590036 JYS589831:JYS590036 KIO589831:KIO590036 KSK589831:KSK590036 LCG589831:LCG590036 LMC589831:LMC590036 LVY589831:LVY590036 MFU589831:MFU590036 MPQ589831:MPQ590036 MZM589831:MZM590036 NJI589831:NJI590036 NTE589831:NTE590036 ODA589831:ODA590036 OMW589831:OMW590036 OWS589831:OWS590036 PGO589831:PGO590036 PQK589831:PQK590036 QAG589831:QAG590036 QKC589831:QKC590036 QTY589831:QTY590036 RDU589831:RDU590036 RNQ589831:RNQ590036 RXM589831:RXM590036 SHI589831:SHI590036 SRE589831:SRE590036 TBA589831:TBA590036 TKW589831:TKW590036 TUS589831:TUS590036 UEO589831:UEO590036 UOK589831:UOK590036 UYG589831:UYG590036 VIC589831:VIC590036 VRY589831:VRY590036 WBU589831:WBU590036 WLQ589831:WLQ590036 WVM589831:WVM590036 C655367:C655572 JA655367:JA655572 SW655367:SW655572 ACS655367:ACS655572 AMO655367:AMO655572 AWK655367:AWK655572 BGG655367:BGG655572 BQC655367:BQC655572 BZY655367:BZY655572 CJU655367:CJU655572 CTQ655367:CTQ655572 DDM655367:DDM655572 DNI655367:DNI655572 DXE655367:DXE655572 EHA655367:EHA655572 EQW655367:EQW655572 FAS655367:FAS655572 FKO655367:FKO655572 FUK655367:FUK655572 GEG655367:GEG655572 GOC655367:GOC655572 GXY655367:GXY655572 HHU655367:HHU655572 HRQ655367:HRQ655572 IBM655367:IBM655572 ILI655367:ILI655572 IVE655367:IVE655572 JFA655367:JFA655572 JOW655367:JOW655572 JYS655367:JYS655572 KIO655367:KIO655572 KSK655367:KSK655572 LCG655367:LCG655572 LMC655367:LMC655572 LVY655367:LVY655572 MFU655367:MFU655572 MPQ655367:MPQ655572 MZM655367:MZM655572 NJI655367:NJI655572 NTE655367:NTE655572 ODA655367:ODA655572 OMW655367:OMW655572 OWS655367:OWS655572 PGO655367:PGO655572 PQK655367:PQK655572 QAG655367:QAG655572 QKC655367:QKC655572 QTY655367:QTY655572 RDU655367:RDU655572 RNQ655367:RNQ655572 RXM655367:RXM655572 SHI655367:SHI655572 SRE655367:SRE655572 TBA655367:TBA655572 TKW655367:TKW655572 TUS655367:TUS655572 UEO655367:UEO655572 UOK655367:UOK655572 UYG655367:UYG655572 VIC655367:VIC655572 VRY655367:VRY655572 WBU655367:WBU655572 WLQ655367:WLQ655572 WVM655367:WVM655572 C720903:C721108 JA720903:JA721108 SW720903:SW721108 ACS720903:ACS721108 AMO720903:AMO721108 AWK720903:AWK721108 BGG720903:BGG721108 BQC720903:BQC721108 BZY720903:BZY721108 CJU720903:CJU721108 CTQ720903:CTQ721108 DDM720903:DDM721108 DNI720903:DNI721108 DXE720903:DXE721108 EHA720903:EHA721108 EQW720903:EQW721108 FAS720903:FAS721108 FKO720903:FKO721108 FUK720903:FUK721108 GEG720903:GEG721108 GOC720903:GOC721108 GXY720903:GXY721108 HHU720903:HHU721108 HRQ720903:HRQ721108 IBM720903:IBM721108 ILI720903:ILI721108 IVE720903:IVE721108 JFA720903:JFA721108 JOW720903:JOW721108 JYS720903:JYS721108 KIO720903:KIO721108 KSK720903:KSK721108 LCG720903:LCG721108 LMC720903:LMC721108 LVY720903:LVY721108 MFU720903:MFU721108 MPQ720903:MPQ721108 MZM720903:MZM721108 NJI720903:NJI721108 NTE720903:NTE721108 ODA720903:ODA721108 OMW720903:OMW721108 OWS720903:OWS721108 PGO720903:PGO721108 PQK720903:PQK721108 QAG720903:QAG721108 QKC720903:QKC721108 QTY720903:QTY721108 RDU720903:RDU721108 RNQ720903:RNQ721108 RXM720903:RXM721108 SHI720903:SHI721108 SRE720903:SRE721108 TBA720903:TBA721108 TKW720903:TKW721108 TUS720903:TUS721108 UEO720903:UEO721108 UOK720903:UOK721108 UYG720903:UYG721108 VIC720903:VIC721108 VRY720903:VRY721108 WBU720903:WBU721108 WLQ720903:WLQ721108 WVM720903:WVM721108 C786439:C786644 JA786439:JA786644 SW786439:SW786644 ACS786439:ACS786644 AMO786439:AMO786644 AWK786439:AWK786644 BGG786439:BGG786644 BQC786439:BQC786644 BZY786439:BZY786644 CJU786439:CJU786644 CTQ786439:CTQ786644 DDM786439:DDM786644 DNI786439:DNI786644 DXE786439:DXE786644 EHA786439:EHA786644 EQW786439:EQW786644 FAS786439:FAS786644 FKO786439:FKO786644 FUK786439:FUK786644 GEG786439:GEG786644 GOC786439:GOC786644 GXY786439:GXY786644 HHU786439:HHU786644 HRQ786439:HRQ786644 IBM786439:IBM786644 ILI786439:ILI786644 IVE786439:IVE786644 JFA786439:JFA786644 JOW786439:JOW786644 JYS786439:JYS786644 KIO786439:KIO786644 KSK786439:KSK786644 LCG786439:LCG786644 LMC786439:LMC786644 LVY786439:LVY786644 MFU786439:MFU786644 MPQ786439:MPQ786644 MZM786439:MZM786644 NJI786439:NJI786644 NTE786439:NTE786644 ODA786439:ODA786644 OMW786439:OMW786644 OWS786439:OWS786644 PGO786439:PGO786644 PQK786439:PQK786644 QAG786439:QAG786644 QKC786439:QKC786644 QTY786439:QTY786644 RDU786439:RDU786644 RNQ786439:RNQ786644 RXM786439:RXM786644 SHI786439:SHI786644 SRE786439:SRE786644 TBA786439:TBA786644 TKW786439:TKW786644 TUS786439:TUS786644 UEO786439:UEO786644 UOK786439:UOK786644 UYG786439:UYG786644 VIC786439:VIC786644 VRY786439:VRY786644 WBU786439:WBU786644 WLQ786439:WLQ786644 WVM786439:WVM786644 C851975:C852180 JA851975:JA852180 SW851975:SW852180 ACS851975:ACS852180 AMO851975:AMO852180 AWK851975:AWK852180 BGG851975:BGG852180 BQC851975:BQC852180 BZY851975:BZY852180 CJU851975:CJU852180 CTQ851975:CTQ852180 DDM851975:DDM852180 DNI851975:DNI852180 DXE851975:DXE852180 EHA851975:EHA852180 EQW851975:EQW852180 FAS851975:FAS852180 FKO851975:FKO852180 FUK851975:FUK852180 GEG851975:GEG852180 GOC851975:GOC852180 GXY851975:GXY852180 HHU851975:HHU852180 HRQ851975:HRQ852180 IBM851975:IBM852180 ILI851975:ILI852180 IVE851975:IVE852180 JFA851975:JFA852180 JOW851975:JOW852180 JYS851975:JYS852180 KIO851975:KIO852180 KSK851975:KSK852180 LCG851975:LCG852180 LMC851975:LMC852180 LVY851975:LVY852180 MFU851975:MFU852180 MPQ851975:MPQ852180 MZM851975:MZM852180 NJI851975:NJI852180 NTE851975:NTE852180 ODA851975:ODA852180 OMW851975:OMW852180 OWS851975:OWS852180 PGO851975:PGO852180 PQK851975:PQK852180 QAG851975:QAG852180 QKC851975:QKC852180 QTY851975:QTY852180 RDU851975:RDU852180 RNQ851975:RNQ852180 RXM851975:RXM852180 SHI851975:SHI852180 SRE851975:SRE852180 TBA851975:TBA852180 TKW851975:TKW852180 TUS851975:TUS852180 UEO851975:UEO852180 UOK851975:UOK852180 UYG851975:UYG852180 VIC851975:VIC852180 VRY851975:VRY852180 WBU851975:WBU852180 WLQ851975:WLQ852180 WVM851975:WVM852180 C917511:C917716 JA917511:JA917716 SW917511:SW917716 ACS917511:ACS917716 AMO917511:AMO917716 AWK917511:AWK917716 BGG917511:BGG917716 BQC917511:BQC917716 BZY917511:BZY917716 CJU917511:CJU917716 CTQ917511:CTQ917716 DDM917511:DDM917716 DNI917511:DNI917716 DXE917511:DXE917716 EHA917511:EHA917716 EQW917511:EQW917716 FAS917511:FAS917716 FKO917511:FKO917716 FUK917511:FUK917716 GEG917511:GEG917716 GOC917511:GOC917716 GXY917511:GXY917716 HHU917511:HHU917716 HRQ917511:HRQ917716 IBM917511:IBM917716 ILI917511:ILI917716 IVE917511:IVE917716 JFA917511:JFA917716 JOW917511:JOW917716 JYS917511:JYS917716 KIO917511:KIO917716 KSK917511:KSK917716 LCG917511:LCG917716 LMC917511:LMC917716 LVY917511:LVY917716 MFU917511:MFU917716 MPQ917511:MPQ917716 MZM917511:MZM917716 NJI917511:NJI917716 NTE917511:NTE917716 ODA917511:ODA917716 OMW917511:OMW917716 OWS917511:OWS917716 PGO917511:PGO917716 PQK917511:PQK917716 QAG917511:QAG917716 QKC917511:QKC917716 QTY917511:QTY917716 RDU917511:RDU917716 RNQ917511:RNQ917716 RXM917511:RXM917716 SHI917511:SHI917716 SRE917511:SRE917716 TBA917511:TBA917716 TKW917511:TKW917716 TUS917511:TUS917716 UEO917511:UEO917716 UOK917511:UOK917716 UYG917511:UYG917716 VIC917511:VIC917716 VRY917511:VRY917716 WBU917511:WBU917716 WLQ917511:WLQ917716 WVM917511:WVM917716 C983047:C983252 JA983047:JA983252 SW983047:SW983252 ACS983047:ACS983252 AMO983047:AMO983252 AWK983047:AWK983252 BGG983047:BGG983252 BQC983047:BQC983252 BZY983047:BZY983252 CJU983047:CJU983252 CTQ983047:CTQ983252 DDM983047:DDM983252 DNI983047:DNI983252 DXE983047:DXE983252 EHA983047:EHA983252 EQW983047:EQW983252 FAS983047:FAS983252 FKO983047:FKO983252 FUK983047:FUK983252 GEG983047:GEG983252 GOC983047:GOC983252 GXY983047:GXY983252 HHU983047:HHU983252 HRQ983047:HRQ983252 IBM983047:IBM983252 ILI983047:ILI983252 IVE983047:IVE983252 JFA983047:JFA983252 JOW983047:JOW983252 JYS983047:JYS983252 KIO983047:KIO983252 KSK983047:KSK983252 LCG983047:LCG983252 LMC983047:LMC983252 LVY983047:LVY983252 MFU983047:MFU983252 MPQ983047:MPQ983252 MZM983047:MZM983252 NJI983047:NJI983252 NTE983047:NTE983252 ODA983047:ODA983252 OMW983047:OMW983252 OWS983047:OWS983252 PGO983047:PGO983252 PQK983047:PQK983252 QAG983047:QAG983252 QKC983047:QKC983252 QTY983047:QTY983252 RDU983047:RDU983252 RNQ983047:RNQ983252 RXM983047:RXM983252 SHI983047:SHI983252 SRE983047:SRE983252 TBA983047:TBA983252 TKW983047:TKW983252 TUS983047:TUS983252 UEO983047:UEO983252 UOK983047:UOK983252 UYG983047:UYG983252 VIC983047:VIC983252 VRY983047:VRY983252 WBU983047:WBU983252 WLQ983047:WLQ983252 C7:C212">
      <formula1>OR(C7="ثلاث أرباع",C7="ثلاث ارباع",C7="ربع",C7="واحد",C7="نصف",C7="غ",C7&lt;$C$6+0.1)</formula1>
    </dataValidation>
    <dataValidation type="custom" allowBlank="1" showInputMessage="1" showErrorMessage="1" errorTitle="والله أصحى وفوق" error="والله أصحى وفوق وشوف بتكتب ايه" sqref="WVU983047:WVU983252 JI7:JI212 TE7:TE212 ADA7:ADA212 AMW7:AMW212 AWS7:AWS212 BGO7:BGO212 BQK7:BQK212 CAG7:CAG212 CKC7:CKC212 CTY7:CTY212 DDU7:DDU212 DNQ7:DNQ212 DXM7:DXM212 EHI7:EHI212 ERE7:ERE212 FBA7:FBA212 FKW7:FKW212 FUS7:FUS212 GEO7:GEO212 GOK7:GOK212 GYG7:GYG212 HIC7:HIC212 HRY7:HRY212 IBU7:IBU212 ILQ7:ILQ212 IVM7:IVM212 JFI7:JFI212 JPE7:JPE212 JZA7:JZA212 KIW7:KIW212 KSS7:KSS212 LCO7:LCO212 LMK7:LMK212 LWG7:LWG212 MGC7:MGC212 MPY7:MPY212 MZU7:MZU212 NJQ7:NJQ212 NTM7:NTM212 ODI7:ODI212 ONE7:ONE212 OXA7:OXA212 PGW7:PGW212 PQS7:PQS212 QAO7:QAO212 QKK7:QKK212 QUG7:QUG212 REC7:REC212 RNY7:RNY212 RXU7:RXU212 SHQ7:SHQ212 SRM7:SRM212 TBI7:TBI212 TLE7:TLE212 TVA7:TVA212 UEW7:UEW212 UOS7:UOS212 UYO7:UYO212 VIK7:VIK212 VSG7:VSG212 WCC7:WCC212 WLY7:WLY212 WVU7:WVU212 K65543:K65748 JI65543:JI65748 TE65543:TE65748 ADA65543:ADA65748 AMW65543:AMW65748 AWS65543:AWS65748 BGO65543:BGO65748 BQK65543:BQK65748 CAG65543:CAG65748 CKC65543:CKC65748 CTY65543:CTY65748 DDU65543:DDU65748 DNQ65543:DNQ65748 DXM65543:DXM65748 EHI65543:EHI65748 ERE65543:ERE65748 FBA65543:FBA65748 FKW65543:FKW65748 FUS65543:FUS65748 GEO65543:GEO65748 GOK65543:GOK65748 GYG65543:GYG65748 HIC65543:HIC65748 HRY65543:HRY65748 IBU65543:IBU65748 ILQ65543:ILQ65748 IVM65543:IVM65748 JFI65543:JFI65748 JPE65543:JPE65748 JZA65543:JZA65748 KIW65543:KIW65748 KSS65543:KSS65748 LCO65543:LCO65748 LMK65543:LMK65748 LWG65543:LWG65748 MGC65543:MGC65748 MPY65543:MPY65748 MZU65543:MZU65748 NJQ65543:NJQ65748 NTM65543:NTM65748 ODI65543:ODI65748 ONE65543:ONE65748 OXA65543:OXA65748 PGW65543:PGW65748 PQS65543:PQS65748 QAO65543:QAO65748 QKK65543:QKK65748 QUG65543:QUG65748 REC65543:REC65748 RNY65543:RNY65748 RXU65543:RXU65748 SHQ65543:SHQ65748 SRM65543:SRM65748 TBI65543:TBI65748 TLE65543:TLE65748 TVA65543:TVA65748 UEW65543:UEW65748 UOS65543:UOS65748 UYO65543:UYO65748 VIK65543:VIK65748 VSG65543:VSG65748 WCC65543:WCC65748 WLY65543:WLY65748 WVU65543:WVU65748 K131079:K131284 JI131079:JI131284 TE131079:TE131284 ADA131079:ADA131284 AMW131079:AMW131284 AWS131079:AWS131284 BGO131079:BGO131284 BQK131079:BQK131284 CAG131079:CAG131284 CKC131079:CKC131284 CTY131079:CTY131284 DDU131079:DDU131284 DNQ131079:DNQ131284 DXM131079:DXM131284 EHI131079:EHI131284 ERE131079:ERE131284 FBA131079:FBA131284 FKW131079:FKW131284 FUS131079:FUS131284 GEO131079:GEO131284 GOK131079:GOK131284 GYG131079:GYG131284 HIC131079:HIC131284 HRY131079:HRY131284 IBU131079:IBU131284 ILQ131079:ILQ131284 IVM131079:IVM131284 JFI131079:JFI131284 JPE131079:JPE131284 JZA131079:JZA131284 KIW131079:KIW131284 KSS131079:KSS131284 LCO131079:LCO131284 LMK131079:LMK131284 LWG131079:LWG131284 MGC131079:MGC131284 MPY131079:MPY131284 MZU131079:MZU131284 NJQ131079:NJQ131284 NTM131079:NTM131284 ODI131079:ODI131284 ONE131079:ONE131284 OXA131079:OXA131284 PGW131079:PGW131284 PQS131079:PQS131284 QAO131079:QAO131284 QKK131079:QKK131284 QUG131079:QUG131284 REC131079:REC131284 RNY131079:RNY131284 RXU131079:RXU131284 SHQ131079:SHQ131284 SRM131079:SRM131284 TBI131079:TBI131284 TLE131079:TLE131284 TVA131079:TVA131284 UEW131079:UEW131284 UOS131079:UOS131284 UYO131079:UYO131284 VIK131079:VIK131284 VSG131079:VSG131284 WCC131079:WCC131284 WLY131079:WLY131284 WVU131079:WVU131284 K196615:K196820 JI196615:JI196820 TE196615:TE196820 ADA196615:ADA196820 AMW196615:AMW196820 AWS196615:AWS196820 BGO196615:BGO196820 BQK196615:BQK196820 CAG196615:CAG196820 CKC196615:CKC196820 CTY196615:CTY196820 DDU196615:DDU196820 DNQ196615:DNQ196820 DXM196615:DXM196820 EHI196615:EHI196820 ERE196615:ERE196820 FBA196615:FBA196820 FKW196615:FKW196820 FUS196615:FUS196820 GEO196615:GEO196820 GOK196615:GOK196820 GYG196615:GYG196820 HIC196615:HIC196820 HRY196615:HRY196820 IBU196615:IBU196820 ILQ196615:ILQ196820 IVM196615:IVM196820 JFI196615:JFI196820 JPE196615:JPE196820 JZA196615:JZA196820 KIW196615:KIW196820 KSS196615:KSS196820 LCO196615:LCO196820 LMK196615:LMK196820 LWG196615:LWG196820 MGC196615:MGC196820 MPY196615:MPY196820 MZU196615:MZU196820 NJQ196615:NJQ196820 NTM196615:NTM196820 ODI196615:ODI196820 ONE196615:ONE196820 OXA196615:OXA196820 PGW196615:PGW196820 PQS196615:PQS196820 QAO196615:QAO196820 QKK196615:QKK196820 QUG196615:QUG196820 REC196615:REC196820 RNY196615:RNY196820 RXU196615:RXU196820 SHQ196615:SHQ196820 SRM196615:SRM196820 TBI196615:TBI196820 TLE196615:TLE196820 TVA196615:TVA196820 UEW196615:UEW196820 UOS196615:UOS196820 UYO196615:UYO196820 VIK196615:VIK196820 VSG196615:VSG196820 WCC196615:WCC196820 WLY196615:WLY196820 WVU196615:WVU196820 K262151:K262356 JI262151:JI262356 TE262151:TE262356 ADA262151:ADA262356 AMW262151:AMW262356 AWS262151:AWS262356 BGO262151:BGO262356 BQK262151:BQK262356 CAG262151:CAG262356 CKC262151:CKC262356 CTY262151:CTY262356 DDU262151:DDU262356 DNQ262151:DNQ262356 DXM262151:DXM262356 EHI262151:EHI262356 ERE262151:ERE262356 FBA262151:FBA262356 FKW262151:FKW262356 FUS262151:FUS262356 GEO262151:GEO262356 GOK262151:GOK262356 GYG262151:GYG262356 HIC262151:HIC262356 HRY262151:HRY262356 IBU262151:IBU262356 ILQ262151:ILQ262356 IVM262151:IVM262356 JFI262151:JFI262356 JPE262151:JPE262356 JZA262151:JZA262356 KIW262151:KIW262356 KSS262151:KSS262356 LCO262151:LCO262356 LMK262151:LMK262356 LWG262151:LWG262356 MGC262151:MGC262356 MPY262151:MPY262356 MZU262151:MZU262356 NJQ262151:NJQ262356 NTM262151:NTM262356 ODI262151:ODI262356 ONE262151:ONE262356 OXA262151:OXA262356 PGW262151:PGW262356 PQS262151:PQS262356 QAO262151:QAO262356 QKK262151:QKK262356 QUG262151:QUG262356 REC262151:REC262356 RNY262151:RNY262356 RXU262151:RXU262356 SHQ262151:SHQ262356 SRM262151:SRM262356 TBI262151:TBI262356 TLE262151:TLE262356 TVA262151:TVA262356 UEW262151:UEW262356 UOS262151:UOS262356 UYO262151:UYO262356 VIK262151:VIK262356 VSG262151:VSG262356 WCC262151:WCC262356 WLY262151:WLY262356 WVU262151:WVU262356 K327687:K327892 JI327687:JI327892 TE327687:TE327892 ADA327687:ADA327892 AMW327687:AMW327892 AWS327687:AWS327892 BGO327687:BGO327892 BQK327687:BQK327892 CAG327687:CAG327892 CKC327687:CKC327892 CTY327687:CTY327892 DDU327687:DDU327892 DNQ327687:DNQ327892 DXM327687:DXM327892 EHI327687:EHI327892 ERE327687:ERE327892 FBA327687:FBA327892 FKW327687:FKW327892 FUS327687:FUS327892 GEO327687:GEO327892 GOK327687:GOK327892 GYG327687:GYG327892 HIC327687:HIC327892 HRY327687:HRY327892 IBU327687:IBU327892 ILQ327687:ILQ327892 IVM327687:IVM327892 JFI327687:JFI327892 JPE327687:JPE327892 JZA327687:JZA327892 KIW327687:KIW327892 KSS327687:KSS327892 LCO327687:LCO327892 LMK327687:LMK327892 LWG327687:LWG327892 MGC327687:MGC327892 MPY327687:MPY327892 MZU327687:MZU327892 NJQ327687:NJQ327892 NTM327687:NTM327892 ODI327687:ODI327892 ONE327687:ONE327892 OXA327687:OXA327892 PGW327687:PGW327892 PQS327687:PQS327892 QAO327687:QAO327892 QKK327687:QKK327892 QUG327687:QUG327892 REC327687:REC327892 RNY327687:RNY327892 RXU327687:RXU327892 SHQ327687:SHQ327892 SRM327687:SRM327892 TBI327687:TBI327892 TLE327687:TLE327892 TVA327687:TVA327892 UEW327687:UEW327892 UOS327687:UOS327892 UYO327687:UYO327892 VIK327687:VIK327892 VSG327687:VSG327892 WCC327687:WCC327892 WLY327687:WLY327892 WVU327687:WVU327892 K393223:K393428 JI393223:JI393428 TE393223:TE393428 ADA393223:ADA393428 AMW393223:AMW393428 AWS393223:AWS393428 BGO393223:BGO393428 BQK393223:BQK393428 CAG393223:CAG393428 CKC393223:CKC393428 CTY393223:CTY393428 DDU393223:DDU393428 DNQ393223:DNQ393428 DXM393223:DXM393428 EHI393223:EHI393428 ERE393223:ERE393428 FBA393223:FBA393428 FKW393223:FKW393428 FUS393223:FUS393428 GEO393223:GEO393428 GOK393223:GOK393428 GYG393223:GYG393428 HIC393223:HIC393428 HRY393223:HRY393428 IBU393223:IBU393428 ILQ393223:ILQ393428 IVM393223:IVM393428 JFI393223:JFI393428 JPE393223:JPE393428 JZA393223:JZA393428 KIW393223:KIW393428 KSS393223:KSS393428 LCO393223:LCO393428 LMK393223:LMK393428 LWG393223:LWG393428 MGC393223:MGC393428 MPY393223:MPY393428 MZU393223:MZU393428 NJQ393223:NJQ393428 NTM393223:NTM393428 ODI393223:ODI393428 ONE393223:ONE393428 OXA393223:OXA393428 PGW393223:PGW393428 PQS393223:PQS393428 QAO393223:QAO393428 QKK393223:QKK393428 QUG393223:QUG393428 REC393223:REC393428 RNY393223:RNY393428 RXU393223:RXU393428 SHQ393223:SHQ393428 SRM393223:SRM393428 TBI393223:TBI393428 TLE393223:TLE393428 TVA393223:TVA393428 UEW393223:UEW393428 UOS393223:UOS393428 UYO393223:UYO393428 VIK393223:VIK393428 VSG393223:VSG393428 WCC393223:WCC393428 WLY393223:WLY393428 WVU393223:WVU393428 K458759:K458964 JI458759:JI458964 TE458759:TE458964 ADA458759:ADA458964 AMW458759:AMW458964 AWS458759:AWS458964 BGO458759:BGO458964 BQK458759:BQK458964 CAG458759:CAG458964 CKC458759:CKC458964 CTY458759:CTY458964 DDU458759:DDU458964 DNQ458759:DNQ458964 DXM458759:DXM458964 EHI458759:EHI458964 ERE458759:ERE458964 FBA458759:FBA458964 FKW458759:FKW458964 FUS458759:FUS458964 GEO458759:GEO458964 GOK458759:GOK458964 GYG458759:GYG458964 HIC458759:HIC458964 HRY458759:HRY458964 IBU458759:IBU458964 ILQ458759:ILQ458964 IVM458759:IVM458964 JFI458759:JFI458964 JPE458759:JPE458964 JZA458759:JZA458964 KIW458759:KIW458964 KSS458759:KSS458964 LCO458759:LCO458964 LMK458759:LMK458964 LWG458759:LWG458964 MGC458759:MGC458964 MPY458759:MPY458964 MZU458759:MZU458964 NJQ458759:NJQ458964 NTM458759:NTM458964 ODI458759:ODI458964 ONE458759:ONE458964 OXA458759:OXA458964 PGW458759:PGW458964 PQS458759:PQS458964 QAO458759:QAO458964 QKK458759:QKK458964 QUG458759:QUG458964 REC458759:REC458964 RNY458759:RNY458964 RXU458759:RXU458964 SHQ458759:SHQ458964 SRM458759:SRM458964 TBI458759:TBI458964 TLE458759:TLE458964 TVA458759:TVA458964 UEW458759:UEW458964 UOS458759:UOS458964 UYO458759:UYO458964 VIK458759:VIK458964 VSG458759:VSG458964 WCC458759:WCC458964 WLY458759:WLY458964 WVU458759:WVU458964 K524295:K524500 JI524295:JI524500 TE524295:TE524500 ADA524295:ADA524500 AMW524295:AMW524500 AWS524295:AWS524500 BGO524295:BGO524500 BQK524295:BQK524500 CAG524295:CAG524500 CKC524295:CKC524500 CTY524295:CTY524500 DDU524295:DDU524500 DNQ524295:DNQ524500 DXM524295:DXM524500 EHI524295:EHI524500 ERE524295:ERE524500 FBA524295:FBA524500 FKW524295:FKW524500 FUS524295:FUS524500 GEO524295:GEO524500 GOK524295:GOK524500 GYG524295:GYG524500 HIC524295:HIC524500 HRY524295:HRY524500 IBU524295:IBU524500 ILQ524295:ILQ524500 IVM524295:IVM524500 JFI524295:JFI524500 JPE524295:JPE524500 JZA524295:JZA524500 KIW524295:KIW524500 KSS524295:KSS524500 LCO524295:LCO524500 LMK524295:LMK524500 LWG524295:LWG524500 MGC524295:MGC524500 MPY524295:MPY524500 MZU524295:MZU524500 NJQ524295:NJQ524500 NTM524295:NTM524500 ODI524295:ODI524500 ONE524295:ONE524500 OXA524295:OXA524500 PGW524295:PGW524500 PQS524295:PQS524500 QAO524295:QAO524500 QKK524295:QKK524500 QUG524295:QUG524500 REC524295:REC524500 RNY524295:RNY524500 RXU524295:RXU524500 SHQ524295:SHQ524500 SRM524295:SRM524500 TBI524295:TBI524500 TLE524295:TLE524500 TVA524295:TVA524500 UEW524295:UEW524500 UOS524295:UOS524500 UYO524295:UYO524500 VIK524295:VIK524500 VSG524295:VSG524500 WCC524295:WCC524500 WLY524295:WLY524500 WVU524295:WVU524500 K589831:K590036 JI589831:JI590036 TE589831:TE590036 ADA589831:ADA590036 AMW589831:AMW590036 AWS589831:AWS590036 BGO589831:BGO590036 BQK589831:BQK590036 CAG589831:CAG590036 CKC589831:CKC590036 CTY589831:CTY590036 DDU589831:DDU590036 DNQ589831:DNQ590036 DXM589831:DXM590036 EHI589831:EHI590036 ERE589831:ERE590036 FBA589831:FBA590036 FKW589831:FKW590036 FUS589831:FUS590036 GEO589831:GEO590036 GOK589831:GOK590036 GYG589831:GYG590036 HIC589831:HIC590036 HRY589831:HRY590036 IBU589831:IBU590036 ILQ589831:ILQ590036 IVM589831:IVM590036 JFI589831:JFI590036 JPE589831:JPE590036 JZA589831:JZA590036 KIW589831:KIW590036 KSS589831:KSS590036 LCO589831:LCO590036 LMK589831:LMK590036 LWG589831:LWG590036 MGC589831:MGC590036 MPY589831:MPY590036 MZU589831:MZU590036 NJQ589831:NJQ590036 NTM589831:NTM590036 ODI589831:ODI590036 ONE589831:ONE590036 OXA589831:OXA590036 PGW589831:PGW590036 PQS589831:PQS590036 QAO589831:QAO590036 QKK589831:QKK590036 QUG589831:QUG590036 REC589831:REC590036 RNY589831:RNY590036 RXU589831:RXU590036 SHQ589831:SHQ590036 SRM589831:SRM590036 TBI589831:TBI590036 TLE589831:TLE590036 TVA589831:TVA590036 UEW589831:UEW590036 UOS589831:UOS590036 UYO589831:UYO590036 VIK589831:VIK590036 VSG589831:VSG590036 WCC589831:WCC590036 WLY589831:WLY590036 WVU589831:WVU590036 K655367:K655572 JI655367:JI655572 TE655367:TE655572 ADA655367:ADA655572 AMW655367:AMW655572 AWS655367:AWS655572 BGO655367:BGO655572 BQK655367:BQK655572 CAG655367:CAG655572 CKC655367:CKC655572 CTY655367:CTY655572 DDU655367:DDU655572 DNQ655367:DNQ655572 DXM655367:DXM655572 EHI655367:EHI655572 ERE655367:ERE655572 FBA655367:FBA655572 FKW655367:FKW655572 FUS655367:FUS655572 GEO655367:GEO655572 GOK655367:GOK655572 GYG655367:GYG655572 HIC655367:HIC655572 HRY655367:HRY655572 IBU655367:IBU655572 ILQ655367:ILQ655572 IVM655367:IVM655572 JFI655367:JFI655572 JPE655367:JPE655572 JZA655367:JZA655572 KIW655367:KIW655572 KSS655367:KSS655572 LCO655367:LCO655572 LMK655367:LMK655572 LWG655367:LWG655572 MGC655367:MGC655572 MPY655367:MPY655572 MZU655367:MZU655572 NJQ655367:NJQ655572 NTM655367:NTM655572 ODI655367:ODI655572 ONE655367:ONE655572 OXA655367:OXA655572 PGW655367:PGW655572 PQS655367:PQS655572 QAO655367:QAO655572 QKK655367:QKK655572 QUG655367:QUG655572 REC655367:REC655572 RNY655367:RNY655572 RXU655367:RXU655572 SHQ655367:SHQ655572 SRM655367:SRM655572 TBI655367:TBI655572 TLE655367:TLE655572 TVA655367:TVA655572 UEW655367:UEW655572 UOS655367:UOS655572 UYO655367:UYO655572 VIK655367:VIK655572 VSG655367:VSG655572 WCC655367:WCC655572 WLY655367:WLY655572 WVU655367:WVU655572 K720903:K721108 JI720903:JI721108 TE720903:TE721108 ADA720903:ADA721108 AMW720903:AMW721108 AWS720903:AWS721108 BGO720903:BGO721108 BQK720903:BQK721108 CAG720903:CAG721108 CKC720903:CKC721108 CTY720903:CTY721108 DDU720903:DDU721108 DNQ720903:DNQ721108 DXM720903:DXM721108 EHI720903:EHI721108 ERE720903:ERE721108 FBA720903:FBA721108 FKW720903:FKW721108 FUS720903:FUS721108 GEO720903:GEO721108 GOK720903:GOK721108 GYG720903:GYG721108 HIC720903:HIC721108 HRY720903:HRY721108 IBU720903:IBU721108 ILQ720903:ILQ721108 IVM720903:IVM721108 JFI720903:JFI721108 JPE720903:JPE721108 JZA720903:JZA721108 KIW720903:KIW721108 KSS720903:KSS721108 LCO720903:LCO721108 LMK720903:LMK721108 LWG720903:LWG721108 MGC720903:MGC721108 MPY720903:MPY721108 MZU720903:MZU721108 NJQ720903:NJQ721108 NTM720903:NTM721108 ODI720903:ODI721108 ONE720903:ONE721108 OXA720903:OXA721108 PGW720903:PGW721108 PQS720903:PQS721108 QAO720903:QAO721108 QKK720903:QKK721108 QUG720903:QUG721108 REC720903:REC721108 RNY720903:RNY721108 RXU720903:RXU721108 SHQ720903:SHQ721108 SRM720903:SRM721108 TBI720903:TBI721108 TLE720903:TLE721108 TVA720903:TVA721108 UEW720903:UEW721108 UOS720903:UOS721108 UYO720903:UYO721108 VIK720903:VIK721108 VSG720903:VSG721108 WCC720903:WCC721108 WLY720903:WLY721108 WVU720903:WVU721108 K786439:K786644 JI786439:JI786644 TE786439:TE786644 ADA786439:ADA786644 AMW786439:AMW786644 AWS786439:AWS786644 BGO786439:BGO786644 BQK786439:BQK786644 CAG786439:CAG786644 CKC786439:CKC786644 CTY786439:CTY786644 DDU786439:DDU786644 DNQ786439:DNQ786644 DXM786439:DXM786644 EHI786439:EHI786644 ERE786439:ERE786644 FBA786439:FBA786644 FKW786439:FKW786644 FUS786439:FUS786644 GEO786439:GEO786644 GOK786439:GOK786644 GYG786439:GYG786644 HIC786439:HIC786644 HRY786439:HRY786644 IBU786439:IBU786644 ILQ786439:ILQ786644 IVM786439:IVM786644 JFI786439:JFI786644 JPE786439:JPE786644 JZA786439:JZA786644 KIW786439:KIW786644 KSS786439:KSS786644 LCO786439:LCO786644 LMK786439:LMK786644 LWG786439:LWG786644 MGC786439:MGC786644 MPY786439:MPY786644 MZU786439:MZU786644 NJQ786439:NJQ786644 NTM786439:NTM786644 ODI786439:ODI786644 ONE786439:ONE786644 OXA786439:OXA786644 PGW786439:PGW786644 PQS786439:PQS786644 QAO786439:QAO786644 QKK786439:QKK786644 QUG786439:QUG786644 REC786439:REC786644 RNY786439:RNY786644 RXU786439:RXU786644 SHQ786439:SHQ786644 SRM786439:SRM786644 TBI786439:TBI786644 TLE786439:TLE786644 TVA786439:TVA786644 UEW786439:UEW786644 UOS786439:UOS786644 UYO786439:UYO786644 VIK786439:VIK786644 VSG786439:VSG786644 WCC786439:WCC786644 WLY786439:WLY786644 WVU786439:WVU786644 K851975:K852180 JI851975:JI852180 TE851975:TE852180 ADA851975:ADA852180 AMW851975:AMW852180 AWS851975:AWS852180 BGO851975:BGO852180 BQK851975:BQK852180 CAG851975:CAG852180 CKC851975:CKC852180 CTY851975:CTY852180 DDU851975:DDU852180 DNQ851975:DNQ852180 DXM851975:DXM852180 EHI851975:EHI852180 ERE851975:ERE852180 FBA851975:FBA852180 FKW851975:FKW852180 FUS851975:FUS852180 GEO851975:GEO852180 GOK851975:GOK852180 GYG851975:GYG852180 HIC851975:HIC852180 HRY851975:HRY852180 IBU851975:IBU852180 ILQ851975:ILQ852180 IVM851975:IVM852180 JFI851975:JFI852180 JPE851975:JPE852180 JZA851975:JZA852180 KIW851975:KIW852180 KSS851975:KSS852180 LCO851975:LCO852180 LMK851975:LMK852180 LWG851975:LWG852180 MGC851975:MGC852180 MPY851975:MPY852180 MZU851975:MZU852180 NJQ851975:NJQ852180 NTM851975:NTM852180 ODI851975:ODI852180 ONE851975:ONE852180 OXA851975:OXA852180 PGW851975:PGW852180 PQS851975:PQS852180 QAO851975:QAO852180 QKK851975:QKK852180 QUG851975:QUG852180 REC851975:REC852180 RNY851975:RNY852180 RXU851975:RXU852180 SHQ851975:SHQ852180 SRM851975:SRM852180 TBI851975:TBI852180 TLE851975:TLE852180 TVA851975:TVA852180 UEW851975:UEW852180 UOS851975:UOS852180 UYO851975:UYO852180 VIK851975:VIK852180 VSG851975:VSG852180 WCC851975:WCC852180 WLY851975:WLY852180 WVU851975:WVU852180 K917511:K917716 JI917511:JI917716 TE917511:TE917716 ADA917511:ADA917716 AMW917511:AMW917716 AWS917511:AWS917716 BGO917511:BGO917716 BQK917511:BQK917716 CAG917511:CAG917716 CKC917511:CKC917716 CTY917511:CTY917716 DDU917511:DDU917716 DNQ917511:DNQ917716 DXM917511:DXM917716 EHI917511:EHI917716 ERE917511:ERE917716 FBA917511:FBA917716 FKW917511:FKW917716 FUS917511:FUS917716 GEO917511:GEO917716 GOK917511:GOK917716 GYG917511:GYG917716 HIC917511:HIC917716 HRY917511:HRY917716 IBU917511:IBU917716 ILQ917511:ILQ917716 IVM917511:IVM917716 JFI917511:JFI917716 JPE917511:JPE917716 JZA917511:JZA917716 KIW917511:KIW917716 KSS917511:KSS917716 LCO917511:LCO917716 LMK917511:LMK917716 LWG917511:LWG917716 MGC917511:MGC917716 MPY917511:MPY917716 MZU917511:MZU917716 NJQ917511:NJQ917716 NTM917511:NTM917716 ODI917511:ODI917716 ONE917511:ONE917716 OXA917511:OXA917716 PGW917511:PGW917716 PQS917511:PQS917716 QAO917511:QAO917716 QKK917511:QKK917716 QUG917511:QUG917716 REC917511:REC917716 RNY917511:RNY917716 RXU917511:RXU917716 SHQ917511:SHQ917716 SRM917511:SRM917716 TBI917511:TBI917716 TLE917511:TLE917716 TVA917511:TVA917716 UEW917511:UEW917716 UOS917511:UOS917716 UYO917511:UYO917716 VIK917511:VIK917716 VSG917511:VSG917716 WCC917511:WCC917716 WLY917511:WLY917716 WVU917511:WVU917716 K983047:K983252 JI983047:JI983252 TE983047:TE983252 ADA983047:ADA983252 AMW983047:AMW983252 AWS983047:AWS983252 BGO983047:BGO983252 BQK983047:BQK983252 CAG983047:CAG983252 CKC983047:CKC983252 CTY983047:CTY983252 DDU983047:DDU983252 DNQ983047:DNQ983252 DXM983047:DXM983252 EHI983047:EHI983252 ERE983047:ERE983252 FBA983047:FBA983252 FKW983047:FKW983252 FUS983047:FUS983252 GEO983047:GEO983252 GOK983047:GOK983252 GYG983047:GYG983252 HIC983047:HIC983252 HRY983047:HRY983252 IBU983047:IBU983252 ILQ983047:ILQ983252 IVM983047:IVM983252 JFI983047:JFI983252 JPE983047:JPE983252 JZA983047:JZA983252 KIW983047:KIW983252 KSS983047:KSS983252 LCO983047:LCO983252 LMK983047:LMK983252 LWG983047:LWG983252 MGC983047:MGC983252 MPY983047:MPY983252 MZU983047:MZU983252 NJQ983047:NJQ983252 NTM983047:NTM983252 ODI983047:ODI983252 ONE983047:ONE983252 OXA983047:OXA983252 PGW983047:PGW983252 PQS983047:PQS983252 QAO983047:QAO983252 QKK983047:QKK983252 QUG983047:QUG983252 REC983047:REC983252 RNY983047:RNY983252 RXU983047:RXU983252 SHQ983047:SHQ983252 SRM983047:SRM983252 TBI983047:TBI983252 TLE983047:TLE983252 TVA983047:TVA983252 UEW983047:UEW983252 UOS983047:UOS983252 UYO983047:UYO983252 VIK983047:VIK983252 VSG983047:VSG983252 WCC983047:WCC983252 WLY983047:WLY983252 K7:K212">
      <formula1>OR(K7="ثلاث أرباع",K7="ثلاث ارباع",K7="ربع",K7="واحد",K7="نصف",K7="غ",K7&lt;$K$6+0.1)</formula1>
    </dataValidation>
    <dataValidation type="custom" allowBlank="1" showInputMessage="1" showErrorMessage="1" errorTitle="والله أصحى وفوق" error="والله أصحى وفوق وشوف بتكتب ايه" sqref="WVT983047:WVT983252 JH7:JH212 TD7:TD212 ACZ7:ACZ212 AMV7:AMV212 AWR7:AWR212 BGN7:BGN212 BQJ7:BQJ212 CAF7:CAF212 CKB7:CKB212 CTX7:CTX212 DDT7:DDT212 DNP7:DNP212 DXL7:DXL212 EHH7:EHH212 ERD7:ERD212 FAZ7:FAZ212 FKV7:FKV212 FUR7:FUR212 GEN7:GEN212 GOJ7:GOJ212 GYF7:GYF212 HIB7:HIB212 HRX7:HRX212 IBT7:IBT212 ILP7:ILP212 IVL7:IVL212 JFH7:JFH212 JPD7:JPD212 JYZ7:JYZ212 KIV7:KIV212 KSR7:KSR212 LCN7:LCN212 LMJ7:LMJ212 LWF7:LWF212 MGB7:MGB212 MPX7:MPX212 MZT7:MZT212 NJP7:NJP212 NTL7:NTL212 ODH7:ODH212 OND7:OND212 OWZ7:OWZ212 PGV7:PGV212 PQR7:PQR212 QAN7:QAN212 QKJ7:QKJ212 QUF7:QUF212 REB7:REB212 RNX7:RNX212 RXT7:RXT212 SHP7:SHP212 SRL7:SRL212 TBH7:TBH212 TLD7:TLD212 TUZ7:TUZ212 UEV7:UEV212 UOR7:UOR212 UYN7:UYN212 VIJ7:VIJ212 VSF7:VSF212 WCB7:WCB212 WLX7:WLX212 WVT7:WVT212 J65543:J65748 JH65543:JH65748 TD65543:TD65748 ACZ65543:ACZ65748 AMV65543:AMV65748 AWR65543:AWR65748 BGN65543:BGN65748 BQJ65543:BQJ65748 CAF65543:CAF65748 CKB65543:CKB65748 CTX65543:CTX65748 DDT65543:DDT65748 DNP65543:DNP65748 DXL65543:DXL65748 EHH65543:EHH65748 ERD65543:ERD65748 FAZ65543:FAZ65748 FKV65543:FKV65748 FUR65543:FUR65748 GEN65543:GEN65748 GOJ65543:GOJ65748 GYF65543:GYF65748 HIB65543:HIB65748 HRX65543:HRX65748 IBT65543:IBT65748 ILP65543:ILP65748 IVL65543:IVL65748 JFH65543:JFH65748 JPD65543:JPD65748 JYZ65543:JYZ65748 KIV65543:KIV65748 KSR65543:KSR65748 LCN65543:LCN65748 LMJ65543:LMJ65748 LWF65543:LWF65748 MGB65543:MGB65748 MPX65543:MPX65748 MZT65543:MZT65748 NJP65543:NJP65748 NTL65543:NTL65748 ODH65543:ODH65748 OND65543:OND65748 OWZ65543:OWZ65748 PGV65543:PGV65748 PQR65543:PQR65748 QAN65543:QAN65748 QKJ65543:QKJ65748 QUF65543:QUF65748 REB65543:REB65748 RNX65543:RNX65748 RXT65543:RXT65748 SHP65543:SHP65748 SRL65543:SRL65748 TBH65543:TBH65748 TLD65543:TLD65748 TUZ65543:TUZ65748 UEV65543:UEV65748 UOR65543:UOR65748 UYN65543:UYN65748 VIJ65543:VIJ65748 VSF65543:VSF65748 WCB65543:WCB65748 WLX65543:WLX65748 WVT65543:WVT65748 J131079:J131284 JH131079:JH131284 TD131079:TD131284 ACZ131079:ACZ131284 AMV131079:AMV131284 AWR131079:AWR131284 BGN131079:BGN131284 BQJ131079:BQJ131284 CAF131079:CAF131284 CKB131079:CKB131284 CTX131079:CTX131284 DDT131079:DDT131284 DNP131079:DNP131284 DXL131079:DXL131284 EHH131079:EHH131284 ERD131079:ERD131284 FAZ131079:FAZ131284 FKV131079:FKV131284 FUR131079:FUR131284 GEN131079:GEN131284 GOJ131079:GOJ131284 GYF131079:GYF131284 HIB131079:HIB131284 HRX131079:HRX131284 IBT131079:IBT131284 ILP131079:ILP131284 IVL131079:IVL131284 JFH131079:JFH131284 JPD131079:JPD131284 JYZ131079:JYZ131284 KIV131079:KIV131284 KSR131079:KSR131284 LCN131079:LCN131284 LMJ131079:LMJ131284 LWF131079:LWF131284 MGB131079:MGB131284 MPX131079:MPX131284 MZT131079:MZT131284 NJP131079:NJP131284 NTL131079:NTL131284 ODH131079:ODH131284 OND131079:OND131284 OWZ131079:OWZ131284 PGV131079:PGV131284 PQR131079:PQR131284 QAN131079:QAN131284 QKJ131079:QKJ131284 QUF131079:QUF131284 REB131079:REB131284 RNX131079:RNX131284 RXT131079:RXT131284 SHP131079:SHP131284 SRL131079:SRL131284 TBH131079:TBH131284 TLD131079:TLD131284 TUZ131079:TUZ131284 UEV131079:UEV131284 UOR131079:UOR131284 UYN131079:UYN131284 VIJ131079:VIJ131284 VSF131079:VSF131284 WCB131079:WCB131284 WLX131079:WLX131284 WVT131079:WVT131284 J196615:J196820 JH196615:JH196820 TD196615:TD196820 ACZ196615:ACZ196820 AMV196615:AMV196820 AWR196615:AWR196820 BGN196615:BGN196820 BQJ196615:BQJ196820 CAF196615:CAF196820 CKB196615:CKB196820 CTX196615:CTX196820 DDT196615:DDT196820 DNP196615:DNP196820 DXL196615:DXL196820 EHH196615:EHH196820 ERD196615:ERD196820 FAZ196615:FAZ196820 FKV196615:FKV196820 FUR196615:FUR196820 GEN196615:GEN196820 GOJ196615:GOJ196820 GYF196615:GYF196820 HIB196615:HIB196820 HRX196615:HRX196820 IBT196615:IBT196820 ILP196615:ILP196820 IVL196615:IVL196820 JFH196615:JFH196820 JPD196615:JPD196820 JYZ196615:JYZ196820 KIV196615:KIV196820 KSR196615:KSR196820 LCN196615:LCN196820 LMJ196615:LMJ196820 LWF196615:LWF196820 MGB196615:MGB196820 MPX196615:MPX196820 MZT196615:MZT196820 NJP196615:NJP196820 NTL196615:NTL196820 ODH196615:ODH196820 OND196615:OND196820 OWZ196615:OWZ196820 PGV196615:PGV196820 PQR196615:PQR196820 QAN196615:QAN196820 QKJ196615:QKJ196820 QUF196615:QUF196820 REB196615:REB196820 RNX196615:RNX196820 RXT196615:RXT196820 SHP196615:SHP196820 SRL196615:SRL196820 TBH196615:TBH196820 TLD196615:TLD196820 TUZ196615:TUZ196820 UEV196615:UEV196820 UOR196615:UOR196820 UYN196615:UYN196820 VIJ196615:VIJ196820 VSF196615:VSF196820 WCB196615:WCB196820 WLX196615:WLX196820 WVT196615:WVT196820 J262151:J262356 JH262151:JH262356 TD262151:TD262356 ACZ262151:ACZ262356 AMV262151:AMV262356 AWR262151:AWR262356 BGN262151:BGN262356 BQJ262151:BQJ262356 CAF262151:CAF262356 CKB262151:CKB262356 CTX262151:CTX262356 DDT262151:DDT262356 DNP262151:DNP262356 DXL262151:DXL262356 EHH262151:EHH262356 ERD262151:ERD262356 FAZ262151:FAZ262356 FKV262151:FKV262356 FUR262151:FUR262356 GEN262151:GEN262356 GOJ262151:GOJ262356 GYF262151:GYF262356 HIB262151:HIB262356 HRX262151:HRX262356 IBT262151:IBT262356 ILP262151:ILP262356 IVL262151:IVL262356 JFH262151:JFH262356 JPD262151:JPD262356 JYZ262151:JYZ262356 KIV262151:KIV262356 KSR262151:KSR262356 LCN262151:LCN262356 LMJ262151:LMJ262356 LWF262151:LWF262356 MGB262151:MGB262356 MPX262151:MPX262356 MZT262151:MZT262356 NJP262151:NJP262356 NTL262151:NTL262356 ODH262151:ODH262356 OND262151:OND262356 OWZ262151:OWZ262356 PGV262151:PGV262356 PQR262151:PQR262356 QAN262151:QAN262356 QKJ262151:QKJ262356 QUF262151:QUF262356 REB262151:REB262356 RNX262151:RNX262356 RXT262151:RXT262356 SHP262151:SHP262356 SRL262151:SRL262356 TBH262151:TBH262356 TLD262151:TLD262356 TUZ262151:TUZ262356 UEV262151:UEV262356 UOR262151:UOR262356 UYN262151:UYN262356 VIJ262151:VIJ262356 VSF262151:VSF262356 WCB262151:WCB262356 WLX262151:WLX262356 WVT262151:WVT262356 J327687:J327892 JH327687:JH327892 TD327687:TD327892 ACZ327687:ACZ327892 AMV327687:AMV327892 AWR327687:AWR327892 BGN327687:BGN327892 BQJ327687:BQJ327892 CAF327687:CAF327892 CKB327687:CKB327892 CTX327687:CTX327892 DDT327687:DDT327892 DNP327687:DNP327892 DXL327687:DXL327892 EHH327687:EHH327892 ERD327687:ERD327892 FAZ327687:FAZ327892 FKV327687:FKV327892 FUR327687:FUR327892 GEN327687:GEN327892 GOJ327687:GOJ327892 GYF327687:GYF327892 HIB327687:HIB327892 HRX327687:HRX327892 IBT327687:IBT327892 ILP327687:ILP327892 IVL327687:IVL327892 JFH327687:JFH327892 JPD327687:JPD327892 JYZ327687:JYZ327892 KIV327687:KIV327892 KSR327687:KSR327892 LCN327687:LCN327892 LMJ327687:LMJ327892 LWF327687:LWF327892 MGB327687:MGB327892 MPX327687:MPX327892 MZT327687:MZT327892 NJP327687:NJP327892 NTL327687:NTL327892 ODH327687:ODH327892 OND327687:OND327892 OWZ327687:OWZ327892 PGV327687:PGV327892 PQR327687:PQR327892 QAN327687:QAN327892 QKJ327687:QKJ327892 QUF327687:QUF327892 REB327687:REB327892 RNX327687:RNX327892 RXT327687:RXT327892 SHP327687:SHP327892 SRL327687:SRL327892 TBH327687:TBH327892 TLD327687:TLD327892 TUZ327687:TUZ327892 UEV327687:UEV327892 UOR327687:UOR327892 UYN327687:UYN327892 VIJ327687:VIJ327892 VSF327687:VSF327892 WCB327687:WCB327892 WLX327687:WLX327892 WVT327687:WVT327892 J393223:J393428 JH393223:JH393428 TD393223:TD393428 ACZ393223:ACZ393428 AMV393223:AMV393428 AWR393223:AWR393428 BGN393223:BGN393428 BQJ393223:BQJ393428 CAF393223:CAF393428 CKB393223:CKB393428 CTX393223:CTX393428 DDT393223:DDT393428 DNP393223:DNP393428 DXL393223:DXL393428 EHH393223:EHH393428 ERD393223:ERD393428 FAZ393223:FAZ393428 FKV393223:FKV393428 FUR393223:FUR393428 GEN393223:GEN393428 GOJ393223:GOJ393428 GYF393223:GYF393428 HIB393223:HIB393428 HRX393223:HRX393428 IBT393223:IBT393428 ILP393223:ILP393428 IVL393223:IVL393428 JFH393223:JFH393428 JPD393223:JPD393428 JYZ393223:JYZ393428 KIV393223:KIV393428 KSR393223:KSR393428 LCN393223:LCN393428 LMJ393223:LMJ393428 LWF393223:LWF393428 MGB393223:MGB393428 MPX393223:MPX393428 MZT393223:MZT393428 NJP393223:NJP393428 NTL393223:NTL393428 ODH393223:ODH393428 OND393223:OND393428 OWZ393223:OWZ393428 PGV393223:PGV393428 PQR393223:PQR393428 QAN393223:QAN393428 QKJ393223:QKJ393428 QUF393223:QUF393428 REB393223:REB393428 RNX393223:RNX393428 RXT393223:RXT393428 SHP393223:SHP393428 SRL393223:SRL393428 TBH393223:TBH393428 TLD393223:TLD393428 TUZ393223:TUZ393428 UEV393223:UEV393428 UOR393223:UOR393428 UYN393223:UYN393428 VIJ393223:VIJ393428 VSF393223:VSF393428 WCB393223:WCB393428 WLX393223:WLX393428 WVT393223:WVT393428 J458759:J458964 JH458759:JH458964 TD458759:TD458964 ACZ458759:ACZ458964 AMV458759:AMV458964 AWR458759:AWR458964 BGN458759:BGN458964 BQJ458759:BQJ458964 CAF458759:CAF458964 CKB458759:CKB458964 CTX458759:CTX458964 DDT458759:DDT458964 DNP458759:DNP458964 DXL458759:DXL458964 EHH458759:EHH458964 ERD458759:ERD458964 FAZ458759:FAZ458964 FKV458759:FKV458964 FUR458759:FUR458964 GEN458759:GEN458964 GOJ458759:GOJ458964 GYF458759:GYF458964 HIB458759:HIB458964 HRX458759:HRX458964 IBT458759:IBT458964 ILP458759:ILP458964 IVL458759:IVL458964 JFH458759:JFH458964 JPD458759:JPD458964 JYZ458759:JYZ458964 KIV458759:KIV458964 KSR458759:KSR458964 LCN458759:LCN458964 LMJ458759:LMJ458964 LWF458759:LWF458964 MGB458759:MGB458964 MPX458759:MPX458964 MZT458759:MZT458964 NJP458759:NJP458964 NTL458759:NTL458964 ODH458759:ODH458964 OND458759:OND458964 OWZ458759:OWZ458964 PGV458759:PGV458964 PQR458759:PQR458964 QAN458759:QAN458964 QKJ458759:QKJ458964 QUF458759:QUF458964 REB458759:REB458964 RNX458759:RNX458964 RXT458759:RXT458964 SHP458759:SHP458964 SRL458759:SRL458964 TBH458759:TBH458964 TLD458759:TLD458964 TUZ458759:TUZ458964 UEV458759:UEV458964 UOR458759:UOR458964 UYN458759:UYN458964 VIJ458759:VIJ458964 VSF458759:VSF458964 WCB458759:WCB458964 WLX458759:WLX458964 WVT458759:WVT458964 J524295:J524500 JH524295:JH524500 TD524295:TD524500 ACZ524295:ACZ524500 AMV524295:AMV524500 AWR524295:AWR524500 BGN524295:BGN524500 BQJ524295:BQJ524500 CAF524295:CAF524500 CKB524295:CKB524500 CTX524295:CTX524500 DDT524295:DDT524500 DNP524295:DNP524500 DXL524295:DXL524500 EHH524295:EHH524500 ERD524295:ERD524500 FAZ524295:FAZ524500 FKV524295:FKV524500 FUR524295:FUR524500 GEN524295:GEN524500 GOJ524295:GOJ524500 GYF524295:GYF524500 HIB524295:HIB524500 HRX524295:HRX524500 IBT524295:IBT524500 ILP524295:ILP524500 IVL524295:IVL524500 JFH524295:JFH524500 JPD524295:JPD524500 JYZ524295:JYZ524500 KIV524295:KIV524500 KSR524295:KSR524500 LCN524295:LCN524500 LMJ524295:LMJ524500 LWF524295:LWF524500 MGB524295:MGB524500 MPX524295:MPX524500 MZT524295:MZT524500 NJP524295:NJP524500 NTL524295:NTL524500 ODH524295:ODH524500 OND524295:OND524500 OWZ524295:OWZ524500 PGV524295:PGV524500 PQR524295:PQR524500 QAN524295:QAN524500 QKJ524295:QKJ524500 QUF524295:QUF524500 REB524295:REB524500 RNX524295:RNX524500 RXT524295:RXT524500 SHP524295:SHP524500 SRL524295:SRL524500 TBH524295:TBH524500 TLD524295:TLD524500 TUZ524295:TUZ524500 UEV524295:UEV524500 UOR524295:UOR524500 UYN524295:UYN524500 VIJ524295:VIJ524500 VSF524295:VSF524500 WCB524295:WCB524500 WLX524295:WLX524500 WVT524295:WVT524500 J589831:J590036 JH589831:JH590036 TD589831:TD590036 ACZ589831:ACZ590036 AMV589831:AMV590036 AWR589831:AWR590036 BGN589831:BGN590036 BQJ589831:BQJ590036 CAF589831:CAF590036 CKB589831:CKB590036 CTX589831:CTX590036 DDT589831:DDT590036 DNP589831:DNP590036 DXL589831:DXL590036 EHH589831:EHH590036 ERD589831:ERD590036 FAZ589831:FAZ590036 FKV589831:FKV590036 FUR589831:FUR590036 GEN589831:GEN590036 GOJ589831:GOJ590036 GYF589831:GYF590036 HIB589831:HIB590036 HRX589831:HRX590036 IBT589831:IBT590036 ILP589831:ILP590036 IVL589831:IVL590036 JFH589831:JFH590036 JPD589831:JPD590036 JYZ589831:JYZ590036 KIV589831:KIV590036 KSR589831:KSR590036 LCN589831:LCN590036 LMJ589831:LMJ590036 LWF589831:LWF590036 MGB589831:MGB590036 MPX589831:MPX590036 MZT589831:MZT590036 NJP589831:NJP590036 NTL589831:NTL590036 ODH589831:ODH590036 OND589831:OND590036 OWZ589831:OWZ590036 PGV589831:PGV590036 PQR589831:PQR590036 QAN589831:QAN590036 QKJ589831:QKJ590036 QUF589831:QUF590036 REB589831:REB590036 RNX589831:RNX590036 RXT589831:RXT590036 SHP589831:SHP590036 SRL589831:SRL590036 TBH589831:TBH590036 TLD589831:TLD590036 TUZ589831:TUZ590036 UEV589831:UEV590036 UOR589831:UOR590036 UYN589831:UYN590036 VIJ589831:VIJ590036 VSF589831:VSF590036 WCB589831:WCB590036 WLX589831:WLX590036 WVT589831:WVT590036 J655367:J655572 JH655367:JH655572 TD655367:TD655572 ACZ655367:ACZ655572 AMV655367:AMV655572 AWR655367:AWR655572 BGN655367:BGN655572 BQJ655367:BQJ655572 CAF655367:CAF655572 CKB655367:CKB655572 CTX655367:CTX655572 DDT655367:DDT655572 DNP655367:DNP655572 DXL655367:DXL655572 EHH655367:EHH655572 ERD655367:ERD655572 FAZ655367:FAZ655572 FKV655367:FKV655572 FUR655367:FUR655572 GEN655367:GEN655572 GOJ655367:GOJ655572 GYF655367:GYF655572 HIB655367:HIB655572 HRX655367:HRX655572 IBT655367:IBT655572 ILP655367:ILP655572 IVL655367:IVL655572 JFH655367:JFH655572 JPD655367:JPD655572 JYZ655367:JYZ655572 KIV655367:KIV655572 KSR655367:KSR655572 LCN655367:LCN655572 LMJ655367:LMJ655572 LWF655367:LWF655572 MGB655367:MGB655572 MPX655367:MPX655572 MZT655367:MZT655572 NJP655367:NJP655572 NTL655367:NTL655572 ODH655367:ODH655572 OND655367:OND655572 OWZ655367:OWZ655572 PGV655367:PGV655572 PQR655367:PQR655572 QAN655367:QAN655572 QKJ655367:QKJ655572 QUF655367:QUF655572 REB655367:REB655572 RNX655367:RNX655572 RXT655367:RXT655572 SHP655367:SHP655572 SRL655367:SRL655572 TBH655367:TBH655572 TLD655367:TLD655572 TUZ655367:TUZ655572 UEV655367:UEV655572 UOR655367:UOR655572 UYN655367:UYN655572 VIJ655367:VIJ655572 VSF655367:VSF655572 WCB655367:WCB655572 WLX655367:WLX655572 WVT655367:WVT655572 J720903:J721108 JH720903:JH721108 TD720903:TD721108 ACZ720903:ACZ721108 AMV720903:AMV721108 AWR720903:AWR721108 BGN720903:BGN721108 BQJ720903:BQJ721108 CAF720903:CAF721108 CKB720903:CKB721108 CTX720903:CTX721108 DDT720903:DDT721108 DNP720903:DNP721108 DXL720903:DXL721108 EHH720903:EHH721108 ERD720903:ERD721108 FAZ720903:FAZ721108 FKV720903:FKV721108 FUR720903:FUR721108 GEN720903:GEN721108 GOJ720903:GOJ721108 GYF720903:GYF721108 HIB720903:HIB721108 HRX720903:HRX721108 IBT720903:IBT721108 ILP720903:ILP721108 IVL720903:IVL721108 JFH720903:JFH721108 JPD720903:JPD721108 JYZ720903:JYZ721108 KIV720903:KIV721108 KSR720903:KSR721108 LCN720903:LCN721108 LMJ720903:LMJ721108 LWF720903:LWF721108 MGB720903:MGB721108 MPX720903:MPX721108 MZT720903:MZT721108 NJP720903:NJP721108 NTL720903:NTL721108 ODH720903:ODH721108 OND720903:OND721108 OWZ720903:OWZ721108 PGV720903:PGV721108 PQR720903:PQR721108 QAN720903:QAN721108 QKJ720903:QKJ721108 QUF720903:QUF721108 REB720903:REB721108 RNX720903:RNX721108 RXT720903:RXT721108 SHP720903:SHP721108 SRL720903:SRL721108 TBH720903:TBH721108 TLD720903:TLD721108 TUZ720903:TUZ721108 UEV720903:UEV721108 UOR720903:UOR721108 UYN720903:UYN721108 VIJ720903:VIJ721108 VSF720903:VSF721108 WCB720903:WCB721108 WLX720903:WLX721108 WVT720903:WVT721108 J786439:J786644 JH786439:JH786644 TD786439:TD786644 ACZ786439:ACZ786644 AMV786439:AMV786644 AWR786439:AWR786644 BGN786439:BGN786644 BQJ786439:BQJ786644 CAF786439:CAF786644 CKB786439:CKB786644 CTX786439:CTX786644 DDT786439:DDT786644 DNP786439:DNP786644 DXL786439:DXL786644 EHH786439:EHH786644 ERD786439:ERD786644 FAZ786439:FAZ786644 FKV786439:FKV786644 FUR786439:FUR786644 GEN786439:GEN786644 GOJ786439:GOJ786644 GYF786439:GYF786644 HIB786439:HIB786644 HRX786439:HRX786644 IBT786439:IBT786644 ILP786439:ILP786644 IVL786439:IVL786644 JFH786439:JFH786644 JPD786439:JPD786644 JYZ786439:JYZ786644 KIV786439:KIV786644 KSR786439:KSR786644 LCN786439:LCN786644 LMJ786439:LMJ786644 LWF786439:LWF786644 MGB786439:MGB786644 MPX786439:MPX786644 MZT786439:MZT786644 NJP786439:NJP786644 NTL786439:NTL786644 ODH786439:ODH786644 OND786439:OND786644 OWZ786439:OWZ786644 PGV786439:PGV786644 PQR786439:PQR786644 QAN786439:QAN786644 QKJ786439:QKJ786644 QUF786439:QUF786644 REB786439:REB786644 RNX786439:RNX786644 RXT786439:RXT786644 SHP786439:SHP786644 SRL786439:SRL786644 TBH786439:TBH786644 TLD786439:TLD786644 TUZ786439:TUZ786644 UEV786439:UEV786644 UOR786439:UOR786644 UYN786439:UYN786644 VIJ786439:VIJ786644 VSF786439:VSF786644 WCB786439:WCB786644 WLX786439:WLX786644 WVT786439:WVT786644 J851975:J852180 JH851975:JH852180 TD851975:TD852180 ACZ851975:ACZ852180 AMV851975:AMV852180 AWR851975:AWR852180 BGN851975:BGN852180 BQJ851975:BQJ852180 CAF851975:CAF852180 CKB851975:CKB852180 CTX851975:CTX852180 DDT851975:DDT852180 DNP851975:DNP852180 DXL851975:DXL852180 EHH851975:EHH852180 ERD851975:ERD852180 FAZ851975:FAZ852180 FKV851975:FKV852180 FUR851975:FUR852180 GEN851975:GEN852180 GOJ851975:GOJ852180 GYF851975:GYF852180 HIB851975:HIB852180 HRX851975:HRX852180 IBT851975:IBT852180 ILP851975:ILP852180 IVL851975:IVL852180 JFH851975:JFH852180 JPD851975:JPD852180 JYZ851975:JYZ852180 KIV851975:KIV852180 KSR851975:KSR852180 LCN851975:LCN852180 LMJ851975:LMJ852180 LWF851975:LWF852180 MGB851975:MGB852180 MPX851975:MPX852180 MZT851975:MZT852180 NJP851975:NJP852180 NTL851975:NTL852180 ODH851975:ODH852180 OND851975:OND852180 OWZ851975:OWZ852180 PGV851975:PGV852180 PQR851975:PQR852180 QAN851975:QAN852180 QKJ851975:QKJ852180 QUF851975:QUF852180 REB851975:REB852180 RNX851975:RNX852180 RXT851975:RXT852180 SHP851975:SHP852180 SRL851975:SRL852180 TBH851975:TBH852180 TLD851975:TLD852180 TUZ851975:TUZ852180 UEV851975:UEV852180 UOR851975:UOR852180 UYN851975:UYN852180 VIJ851975:VIJ852180 VSF851975:VSF852180 WCB851975:WCB852180 WLX851975:WLX852180 WVT851975:WVT852180 J917511:J917716 JH917511:JH917716 TD917511:TD917716 ACZ917511:ACZ917716 AMV917511:AMV917716 AWR917511:AWR917716 BGN917511:BGN917716 BQJ917511:BQJ917716 CAF917511:CAF917716 CKB917511:CKB917716 CTX917511:CTX917716 DDT917511:DDT917716 DNP917511:DNP917716 DXL917511:DXL917716 EHH917511:EHH917716 ERD917511:ERD917716 FAZ917511:FAZ917716 FKV917511:FKV917716 FUR917511:FUR917716 GEN917511:GEN917716 GOJ917511:GOJ917716 GYF917511:GYF917716 HIB917511:HIB917716 HRX917511:HRX917716 IBT917511:IBT917716 ILP917511:ILP917716 IVL917511:IVL917716 JFH917511:JFH917716 JPD917511:JPD917716 JYZ917511:JYZ917716 KIV917511:KIV917716 KSR917511:KSR917716 LCN917511:LCN917716 LMJ917511:LMJ917716 LWF917511:LWF917716 MGB917511:MGB917716 MPX917511:MPX917716 MZT917511:MZT917716 NJP917511:NJP917716 NTL917511:NTL917716 ODH917511:ODH917716 OND917511:OND917716 OWZ917511:OWZ917716 PGV917511:PGV917716 PQR917511:PQR917716 QAN917511:QAN917716 QKJ917511:QKJ917716 QUF917511:QUF917716 REB917511:REB917716 RNX917511:RNX917716 RXT917511:RXT917716 SHP917511:SHP917716 SRL917511:SRL917716 TBH917511:TBH917716 TLD917511:TLD917716 TUZ917511:TUZ917716 UEV917511:UEV917716 UOR917511:UOR917716 UYN917511:UYN917716 VIJ917511:VIJ917716 VSF917511:VSF917716 WCB917511:WCB917716 WLX917511:WLX917716 WVT917511:WVT917716 J983047:J983252 JH983047:JH983252 TD983047:TD983252 ACZ983047:ACZ983252 AMV983047:AMV983252 AWR983047:AWR983252 BGN983047:BGN983252 BQJ983047:BQJ983252 CAF983047:CAF983252 CKB983047:CKB983252 CTX983047:CTX983252 DDT983047:DDT983252 DNP983047:DNP983252 DXL983047:DXL983252 EHH983047:EHH983252 ERD983047:ERD983252 FAZ983047:FAZ983252 FKV983047:FKV983252 FUR983047:FUR983252 GEN983047:GEN983252 GOJ983047:GOJ983252 GYF983047:GYF983252 HIB983047:HIB983252 HRX983047:HRX983252 IBT983047:IBT983252 ILP983047:ILP983252 IVL983047:IVL983252 JFH983047:JFH983252 JPD983047:JPD983252 JYZ983047:JYZ983252 KIV983047:KIV983252 KSR983047:KSR983252 LCN983047:LCN983252 LMJ983047:LMJ983252 LWF983047:LWF983252 MGB983047:MGB983252 MPX983047:MPX983252 MZT983047:MZT983252 NJP983047:NJP983252 NTL983047:NTL983252 ODH983047:ODH983252 OND983047:OND983252 OWZ983047:OWZ983252 PGV983047:PGV983252 PQR983047:PQR983252 QAN983047:QAN983252 QKJ983047:QKJ983252 QUF983047:QUF983252 REB983047:REB983252 RNX983047:RNX983252 RXT983047:RXT983252 SHP983047:SHP983252 SRL983047:SRL983252 TBH983047:TBH983252 TLD983047:TLD983252 TUZ983047:TUZ983252 UEV983047:UEV983252 UOR983047:UOR983252 UYN983047:UYN983252 VIJ983047:VIJ983252 VSF983047:VSF983252 WCB983047:WCB983252 WLX983047:WLX983252 J7:J212">
      <formula1>OR(J7="ثلاث أرباع",J7="ثلاث ارباع",J7="ربع",J7="واحد",J7="نصف",J7="غ",J7&lt;$J$6+0.1)</formula1>
    </dataValidation>
    <dataValidation type="custom" allowBlank="1" showInputMessage="1" showErrorMessage="1" errorTitle="والله أصحى وفوق" error="والله أصحى وفوق وشوف بتكتب ايه" sqref="WVS983047:WVS983252 JG7:JG212 TC7:TC212 ACY7:ACY212 AMU7:AMU212 AWQ7:AWQ212 BGM7:BGM212 BQI7:BQI212 CAE7:CAE212 CKA7:CKA212 CTW7:CTW212 DDS7:DDS212 DNO7:DNO212 DXK7:DXK212 EHG7:EHG212 ERC7:ERC212 FAY7:FAY212 FKU7:FKU212 FUQ7:FUQ212 GEM7:GEM212 GOI7:GOI212 GYE7:GYE212 HIA7:HIA212 HRW7:HRW212 IBS7:IBS212 ILO7:ILO212 IVK7:IVK212 JFG7:JFG212 JPC7:JPC212 JYY7:JYY212 KIU7:KIU212 KSQ7:KSQ212 LCM7:LCM212 LMI7:LMI212 LWE7:LWE212 MGA7:MGA212 MPW7:MPW212 MZS7:MZS212 NJO7:NJO212 NTK7:NTK212 ODG7:ODG212 ONC7:ONC212 OWY7:OWY212 PGU7:PGU212 PQQ7:PQQ212 QAM7:QAM212 QKI7:QKI212 QUE7:QUE212 REA7:REA212 RNW7:RNW212 RXS7:RXS212 SHO7:SHO212 SRK7:SRK212 TBG7:TBG212 TLC7:TLC212 TUY7:TUY212 UEU7:UEU212 UOQ7:UOQ212 UYM7:UYM212 VII7:VII212 VSE7:VSE212 WCA7:WCA212 WLW7:WLW212 WVS7:WVS212 I65543:I65748 JG65543:JG65748 TC65543:TC65748 ACY65543:ACY65748 AMU65543:AMU65748 AWQ65543:AWQ65748 BGM65543:BGM65748 BQI65543:BQI65748 CAE65543:CAE65748 CKA65543:CKA65748 CTW65543:CTW65748 DDS65543:DDS65748 DNO65543:DNO65748 DXK65543:DXK65748 EHG65543:EHG65748 ERC65543:ERC65748 FAY65543:FAY65748 FKU65543:FKU65748 FUQ65543:FUQ65748 GEM65543:GEM65748 GOI65543:GOI65748 GYE65543:GYE65748 HIA65543:HIA65748 HRW65543:HRW65748 IBS65543:IBS65748 ILO65543:ILO65748 IVK65543:IVK65748 JFG65543:JFG65748 JPC65543:JPC65748 JYY65543:JYY65748 KIU65543:KIU65748 KSQ65543:KSQ65748 LCM65543:LCM65748 LMI65543:LMI65748 LWE65543:LWE65748 MGA65543:MGA65748 MPW65543:MPW65748 MZS65543:MZS65748 NJO65543:NJO65748 NTK65543:NTK65748 ODG65543:ODG65748 ONC65543:ONC65748 OWY65543:OWY65748 PGU65543:PGU65748 PQQ65543:PQQ65748 QAM65543:QAM65748 QKI65543:QKI65748 QUE65543:QUE65748 REA65543:REA65748 RNW65543:RNW65748 RXS65543:RXS65748 SHO65543:SHO65748 SRK65543:SRK65748 TBG65543:TBG65748 TLC65543:TLC65748 TUY65543:TUY65748 UEU65543:UEU65748 UOQ65543:UOQ65748 UYM65543:UYM65748 VII65543:VII65748 VSE65543:VSE65748 WCA65543:WCA65748 WLW65543:WLW65748 WVS65543:WVS65748 I131079:I131284 JG131079:JG131284 TC131079:TC131284 ACY131079:ACY131284 AMU131079:AMU131284 AWQ131079:AWQ131284 BGM131079:BGM131284 BQI131079:BQI131284 CAE131079:CAE131284 CKA131079:CKA131284 CTW131079:CTW131284 DDS131079:DDS131284 DNO131079:DNO131284 DXK131079:DXK131284 EHG131079:EHG131284 ERC131079:ERC131284 FAY131079:FAY131284 FKU131079:FKU131284 FUQ131079:FUQ131284 GEM131079:GEM131284 GOI131079:GOI131284 GYE131079:GYE131284 HIA131079:HIA131284 HRW131079:HRW131284 IBS131079:IBS131284 ILO131079:ILO131284 IVK131079:IVK131284 JFG131079:JFG131284 JPC131079:JPC131284 JYY131079:JYY131284 KIU131079:KIU131284 KSQ131079:KSQ131284 LCM131079:LCM131284 LMI131079:LMI131284 LWE131079:LWE131284 MGA131079:MGA131284 MPW131079:MPW131284 MZS131079:MZS131284 NJO131079:NJO131284 NTK131079:NTK131284 ODG131079:ODG131284 ONC131079:ONC131284 OWY131079:OWY131284 PGU131079:PGU131284 PQQ131079:PQQ131284 QAM131079:QAM131284 QKI131079:QKI131284 QUE131079:QUE131284 REA131079:REA131284 RNW131079:RNW131284 RXS131079:RXS131284 SHO131079:SHO131284 SRK131079:SRK131284 TBG131079:TBG131284 TLC131079:TLC131284 TUY131079:TUY131284 UEU131079:UEU131284 UOQ131079:UOQ131284 UYM131079:UYM131284 VII131079:VII131284 VSE131079:VSE131284 WCA131079:WCA131284 WLW131079:WLW131284 WVS131079:WVS131284 I196615:I196820 JG196615:JG196820 TC196615:TC196820 ACY196615:ACY196820 AMU196615:AMU196820 AWQ196615:AWQ196820 BGM196615:BGM196820 BQI196615:BQI196820 CAE196615:CAE196820 CKA196615:CKA196820 CTW196615:CTW196820 DDS196615:DDS196820 DNO196615:DNO196820 DXK196615:DXK196820 EHG196615:EHG196820 ERC196615:ERC196820 FAY196615:FAY196820 FKU196615:FKU196820 FUQ196615:FUQ196820 GEM196615:GEM196820 GOI196615:GOI196820 GYE196615:GYE196820 HIA196615:HIA196820 HRW196615:HRW196820 IBS196615:IBS196820 ILO196615:ILO196820 IVK196615:IVK196820 JFG196615:JFG196820 JPC196615:JPC196820 JYY196615:JYY196820 KIU196615:KIU196820 KSQ196615:KSQ196820 LCM196615:LCM196820 LMI196615:LMI196820 LWE196615:LWE196820 MGA196615:MGA196820 MPW196615:MPW196820 MZS196615:MZS196820 NJO196615:NJO196820 NTK196615:NTK196820 ODG196615:ODG196820 ONC196615:ONC196820 OWY196615:OWY196820 PGU196615:PGU196820 PQQ196615:PQQ196820 QAM196615:QAM196820 QKI196615:QKI196820 QUE196615:QUE196820 REA196615:REA196820 RNW196615:RNW196820 RXS196615:RXS196820 SHO196615:SHO196820 SRK196615:SRK196820 TBG196615:TBG196820 TLC196615:TLC196820 TUY196615:TUY196820 UEU196615:UEU196820 UOQ196615:UOQ196820 UYM196615:UYM196820 VII196615:VII196820 VSE196615:VSE196820 WCA196615:WCA196820 WLW196615:WLW196820 WVS196615:WVS196820 I262151:I262356 JG262151:JG262356 TC262151:TC262356 ACY262151:ACY262356 AMU262151:AMU262356 AWQ262151:AWQ262356 BGM262151:BGM262356 BQI262151:BQI262356 CAE262151:CAE262356 CKA262151:CKA262356 CTW262151:CTW262356 DDS262151:DDS262356 DNO262151:DNO262356 DXK262151:DXK262356 EHG262151:EHG262356 ERC262151:ERC262356 FAY262151:FAY262356 FKU262151:FKU262356 FUQ262151:FUQ262356 GEM262151:GEM262356 GOI262151:GOI262356 GYE262151:GYE262356 HIA262151:HIA262356 HRW262151:HRW262356 IBS262151:IBS262356 ILO262151:ILO262356 IVK262151:IVK262356 JFG262151:JFG262356 JPC262151:JPC262356 JYY262151:JYY262356 KIU262151:KIU262356 KSQ262151:KSQ262356 LCM262151:LCM262356 LMI262151:LMI262356 LWE262151:LWE262356 MGA262151:MGA262356 MPW262151:MPW262356 MZS262151:MZS262356 NJO262151:NJO262356 NTK262151:NTK262356 ODG262151:ODG262356 ONC262151:ONC262356 OWY262151:OWY262356 PGU262151:PGU262356 PQQ262151:PQQ262356 QAM262151:QAM262356 QKI262151:QKI262356 QUE262151:QUE262356 REA262151:REA262356 RNW262151:RNW262356 RXS262151:RXS262356 SHO262151:SHO262356 SRK262151:SRK262356 TBG262151:TBG262356 TLC262151:TLC262356 TUY262151:TUY262356 UEU262151:UEU262356 UOQ262151:UOQ262356 UYM262151:UYM262356 VII262151:VII262356 VSE262151:VSE262356 WCA262151:WCA262356 WLW262151:WLW262356 WVS262151:WVS262356 I327687:I327892 JG327687:JG327892 TC327687:TC327892 ACY327687:ACY327892 AMU327687:AMU327892 AWQ327687:AWQ327892 BGM327687:BGM327892 BQI327687:BQI327892 CAE327687:CAE327892 CKA327687:CKA327892 CTW327687:CTW327892 DDS327687:DDS327892 DNO327687:DNO327892 DXK327687:DXK327892 EHG327687:EHG327892 ERC327687:ERC327892 FAY327687:FAY327892 FKU327687:FKU327892 FUQ327687:FUQ327892 GEM327687:GEM327892 GOI327687:GOI327892 GYE327687:GYE327892 HIA327687:HIA327892 HRW327687:HRW327892 IBS327687:IBS327892 ILO327687:ILO327892 IVK327687:IVK327892 JFG327687:JFG327892 JPC327687:JPC327892 JYY327687:JYY327892 KIU327687:KIU327892 KSQ327687:KSQ327892 LCM327687:LCM327892 LMI327687:LMI327892 LWE327687:LWE327892 MGA327687:MGA327892 MPW327687:MPW327892 MZS327687:MZS327892 NJO327687:NJO327892 NTK327687:NTK327892 ODG327687:ODG327892 ONC327687:ONC327892 OWY327687:OWY327892 PGU327687:PGU327892 PQQ327687:PQQ327892 QAM327687:QAM327892 QKI327687:QKI327892 QUE327687:QUE327892 REA327687:REA327892 RNW327687:RNW327892 RXS327687:RXS327892 SHO327687:SHO327892 SRK327687:SRK327892 TBG327687:TBG327892 TLC327687:TLC327892 TUY327687:TUY327892 UEU327687:UEU327892 UOQ327687:UOQ327892 UYM327687:UYM327892 VII327687:VII327892 VSE327687:VSE327892 WCA327687:WCA327892 WLW327687:WLW327892 WVS327687:WVS327892 I393223:I393428 JG393223:JG393428 TC393223:TC393428 ACY393223:ACY393428 AMU393223:AMU393428 AWQ393223:AWQ393428 BGM393223:BGM393428 BQI393223:BQI393428 CAE393223:CAE393428 CKA393223:CKA393428 CTW393223:CTW393428 DDS393223:DDS393428 DNO393223:DNO393428 DXK393223:DXK393428 EHG393223:EHG393428 ERC393223:ERC393428 FAY393223:FAY393428 FKU393223:FKU393428 FUQ393223:FUQ393428 GEM393223:GEM393428 GOI393223:GOI393428 GYE393223:GYE393428 HIA393223:HIA393428 HRW393223:HRW393428 IBS393223:IBS393428 ILO393223:ILO393428 IVK393223:IVK393428 JFG393223:JFG393428 JPC393223:JPC393428 JYY393223:JYY393428 KIU393223:KIU393428 KSQ393223:KSQ393428 LCM393223:LCM393428 LMI393223:LMI393428 LWE393223:LWE393428 MGA393223:MGA393428 MPW393223:MPW393428 MZS393223:MZS393428 NJO393223:NJO393428 NTK393223:NTK393428 ODG393223:ODG393428 ONC393223:ONC393428 OWY393223:OWY393428 PGU393223:PGU393428 PQQ393223:PQQ393428 QAM393223:QAM393428 QKI393223:QKI393428 QUE393223:QUE393428 REA393223:REA393428 RNW393223:RNW393428 RXS393223:RXS393428 SHO393223:SHO393428 SRK393223:SRK393428 TBG393223:TBG393428 TLC393223:TLC393428 TUY393223:TUY393428 UEU393223:UEU393428 UOQ393223:UOQ393428 UYM393223:UYM393428 VII393223:VII393428 VSE393223:VSE393428 WCA393223:WCA393428 WLW393223:WLW393428 WVS393223:WVS393428 I458759:I458964 JG458759:JG458964 TC458759:TC458964 ACY458759:ACY458964 AMU458759:AMU458964 AWQ458759:AWQ458964 BGM458759:BGM458964 BQI458759:BQI458964 CAE458759:CAE458964 CKA458759:CKA458964 CTW458759:CTW458964 DDS458759:DDS458964 DNO458759:DNO458964 DXK458759:DXK458964 EHG458759:EHG458964 ERC458759:ERC458964 FAY458759:FAY458964 FKU458759:FKU458964 FUQ458759:FUQ458964 GEM458759:GEM458964 GOI458759:GOI458964 GYE458759:GYE458964 HIA458759:HIA458964 HRW458759:HRW458964 IBS458759:IBS458964 ILO458759:ILO458964 IVK458759:IVK458964 JFG458759:JFG458964 JPC458759:JPC458964 JYY458759:JYY458964 KIU458759:KIU458964 KSQ458759:KSQ458964 LCM458759:LCM458964 LMI458759:LMI458964 LWE458759:LWE458964 MGA458759:MGA458964 MPW458759:MPW458964 MZS458759:MZS458964 NJO458759:NJO458964 NTK458759:NTK458964 ODG458759:ODG458964 ONC458759:ONC458964 OWY458759:OWY458964 PGU458759:PGU458964 PQQ458759:PQQ458964 QAM458759:QAM458964 QKI458759:QKI458964 QUE458759:QUE458964 REA458759:REA458964 RNW458759:RNW458964 RXS458759:RXS458964 SHO458759:SHO458964 SRK458759:SRK458964 TBG458759:TBG458964 TLC458759:TLC458964 TUY458759:TUY458964 UEU458759:UEU458964 UOQ458759:UOQ458964 UYM458759:UYM458964 VII458759:VII458964 VSE458759:VSE458964 WCA458759:WCA458964 WLW458759:WLW458964 WVS458759:WVS458964 I524295:I524500 JG524295:JG524500 TC524295:TC524500 ACY524295:ACY524500 AMU524295:AMU524500 AWQ524295:AWQ524500 BGM524295:BGM524500 BQI524295:BQI524500 CAE524295:CAE524500 CKA524295:CKA524500 CTW524295:CTW524500 DDS524295:DDS524500 DNO524295:DNO524500 DXK524295:DXK524500 EHG524295:EHG524500 ERC524295:ERC524500 FAY524295:FAY524500 FKU524295:FKU524500 FUQ524295:FUQ524500 GEM524295:GEM524500 GOI524295:GOI524500 GYE524295:GYE524500 HIA524295:HIA524500 HRW524295:HRW524500 IBS524295:IBS524500 ILO524295:ILO524500 IVK524295:IVK524500 JFG524295:JFG524500 JPC524295:JPC524500 JYY524295:JYY524500 KIU524295:KIU524500 KSQ524295:KSQ524500 LCM524295:LCM524500 LMI524295:LMI524500 LWE524295:LWE524500 MGA524295:MGA524500 MPW524295:MPW524500 MZS524295:MZS524500 NJO524295:NJO524500 NTK524295:NTK524500 ODG524295:ODG524500 ONC524295:ONC524500 OWY524295:OWY524500 PGU524295:PGU524500 PQQ524295:PQQ524500 QAM524295:QAM524500 QKI524295:QKI524500 QUE524295:QUE524500 REA524295:REA524500 RNW524295:RNW524500 RXS524295:RXS524500 SHO524295:SHO524500 SRK524295:SRK524500 TBG524295:TBG524500 TLC524295:TLC524500 TUY524295:TUY524500 UEU524295:UEU524500 UOQ524295:UOQ524500 UYM524295:UYM524500 VII524295:VII524500 VSE524295:VSE524500 WCA524295:WCA524500 WLW524295:WLW524500 WVS524295:WVS524500 I589831:I590036 JG589831:JG590036 TC589831:TC590036 ACY589831:ACY590036 AMU589831:AMU590036 AWQ589831:AWQ590036 BGM589831:BGM590036 BQI589831:BQI590036 CAE589831:CAE590036 CKA589831:CKA590036 CTW589831:CTW590036 DDS589831:DDS590036 DNO589831:DNO590036 DXK589831:DXK590036 EHG589831:EHG590036 ERC589831:ERC590036 FAY589831:FAY590036 FKU589831:FKU590036 FUQ589831:FUQ590036 GEM589831:GEM590036 GOI589831:GOI590036 GYE589831:GYE590036 HIA589831:HIA590036 HRW589831:HRW590036 IBS589831:IBS590036 ILO589831:ILO590036 IVK589831:IVK590036 JFG589831:JFG590036 JPC589831:JPC590036 JYY589831:JYY590036 KIU589831:KIU590036 KSQ589831:KSQ590036 LCM589831:LCM590036 LMI589831:LMI590036 LWE589831:LWE590036 MGA589831:MGA590036 MPW589831:MPW590036 MZS589831:MZS590036 NJO589831:NJO590036 NTK589831:NTK590036 ODG589831:ODG590036 ONC589831:ONC590036 OWY589831:OWY590036 PGU589831:PGU590036 PQQ589831:PQQ590036 QAM589831:QAM590036 QKI589831:QKI590036 QUE589831:QUE590036 REA589831:REA590036 RNW589831:RNW590036 RXS589831:RXS590036 SHO589831:SHO590036 SRK589831:SRK590036 TBG589831:TBG590036 TLC589831:TLC590036 TUY589831:TUY590036 UEU589831:UEU590036 UOQ589831:UOQ590036 UYM589831:UYM590036 VII589831:VII590036 VSE589831:VSE590036 WCA589831:WCA590036 WLW589831:WLW590036 WVS589831:WVS590036 I655367:I655572 JG655367:JG655572 TC655367:TC655572 ACY655367:ACY655572 AMU655367:AMU655572 AWQ655367:AWQ655572 BGM655367:BGM655572 BQI655367:BQI655572 CAE655367:CAE655572 CKA655367:CKA655572 CTW655367:CTW655572 DDS655367:DDS655572 DNO655367:DNO655572 DXK655367:DXK655572 EHG655367:EHG655572 ERC655367:ERC655572 FAY655367:FAY655572 FKU655367:FKU655572 FUQ655367:FUQ655572 GEM655367:GEM655572 GOI655367:GOI655572 GYE655367:GYE655572 HIA655367:HIA655572 HRW655367:HRW655572 IBS655367:IBS655572 ILO655367:ILO655572 IVK655367:IVK655572 JFG655367:JFG655572 JPC655367:JPC655572 JYY655367:JYY655572 KIU655367:KIU655572 KSQ655367:KSQ655572 LCM655367:LCM655572 LMI655367:LMI655572 LWE655367:LWE655572 MGA655367:MGA655572 MPW655367:MPW655572 MZS655367:MZS655572 NJO655367:NJO655572 NTK655367:NTK655572 ODG655367:ODG655572 ONC655367:ONC655572 OWY655367:OWY655572 PGU655367:PGU655572 PQQ655367:PQQ655572 QAM655367:QAM655572 QKI655367:QKI655572 QUE655367:QUE655572 REA655367:REA655572 RNW655367:RNW655572 RXS655367:RXS655572 SHO655367:SHO655572 SRK655367:SRK655572 TBG655367:TBG655572 TLC655367:TLC655572 TUY655367:TUY655572 UEU655367:UEU655572 UOQ655367:UOQ655572 UYM655367:UYM655572 VII655367:VII655572 VSE655367:VSE655572 WCA655367:WCA655572 WLW655367:WLW655572 WVS655367:WVS655572 I720903:I721108 JG720903:JG721108 TC720903:TC721108 ACY720903:ACY721108 AMU720903:AMU721108 AWQ720903:AWQ721108 BGM720903:BGM721108 BQI720903:BQI721108 CAE720903:CAE721108 CKA720903:CKA721108 CTW720903:CTW721108 DDS720903:DDS721108 DNO720903:DNO721108 DXK720903:DXK721108 EHG720903:EHG721108 ERC720903:ERC721108 FAY720903:FAY721108 FKU720903:FKU721108 FUQ720903:FUQ721108 GEM720903:GEM721108 GOI720903:GOI721108 GYE720903:GYE721108 HIA720903:HIA721108 HRW720903:HRW721108 IBS720903:IBS721108 ILO720903:ILO721108 IVK720903:IVK721108 JFG720903:JFG721108 JPC720903:JPC721108 JYY720903:JYY721108 KIU720903:KIU721108 KSQ720903:KSQ721108 LCM720903:LCM721108 LMI720903:LMI721108 LWE720903:LWE721108 MGA720903:MGA721108 MPW720903:MPW721108 MZS720903:MZS721108 NJO720903:NJO721108 NTK720903:NTK721108 ODG720903:ODG721108 ONC720903:ONC721108 OWY720903:OWY721108 PGU720903:PGU721108 PQQ720903:PQQ721108 QAM720903:QAM721108 QKI720903:QKI721108 QUE720903:QUE721108 REA720903:REA721108 RNW720903:RNW721108 RXS720903:RXS721108 SHO720903:SHO721108 SRK720903:SRK721108 TBG720903:TBG721108 TLC720903:TLC721108 TUY720903:TUY721108 UEU720903:UEU721108 UOQ720903:UOQ721108 UYM720903:UYM721108 VII720903:VII721108 VSE720903:VSE721108 WCA720903:WCA721108 WLW720903:WLW721108 WVS720903:WVS721108 I786439:I786644 JG786439:JG786644 TC786439:TC786644 ACY786439:ACY786644 AMU786439:AMU786644 AWQ786439:AWQ786644 BGM786439:BGM786644 BQI786439:BQI786644 CAE786439:CAE786644 CKA786439:CKA786644 CTW786439:CTW786644 DDS786439:DDS786644 DNO786439:DNO786644 DXK786439:DXK786644 EHG786439:EHG786644 ERC786439:ERC786644 FAY786439:FAY786644 FKU786439:FKU786644 FUQ786439:FUQ786644 GEM786439:GEM786644 GOI786439:GOI786644 GYE786439:GYE786644 HIA786439:HIA786644 HRW786439:HRW786644 IBS786439:IBS786644 ILO786439:ILO786644 IVK786439:IVK786644 JFG786439:JFG786644 JPC786439:JPC786644 JYY786439:JYY786644 KIU786439:KIU786644 KSQ786439:KSQ786644 LCM786439:LCM786644 LMI786439:LMI786644 LWE786439:LWE786644 MGA786439:MGA786644 MPW786439:MPW786644 MZS786439:MZS786644 NJO786439:NJO786644 NTK786439:NTK786644 ODG786439:ODG786644 ONC786439:ONC786644 OWY786439:OWY786644 PGU786439:PGU786644 PQQ786439:PQQ786644 QAM786439:QAM786644 QKI786439:QKI786644 QUE786439:QUE786644 REA786439:REA786644 RNW786439:RNW786644 RXS786439:RXS786644 SHO786439:SHO786644 SRK786439:SRK786644 TBG786439:TBG786644 TLC786439:TLC786644 TUY786439:TUY786644 UEU786439:UEU786644 UOQ786439:UOQ786644 UYM786439:UYM786644 VII786439:VII786644 VSE786439:VSE786644 WCA786439:WCA786644 WLW786439:WLW786644 WVS786439:WVS786644 I851975:I852180 JG851975:JG852180 TC851975:TC852180 ACY851975:ACY852180 AMU851975:AMU852180 AWQ851975:AWQ852180 BGM851975:BGM852180 BQI851975:BQI852180 CAE851975:CAE852180 CKA851975:CKA852180 CTW851975:CTW852180 DDS851975:DDS852180 DNO851975:DNO852180 DXK851975:DXK852180 EHG851975:EHG852180 ERC851975:ERC852180 FAY851975:FAY852180 FKU851975:FKU852180 FUQ851975:FUQ852180 GEM851975:GEM852180 GOI851975:GOI852180 GYE851975:GYE852180 HIA851975:HIA852180 HRW851975:HRW852180 IBS851975:IBS852180 ILO851975:ILO852180 IVK851975:IVK852180 JFG851975:JFG852180 JPC851975:JPC852180 JYY851975:JYY852180 KIU851975:KIU852180 KSQ851975:KSQ852180 LCM851975:LCM852180 LMI851975:LMI852180 LWE851975:LWE852180 MGA851975:MGA852180 MPW851975:MPW852180 MZS851975:MZS852180 NJO851975:NJO852180 NTK851975:NTK852180 ODG851975:ODG852180 ONC851975:ONC852180 OWY851975:OWY852180 PGU851975:PGU852180 PQQ851975:PQQ852180 QAM851975:QAM852180 QKI851975:QKI852180 QUE851975:QUE852180 REA851975:REA852180 RNW851975:RNW852180 RXS851975:RXS852180 SHO851975:SHO852180 SRK851975:SRK852180 TBG851975:TBG852180 TLC851975:TLC852180 TUY851975:TUY852180 UEU851975:UEU852180 UOQ851975:UOQ852180 UYM851975:UYM852180 VII851975:VII852180 VSE851975:VSE852180 WCA851975:WCA852180 WLW851975:WLW852180 WVS851975:WVS852180 I917511:I917716 JG917511:JG917716 TC917511:TC917716 ACY917511:ACY917716 AMU917511:AMU917716 AWQ917511:AWQ917716 BGM917511:BGM917716 BQI917511:BQI917716 CAE917511:CAE917716 CKA917511:CKA917716 CTW917511:CTW917716 DDS917511:DDS917716 DNO917511:DNO917716 DXK917511:DXK917716 EHG917511:EHG917716 ERC917511:ERC917716 FAY917511:FAY917716 FKU917511:FKU917716 FUQ917511:FUQ917716 GEM917511:GEM917716 GOI917511:GOI917716 GYE917511:GYE917716 HIA917511:HIA917716 HRW917511:HRW917716 IBS917511:IBS917716 ILO917511:ILO917716 IVK917511:IVK917716 JFG917511:JFG917716 JPC917511:JPC917716 JYY917511:JYY917716 KIU917511:KIU917716 KSQ917511:KSQ917716 LCM917511:LCM917716 LMI917511:LMI917716 LWE917511:LWE917716 MGA917511:MGA917716 MPW917511:MPW917716 MZS917511:MZS917716 NJO917511:NJO917716 NTK917511:NTK917716 ODG917511:ODG917716 ONC917511:ONC917716 OWY917511:OWY917716 PGU917511:PGU917716 PQQ917511:PQQ917716 QAM917511:QAM917716 QKI917511:QKI917716 QUE917511:QUE917716 REA917511:REA917716 RNW917511:RNW917716 RXS917511:RXS917716 SHO917511:SHO917716 SRK917511:SRK917716 TBG917511:TBG917716 TLC917511:TLC917716 TUY917511:TUY917716 UEU917511:UEU917716 UOQ917511:UOQ917716 UYM917511:UYM917716 VII917511:VII917716 VSE917511:VSE917716 WCA917511:WCA917716 WLW917511:WLW917716 WVS917511:WVS917716 I983047:I983252 JG983047:JG983252 TC983047:TC983252 ACY983047:ACY983252 AMU983047:AMU983252 AWQ983047:AWQ983252 BGM983047:BGM983252 BQI983047:BQI983252 CAE983047:CAE983252 CKA983047:CKA983252 CTW983047:CTW983252 DDS983047:DDS983252 DNO983047:DNO983252 DXK983047:DXK983252 EHG983047:EHG983252 ERC983047:ERC983252 FAY983047:FAY983252 FKU983047:FKU983252 FUQ983047:FUQ983252 GEM983047:GEM983252 GOI983047:GOI983252 GYE983047:GYE983252 HIA983047:HIA983252 HRW983047:HRW983252 IBS983047:IBS983252 ILO983047:ILO983252 IVK983047:IVK983252 JFG983047:JFG983252 JPC983047:JPC983252 JYY983047:JYY983252 KIU983047:KIU983252 KSQ983047:KSQ983252 LCM983047:LCM983252 LMI983047:LMI983252 LWE983047:LWE983252 MGA983047:MGA983252 MPW983047:MPW983252 MZS983047:MZS983252 NJO983047:NJO983252 NTK983047:NTK983252 ODG983047:ODG983252 ONC983047:ONC983252 OWY983047:OWY983252 PGU983047:PGU983252 PQQ983047:PQQ983252 QAM983047:QAM983252 QKI983047:QKI983252 QUE983047:QUE983252 REA983047:REA983252 RNW983047:RNW983252 RXS983047:RXS983252 SHO983047:SHO983252 SRK983047:SRK983252 TBG983047:TBG983252 TLC983047:TLC983252 TUY983047:TUY983252 UEU983047:UEU983252 UOQ983047:UOQ983252 UYM983047:UYM983252 VII983047:VII983252 VSE983047:VSE983252 WCA983047:WCA983252 WLW983047:WLW983252 I7:I212">
      <formula1>OR(I7="ثلاث أرباع",I7="ثلاث ارباع",I7="ربع",I7="واحد",I7="نصف",I7="غ",I7&lt;$I$6+0.1)</formula1>
    </dataValidation>
    <dataValidation type="custom" allowBlank="1" showInputMessage="1" showErrorMessage="1" errorTitle="والله أصحى وفوق" error="والله أصحى وفوق وشوف بتكتب ايه" sqref="WVR983047:WVR983252 JF7:JF212 TB7:TB212 ACX7:ACX212 AMT7:AMT212 AWP7:AWP212 BGL7:BGL212 BQH7:BQH212 CAD7:CAD212 CJZ7:CJZ212 CTV7:CTV212 DDR7:DDR212 DNN7:DNN212 DXJ7:DXJ212 EHF7:EHF212 ERB7:ERB212 FAX7:FAX212 FKT7:FKT212 FUP7:FUP212 GEL7:GEL212 GOH7:GOH212 GYD7:GYD212 HHZ7:HHZ212 HRV7:HRV212 IBR7:IBR212 ILN7:ILN212 IVJ7:IVJ212 JFF7:JFF212 JPB7:JPB212 JYX7:JYX212 KIT7:KIT212 KSP7:KSP212 LCL7:LCL212 LMH7:LMH212 LWD7:LWD212 MFZ7:MFZ212 MPV7:MPV212 MZR7:MZR212 NJN7:NJN212 NTJ7:NTJ212 ODF7:ODF212 ONB7:ONB212 OWX7:OWX212 PGT7:PGT212 PQP7:PQP212 QAL7:QAL212 QKH7:QKH212 QUD7:QUD212 RDZ7:RDZ212 RNV7:RNV212 RXR7:RXR212 SHN7:SHN212 SRJ7:SRJ212 TBF7:TBF212 TLB7:TLB212 TUX7:TUX212 UET7:UET212 UOP7:UOP212 UYL7:UYL212 VIH7:VIH212 VSD7:VSD212 WBZ7:WBZ212 WLV7:WLV212 WVR7:WVR212 H65543:H65748 JF65543:JF65748 TB65543:TB65748 ACX65543:ACX65748 AMT65543:AMT65748 AWP65543:AWP65748 BGL65543:BGL65748 BQH65543:BQH65748 CAD65543:CAD65748 CJZ65543:CJZ65748 CTV65543:CTV65748 DDR65543:DDR65748 DNN65543:DNN65748 DXJ65543:DXJ65748 EHF65543:EHF65748 ERB65543:ERB65748 FAX65543:FAX65748 FKT65543:FKT65748 FUP65543:FUP65748 GEL65543:GEL65748 GOH65543:GOH65748 GYD65543:GYD65748 HHZ65543:HHZ65748 HRV65543:HRV65748 IBR65543:IBR65748 ILN65543:ILN65748 IVJ65543:IVJ65748 JFF65543:JFF65748 JPB65543:JPB65748 JYX65543:JYX65748 KIT65543:KIT65748 KSP65543:KSP65748 LCL65543:LCL65748 LMH65543:LMH65748 LWD65543:LWD65748 MFZ65543:MFZ65748 MPV65543:MPV65748 MZR65543:MZR65748 NJN65543:NJN65748 NTJ65543:NTJ65748 ODF65543:ODF65748 ONB65543:ONB65748 OWX65543:OWX65748 PGT65543:PGT65748 PQP65543:PQP65748 QAL65543:QAL65748 QKH65543:QKH65748 QUD65543:QUD65748 RDZ65543:RDZ65748 RNV65543:RNV65748 RXR65543:RXR65748 SHN65543:SHN65748 SRJ65543:SRJ65748 TBF65543:TBF65748 TLB65543:TLB65748 TUX65543:TUX65748 UET65543:UET65748 UOP65543:UOP65748 UYL65543:UYL65748 VIH65543:VIH65748 VSD65543:VSD65748 WBZ65543:WBZ65748 WLV65543:WLV65748 WVR65543:WVR65748 H131079:H131284 JF131079:JF131284 TB131079:TB131284 ACX131079:ACX131284 AMT131079:AMT131284 AWP131079:AWP131284 BGL131079:BGL131284 BQH131079:BQH131284 CAD131079:CAD131284 CJZ131079:CJZ131284 CTV131079:CTV131284 DDR131079:DDR131284 DNN131079:DNN131284 DXJ131079:DXJ131284 EHF131079:EHF131284 ERB131079:ERB131284 FAX131079:FAX131284 FKT131079:FKT131284 FUP131079:FUP131284 GEL131079:GEL131284 GOH131079:GOH131284 GYD131079:GYD131284 HHZ131079:HHZ131284 HRV131079:HRV131284 IBR131079:IBR131284 ILN131079:ILN131284 IVJ131079:IVJ131284 JFF131079:JFF131284 JPB131079:JPB131284 JYX131079:JYX131284 KIT131079:KIT131284 KSP131079:KSP131284 LCL131079:LCL131284 LMH131079:LMH131284 LWD131079:LWD131284 MFZ131079:MFZ131284 MPV131079:MPV131284 MZR131079:MZR131284 NJN131079:NJN131284 NTJ131079:NTJ131284 ODF131079:ODF131284 ONB131079:ONB131284 OWX131079:OWX131284 PGT131079:PGT131284 PQP131079:PQP131284 QAL131079:QAL131284 QKH131079:QKH131284 QUD131079:QUD131284 RDZ131079:RDZ131284 RNV131079:RNV131284 RXR131079:RXR131284 SHN131079:SHN131284 SRJ131079:SRJ131284 TBF131079:TBF131284 TLB131079:TLB131284 TUX131079:TUX131284 UET131079:UET131284 UOP131079:UOP131284 UYL131079:UYL131284 VIH131079:VIH131284 VSD131079:VSD131284 WBZ131079:WBZ131284 WLV131079:WLV131284 WVR131079:WVR131284 H196615:H196820 JF196615:JF196820 TB196615:TB196820 ACX196615:ACX196820 AMT196615:AMT196820 AWP196615:AWP196820 BGL196615:BGL196820 BQH196615:BQH196820 CAD196615:CAD196820 CJZ196615:CJZ196820 CTV196615:CTV196820 DDR196615:DDR196820 DNN196615:DNN196820 DXJ196615:DXJ196820 EHF196615:EHF196820 ERB196615:ERB196820 FAX196615:FAX196820 FKT196615:FKT196820 FUP196615:FUP196820 GEL196615:GEL196820 GOH196615:GOH196820 GYD196615:GYD196820 HHZ196615:HHZ196820 HRV196615:HRV196820 IBR196615:IBR196820 ILN196615:ILN196820 IVJ196615:IVJ196820 JFF196615:JFF196820 JPB196615:JPB196820 JYX196615:JYX196820 KIT196615:KIT196820 KSP196615:KSP196820 LCL196615:LCL196820 LMH196615:LMH196820 LWD196615:LWD196820 MFZ196615:MFZ196820 MPV196615:MPV196820 MZR196615:MZR196820 NJN196615:NJN196820 NTJ196615:NTJ196820 ODF196615:ODF196820 ONB196615:ONB196820 OWX196615:OWX196820 PGT196615:PGT196820 PQP196615:PQP196820 QAL196615:QAL196820 QKH196615:QKH196820 QUD196615:QUD196820 RDZ196615:RDZ196820 RNV196615:RNV196820 RXR196615:RXR196820 SHN196615:SHN196820 SRJ196615:SRJ196820 TBF196615:TBF196820 TLB196615:TLB196820 TUX196615:TUX196820 UET196615:UET196820 UOP196615:UOP196820 UYL196615:UYL196820 VIH196615:VIH196820 VSD196615:VSD196820 WBZ196615:WBZ196820 WLV196615:WLV196820 WVR196615:WVR196820 H262151:H262356 JF262151:JF262356 TB262151:TB262356 ACX262151:ACX262356 AMT262151:AMT262356 AWP262151:AWP262356 BGL262151:BGL262356 BQH262151:BQH262356 CAD262151:CAD262356 CJZ262151:CJZ262356 CTV262151:CTV262356 DDR262151:DDR262356 DNN262151:DNN262356 DXJ262151:DXJ262356 EHF262151:EHF262356 ERB262151:ERB262356 FAX262151:FAX262356 FKT262151:FKT262356 FUP262151:FUP262356 GEL262151:GEL262356 GOH262151:GOH262356 GYD262151:GYD262356 HHZ262151:HHZ262356 HRV262151:HRV262356 IBR262151:IBR262356 ILN262151:ILN262356 IVJ262151:IVJ262356 JFF262151:JFF262356 JPB262151:JPB262356 JYX262151:JYX262356 KIT262151:KIT262356 KSP262151:KSP262356 LCL262151:LCL262356 LMH262151:LMH262356 LWD262151:LWD262356 MFZ262151:MFZ262356 MPV262151:MPV262356 MZR262151:MZR262356 NJN262151:NJN262356 NTJ262151:NTJ262356 ODF262151:ODF262356 ONB262151:ONB262356 OWX262151:OWX262356 PGT262151:PGT262356 PQP262151:PQP262356 QAL262151:QAL262356 QKH262151:QKH262356 QUD262151:QUD262356 RDZ262151:RDZ262356 RNV262151:RNV262356 RXR262151:RXR262356 SHN262151:SHN262356 SRJ262151:SRJ262356 TBF262151:TBF262356 TLB262151:TLB262356 TUX262151:TUX262356 UET262151:UET262356 UOP262151:UOP262356 UYL262151:UYL262356 VIH262151:VIH262356 VSD262151:VSD262356 WBZ262151:WBZ262356 WLV262151:WLV262356 WVR262151:WVR262356 H327687:H327892 JF327687:JF327892 TB327687:TB327892 ACX327687:ACX327892 AMT327687:AMT327892 AWP327687:AWP327892 BGL327687:BGL327892 BQH327687:BQH327892 CAD327687:CAD327892 CJZ327687:CJZ327892 CTV327687:CTV327892 DDR327687:DDR327892 DNN327687:DNN327892 DXJ327687:DXJ327892 EHF327687:EHF327892 ERB327687:ERB327892 FAX327687:FAX327892 FKT327687:FKT327892 FUP327687:FUP327892 GEL327687:GEL327892 GOH327687:GOH327892 GYD327687:GYD327892 HHZ327687:HHZ327892 HRV327687:HRV327892 IBR327687:IBR327892 ILN327687:ILN327892 IVJ327687:IVJ327892 JFF327687:JFF327892 JPB327687:JPB327892 JYX327687:JYX327892 KIT327687:KIT327892 KSP327687:KSP327892 LCL327687:LCL327892 LMH327687:LMH327892 LWD327687:LWD327892 MFZ327687:MFZ327892 MPV327687:MPV327892 MZR327687:MZR327892 NJN327687:NJN327892 NTJ327687:NTJ327892 ODF327687:ODF327892 ONB327687:ONB327892 OWX327687:OWX327892 PGT327687:PGT327892 PQP327687:PQP327892 QAL327687:QAL327892 QKH327687:QKH327892 QUD327687:QUD327892 RDZ327687:RDZ327892 RNV327687:RNV327892 RXR327687:RXR327892 SHN327687:SHN327892 SRJ327687:SRJ327892 TBF327687:TBF327892 TLB327687:TLB327892 TUX327687:TUX327892 UET327687:UET327892 UOP327687:UOP327892 UYL327687:UYL327892 VIH327687:VIH327892 VSD327687:VSD327892 WBZ327687:WBZ327892 WLV327687:WLV327892 WVR327687:WVR327892 H393223:H393428 JF393223:JF393428 TB393223:TB393428 ACX393223:ACX393428 AMT393223:AMT393428 AWP393223:AWP393428 BGL393223:BGL393428 BQH393223:BQH393428 CAD393223:CAD393428 CJZ393223:CJZ393428 CTV393223:CTV393428 DDR393223:DDR393428 DNN393223:DNN393428 DXJ393223:DXJ393428 EHF393223:EHF393428 ERB393223:ERB393428 FAX393223:FAX393428 FKT393223:FKT393428 FUP393223:FUP393428 GEL393223:GEL393428 GOH393223:GOH393428 GYD393223:GYD393428 HHZ393223:HHZ393428 HRV393223:HRV393428 IBR393223:IBR393428 ILN393223:ILN393428 IVJ393223:IVJ393428 JFF393223:JFF393428 JPB393223:JPB393428 JYX393223:JYX393428 KIT393223:KIT393428 KSP393223:KSP393428 LCL393223:LCL393428 LMH393223:LMH393428 LWD393223:LWD393428 MFZ393223:MFZ393428 MPV393223:MPV393428 MZR393223:MZR393428 NJN393223:NJN393428 NTJ393223:NTJ393428 ODF393223:ODF393428 ONB393223:ONB393428 OWX393223:OWX393428 PGT393223:PGT393428 PQP393223:PQP393428 QAL393223:QAL393428 QKH393223:QKH393428 QUD393223:QUD393428 RDZ393223:RDZ393428 RNV393223:RNV393428 RXR393223:RXR393428 SHN393223:SHN393428 SRJ393223:SRJ393428 TBF393223:TBF393428 TLB393223:TLB393428 TUX393223:TUX393428 UET393223:UET393428 UOP393223:UOP393428 UYL393223:UYL393428 VIH393223:VIH393428 VSD393223:VSD393428 WBZ393223:WBZ393428 WLV393223:WLV393428 WVR393223:WVR393428 H458759:H458964 JF458759:JF458964 TB458759:TB458964 ACX458759:ACX458964 AMT458759:AMT458964 AWP458759:AWP458964 BGL458759:BGL458964 BQH458759:BQH458964 CAD458759:CAD458964 CJZ458759:CJZ458964 CTV458759:CTV458964 DDR458759:DDR458964 DNN458759:DNN458964 DXJ458759:DXJ458964 EHF458759:EHF458964 ERB458759:ERB458964 FAX458759:FAX458964 FKT458759:FKT458964 FUP458759:FUP458964 GEL458759:GEL458964 GOH458759:GOH458964 GYD458759:GYD458964 HHZ458759:HHZ458964 HRV458759:HRV458964 IBR458759:IBR458964 ILN458759:ILN458964 IVJ458759:IVJ458964 JFF458759:JFF458964 JPB458759:JPB458964 JYX458759:JYX458964 KIT458759:KIT458964 KSP458759:KSP458964 LCL458759:LCL458964 LMH458759:LMH458964 LWD458759:LWD458964 MFZ458759:MFZ458964 MPV458759:MPV458964 MZR458759:MZR458964 NJN458759:NJN458964 NTJ458759:NTJ458964 ODF458759:ODF458964 ONB458759:ONB458964 OWX458759:OWX458964 PGT458759:PGT458964 PQP458759:PQP458964 QAL458759:QAL458964 QKH458759:QKH458964 QUD458759:QUD458964 RDZ458759:RDZ458964 RNV458759:RNV458964 RXR458759:RXR458964 SHN458759:SHN458964 SRJ458759:SRJ458964 TBF458759:TBF458964 TLB458759:TLB458964 TUX458759:TUX458964 UET458759:UET458964 UOP458759:UOP458964 UYL458759:UYL458964 VIH458759:VIH458964 VSD458759:VSD458964 WBZ458759:WBZ458964 WLV458759:WLV458964 WVR458759:WVR458964 H524295:H524500 JF524295:JF524500 TB524295:TB524500 ACX524295:ACX524500 AMT524295:AMT524500 AWP524295:AWP524500 BGL524295:BGL524500 BQH524295:BQH524500 CAD524295:CAD524500 CJZ524295:CJZ524500 CTV524295:CTV524500 DDR524295:DDR524500 DNN524295:DNN524500 DXJ524295:DXJ524500 EHF524295:EHF524500 ERB524295:ERB524500 FAX524295:FAX524500 FKT524295:FKT524500 FUP524295:FUP524500 GEL524295:GEL524500 GOH524295:GOH524500 GYD524295:GYD524500 HHZ524295:HHZ524500 HRV524295:HRV524500 IBR524295:IBR524500 ILN524295:ILN524500 IVJ524295:IVJ524500 JFF524295:JFF524500 JPB524295:JPB524500 JYX524295:JYX524500 KIT524295:KIT524500 KSP524295:KSP524500 LCL524295:LCL524500 LMH524295:LMH524500 LWD524295:LWD524500 MFZ524295:MFZ524500 MPV524295:MPV524500 MZR524295:MZR524500 NJN524295:NJN524500 NTJ524295:NTJ524500 ODF524295:ODF524500 ONB524295:ONB524500 OWX524295:OWX524500 PGT524295:PGT524500 PQP524295:PQP524500 QAL524295:QAL524500 QKH524295:QKH524500 QUD524295:QUD524500 RDZ524295:RDZ524500 RNV524295:RNV524500 RXR524295:RXR524500 SHN524295:SHN524500 SRJ524295:SRJ524500 TBF524295:TBF524500 TLB524295:TLB524500 TUX524295:TUX524500 UET524295:UET524500 UOP524295:UOP524500 UYL524295:UYL524500 VIH524295:VIH524500 VSD524295:VSD524500 WBZ524295:WBZ524500 WLV524295:WLV524500 WVR524295:WVR524500 H589831:H590036 JF589831:JF590036 TB589831:TB590036 ACX589831:ACX590036 AMT589831:AMT590036 AWP589831:AWP590036 BGL589831:BGL590036 BQH589831:BQH590036 CAD589831:CAD590036 CJZ589831:CJZ590036 CTV589831:CTV590036 DDR589831:DDR590036 DNN589831:DNN590036 DXJ589831:DXJ590036 EHF589831:EHF590036 ERB589831:ERB590036 FAX589831:FAX590036 FKT589831:FKT590036 FUP589831:FUP590036 GEL589831:GEL590036 GOH589831:GOH590036 GYD589831:GYD590036 HHZ589831:HHZ590036 HRV589831:HRV590036 IBR589831:IBR590036 ILN589831:ILN590036 IVJ589831:IVJ590036 JFF589831:JFF590036 JPB589831:JPB590036 JYX589831:JYX590036 KIT589831:KIT590036 KSP589831:KSP590036 LCL589831:LCL590036 LMH589831:LMH590036 LWD589831:LWD590036 MFZ589831:MFZ590036 MPV589831:MPV590036 MZR589831:MZR590036 NJN589831:NJN590036 NTJ589831:NTJ590036 ODF589831:ODF590036 ONB589831:ONB590036 OWX589831:OWX590036 PGT589831:PGT590036 PQP589831:PQP590036 QAL589831:QAL590036 QKH589831:QKH590036 QUD589831:QUD590036 RDZ589831:RDZ590036 RNV589831:RNV590036 RXR589831:RXR590036 SHN589831:SHN590036 SRJ589831:SRJ590036 TBF589831:TBF590036 TLB589831:TLB590036 TUX589831:TUX590036 UET589831:UET590036 UOP589831:UOP590036 UYL589831:UYL590036 VIH589831:VIH590036 VSD589831:VSD590036 WBZ589831:WBZ590036 WLV589831:WLV590036 WVR589831:WVR590036 H655367:H655572 JF655367:JF655572 TB655367:TB655572 ACX655367:ACX655572 AMT655367:AMT655572 AWP655367:AWP655572 BGL655367:BGL655572 BQH655367:BQH655572 CAD655367:CAD655572 CJZ655367:CJZ655572 CTV655367:CTV655572 DDR655367:DDR655572 DNN655367:DNN655572 DXJ655367:DXJ655572 EHF655367:EHF655572 ERB655367:ERB655572 FAX655367:FAX655572 FKT655367:FKT655572 FUP655367:FUP655572 GEL655367:GEL655572 GOH655367:GOH655572 GYD655367:GYD655572 HHZ655367:HHZ655572 HRV655367:HRV655572 IBR655367:IBR655572 ILN655367:ILN655572 IVJ655367:IVJ655572 JFF655367:JFF655572 JPB655367:JPB655572 JYX655367:JYX655572 KIT655367:KIT655572 KSP655367:KSP655572 LCL655367:LCL655572 LMH655367:LMH655572 LWD655367:LWD655572 MFZ655367:MFZ655572 MPV655367:MPV655572 MZR655367:MZR655572 NJN655367:NJN655572 NTJ655367:NTJ655572 ODF655367:ODF655572 ONB655367:ONB655572 OWX655367:OWX655572 PGT655367:PGT655572 PQP655367:PQP655572 QAL655367:QAL655572 QKH655367:QKH655572 QUD655367:QUD655572 RDZ655367:RDZ655572 RNV655367:RNV655572 RXR655367:RXR655572 SHN655367:SHN655572 SRJ655367:SRJ655572 TBF655367:TBF655572 TLB655367:TLB655572 TUX655367:TUX655572 UET655367:UET655572 UOP655367:UOP655572 UYL655367:UYL655572 VIH655367:VIH655572 VSD655367:VSD655572 WBZ655367:WBZ655572 WLV655367:WLV655572 WVR655367:WVR655572 H720903:H721108 JF720903:JF721108 TB720903:TB721108 ACX720903:ACX721108 AMT720903:AMT721108 AWP720903:AWP721108 BGL720903:BGL721108 BQH720903:BQH721108 CAD720903:CAD721108 CJZ720903:CJZ721108 CTV720903:CTV721108 DDR720903:DDR721108 DNN720903:DNN721108 DXJ720903:DXJ721108 EHF720903:EHF721108 ERB720903:ERB721108 FAX720903:FAX721108 FKT720903:FKT721108 FUP720903:FUP721108 GEL720903:GEL721108 GOH720903:GOH721108 GYD720903:GYD721108 HHZ720903:HHZ721108 HRV720903:HRV721108 IBR720903:IBR721108 ILN720903:ILN721108 IVJ720903:IVJ721108 JFF720903:JFF721108 JPB720903:JPB721108 JYX720903:JYX721108 KIT720903:KIT721108 KSP720903:KSP721108 LCL720903:LCL721108 LMH720903:LMH721108 LWD720903:LWD721108 MFZ720903:MFZ721108 MPV720903:MPV721108 MZR720903:MZR721108 NJN720903:NJN721108 NTJ720903:NTJ721108 ODF720903:ODF721108 ONB720903:ONB721108 OWX720903:OWX721108 PGT720903:PGT721108 PQP720903:PQP721108 QAL720903:QAL721108 QKH720903:QKH721108 QUD720903:QUD721108 RDZ720903:RDZ721108 RNV720903:RNV721108 RXR720903:RXR721108 SHN720903:SHN721108 SRJ720903:SRJ721108 TBF720903:TBF721108 TLB720903:TLB721108 TUX720903:TUX721108 UET720903:UET721108 UOP720903:UOP721108 UYL720903:UYL721108 VIH720903:VIH721108 VSD720903:VSD721108 WBZ720903:WBZ721108 WLV720903:WLV721108 WVR720903:WVR721108 H786439:H786644 JF786439:JF786644 TB786439:TB786644 ACX786439:ACX786644 AMT786439:AMT786644 AWP786439:AWP786644 BGL786439:BGL786644 BQH786439:BQH786644 CAD786439:CAD786644 CJZ786439:CJZ786644 CTV786439:CTV786644 DDR786439:DDR786644 DNN786439:DNN786644 DXJ786439:DXJ786644 EHF786439:EHF786644 ERB786439:ERB786644 FAX786439:FAX786644 FKT786439:FKT786644 FUP786439:FUP786644 GEL786439:GEL786644 GOH786439:GOH786644 GYD786439:GYD786644 HHZ786439:HHZ786644 HRV786439:HRV786644 IBR786439:IBR786644 ILN786439:ILN786644 IVJ786439:IVJ786644 JFF786439:JFF786644 JPB786439:JPB786644 JYX786439:JYX786644 KIT786439:KIT786644 KSP786439:KSP786644 LCL786439:LCL786644 LMH786439:LMH786644 LWD786439:LWD786644 MFZ786439:MFZ786644 MPV786439:MPV786644 MZR786439:MZR786644 NJN786439:NJN786644 NTJ786439:NTJ786644 ODF786439:ODF786644 ONB786439:ONB786644 OWX786439:OWX786644 PGT786439:PGT786644 PQP786439:PQP786644 QAL786439:QAL786644 QKH786439:QKH786644 QUD786439:QUD786644 RDZ786439:RDZ786644 RNV786439:RNV786644 RXR786439:RXR786644 SHN786439:SHN786644 SRJ786439:SRJ786644 TBF786439:TBF786644 TLB786439:TLB786644 TUX786439:TUX786644 UET786439:UET786644 UOP786439:UOP786644 UYL786439:UYL786644 VIH786439:VIH786644 VSD786439:VSD786644 WBZ786439:WBZ786644 WLV786439:WLV786644 WVR786439:WVR786644 H851975:H852180 JF851975:JF852180 TB851975:TB852180 ACX851975:ACX852180 AMT851975:AMT852180 AWP851975:AWP852180 BGL851975:BGL852180 BQH851975:BQH852180 CAD851975:CAD852180 CJZ851975:CJZ852180 CTV851975:CTV852180 DDR851975:DDR852180 DNN851975:DNN852180 DXJ851975:DXJ852180 EHF851975:EHF852180 ERB851975:ERB852180 FAX851975:FAX852180 FKT851975:FKT852180 FUP851975:FUP852180 GEL851975:GEL852180 GOH851975:GOH852180 GYD851975:GYD852180 HHZ851975:HHZ852180 HRV851975:HRV852180 IBR851975:IBR852180 ILN851975:ILN852180 IVJ851975:IVJ852180 JFF851975:JFF852180 JPB851975:JPB852180 JYX851975:JYX852180 KIT851975:KIT852180 KSP851975:KSP852180 LCL851975:LCL852180 LMH851975:LMH852180 LWD851975:LWD852180 MFZ851975:MFZ852180 MPV851975:MPV852180 MZR851975:MZR852180 NJN851975:NJN852180 NTJ851975:NTJ852180 ODF851975:ODF852180 ONB851975:ONB852180 OWX851975:OWX852180 PGT851975:PGT852180 PQP851975:PQP852180 QAL851975:QAL852180 QKH851975:QKH852180 QUD851975:QUD852180 RDZ851975:RDZ852180 RNV851975:RNV852180 RXR851975:RXR852180 SHN851975:SHN852180 SRJ851975:SRJ852180 TBF851975:TBF852180 TLB851975:TLB852180 TUX851975:TUX852180 UET851975:UET852180 UOP851975:UOP852180 UYL851975:UYL852180 VIH851975:VIH852180 VSD851975:VSD852180 WBZ851975:WBZ852180 WLV851975:WLV852180 WVR851975:WVR852180 H917511:H917716 JF917511:JF917716 TB917511:TB917716 ACX917511:ACX917716 AMT917511:AMT917716 AWP917511:AWP917716 BGL917511:BGL917716 BQH917511:BQH917716 CAD917511:CAD917716 CJZ917511:CJZ917716 CTV917511:CTV917716 DDR917511:DDR917716 DNN917511:DNN917716 DXJ917511:DXJ917716 EHF917511:EHF917716 ERB917511:ERB917716 FAX917511:FAX917716 FKT917511:FKT917716 FUP917511:FUP917716 GEL917511:GEL917716 GOH917511:GOH917716 GYD917511:GYD917716 HHZ917511:HHZ917716 HRV917511:HRV917716 IBR917511:IBR917716 ILN917511:ILN917716 IVJ917511:IVJ917716 JFF917511:JFF917716 JPB917511:JPB917716 JYX917511:JYX917716 KIT917511:KIT917716 KSP917511:KSP917716 LCL917511:LCL917716 LMH917511:LMH917716 LWD917511:LWD917716 MFZ917511:MFZ917716 MPV917511:MPV917716 MZR917511:MZR917716 NJN917511:NJN917716 NTJ917511:NTJ917716 ODF917511:ODF917716 ONB917511:ONB917716 OWX917511:OWX917716 PGT917511:PGT917716 PQP917511:PQP917716 QAL917511:QAL917716 QKH917511:QKH917716 QUD917511:QUD917716 RDZ917511:RDZ917716 RNV917511:RNV917716 RXR917511:RXR917716 SHN917511:SHN917716 SRJ917511:SRJ917716 TBF917511:TBF917716 TLB917511:TLB917716 TUX917511:TUX917716 UET917511:UET917716 UOP917511:UOP917716 UYL917511:UYL917716 VIH917511:VIH917716 VSD917511:VSD917716 WBZ917511:WBZ917716 WLV917511:WLV917716 WVR917511:WVR917716 H983047:H983252 JF983047:JF983252 TB983047:TB983252 ACX983047:ACX983252 AMT983047:AMT983252 AWP983047:AWP983252 BGL983047:BGL983252 BQH983047:BQH983252 CAD983047:CAD983252 CJZ983047:CJZ983252 CTV983047:CTV983252 DDR983047:DDR983252 DNN983047:DNN983252 DXJ983047:DXJ983252 EHF983047:EHF983252 ERB983047:ERB983252 FAX983047:FAX983252 FKT983047:FKT983252 FUP983047:FUP983252 GEL983047:GEL983252 GOH983047:GOH983252 GYD983047:GYD983252 HHZ983047:HHZ983252 HRV983047:HRV983252 IBR983047:IBR983252 ILN983047:ILN983252 IVJ983047:IVJ983252 JFF983047:JFF983252 JPB983047:JPB983252 JYX983047:JYX983252 KIT983047:KIT983252 KSP983047:KSP983252 LCL983047:LCL983252 LMH983047:LMH983252 LWD983047:LWD983252 MFZ983047:MFZ983252 MPV983047:MPV983252 MZR983047:MZR983252 NJN983047:NJN983252 NTJ983047:NTJ983252 ODF983047:ODF983252 ONB983047:ONB983252 OWX983047:OWX983252 PGT983047:PGT983252 PQP983047:PQP983252 QAL983047:QAL983252 QKH983047:QKH983252 QUD983047:QUD983252 RDZ983047:RDZ983252 RNV983047:RNV983252 RXR983047:RXR983252 SHN983047:SHN983252 SRJ983047:SRJ983252 TBF983047:TBF983252 TLB983047:TLB983252 TUX983047:TUX983252 UET983047:UET983252 UOP983047:UOP983252 UYL983047:UYL983252 VIH983047:VIH983252 VSD983047:VSD983252 WBZ983047:WBZ983252 WLV983047:WLV983252 H7:H212">
      <formula1>OR(H7="ثلاث أرباع",H7="ثلاث ارباع",H7="ربع",H7="واحد",H7="نصف",H7="غ",H7&lt;$H$6+0.1)</formula1>
    </dataValidation>
    <dataValidation type="custom" allowBlank="1" showInputMessage="1" showErrorMessage="1" errorTitle="والله أصحى وفوق" error="والله أصحى وفوق وشوف بتكتب ايه" sqref="WVQ983047:WVQ983252 JE7:JE212 TA7:TA212 ACW7:ACW212 AMS7:AMS212 AWO7:AWO212 BGK7:BGK212 BQG7:BQG212 CAC7:CAC212 CJY7:CJY212 CTU7:CTU212 DDQ7:DDQ212 DNM7:DNM212 DXI7:DXI212 EHE7:EHE212 ERA7:ERA212 FAW7:FAW212 FKS7:FKS212 FUO7:FUO212 GEK7:GEK212 GOG7:GOG212 GYC7:GYC212 HHY7:HHY212 HRU7:HRU212 IBQ7:IBQ212 ILM7:ILM212 IVI7:IVI212 JFE7:JFE212 JPA7:JPA212 JYW7:JYW212 KIS7:KIS212 KSO7:KSO212 LCK7:LCK212 LMG7:LMG212 LWC7:LWC212 MFY7:MFY212 MPU7:MPU212 MZQ7:MZQ212 NJM7:NJM212 NTI7:NTI212 ODE7:ODE212 ONA7:ONA212 OWW7:OWW212 PGS7:PGS212 PQO7:PQO212 QAK7:QAK212 QKG7:QKG212 QUC7:QUC212 RDY7:RDY212 RNU7:RNU212 RXQ7:RXQ212 SHM7:SHM212 SRI7:SRI212 TBE7:TBE212 TLA7:TLA212 TUW7:TUW212 UES7:UES212 UOO7:UOO212 UYK7:UYK212 VIG7:VIG212 VSC7:VSC212 WBY7:WBY212 WLU7:WLU212 WVQ7:WVQ212 G65543:G65748 JE65543:JE65748 TA65543:TA65748 ACW65543:ACW65748 AMS65543:AMS65748 AWO65543:AWO65748 BGK65543:BGK65748 BQG65543:BQG65748 CAC65543:CAC65748 CJY65543:CJY65748 CTU65543:CTU65748 DDQ65543:DDQ65748 DNM65543:DNM65748 DXI65543:DXI65748 EHE65543:EHE65748 ERA65543:ERA65748 FAW65543:FAW65748 FKS65543:FKS65748 FUO65543:FUO65748 GEK65543:GEK65748 GOG65543:GOG65748 GYC65543:GYC65748 HHY65543:HHY65748 HRU65543:HRU65748 IBQ65543:IBQ65748 ILM65543:ILM65748 IVI65543:IVI65748 JFE65543:JFE65748 JPA65543:JPA65748 JYW65543:JYW65748 KIS65543:KIS65748 KSO65543:KSO65748 LCK65543:LCK65748 LMG65543:LMG65748 LWC65543:LWC65748 MFY65543:MFY65748 MPU65543:MPU65748 MZQ65543:MZQ65748 NJM65543:NJM65748 NTI65543:NTI65748 ODE65543:ODE65748 ONA65543:ONA65748 OWW65543:OWW65748 PGS65543:PGS65748 PQO65543:PQO65748 QAK65543:QAK65748 QKG65543:QKG65748 QUC65543:QUC65748 RDY65543:RDY65748 RNU65543:RNU65748 RXQ65543:RXQ65748 SHM65543:SHM65748 SRI65543:SRI65748 TBE65543:TBE65748 TLA65543:TLA65748 TUW65543:TUW65748 UES65543:UES65748 UOO65543:UOO65748 UYK65543:UYK65748 VIG65543:VIG65748 VSC65543:VSC65748 WBY65543:WBY65748 WLU65543:WLU65748 WVQ65543:WVQ65748 G131079:G131284 JE131079:JE131284 TA131079:TA131284 ACW131079:ACW131284 AMS131079:AMS131284 AWO131079:AWO131284 BGK131079:BGK131284 BQG131079:BQG131284 CAC131079:CAC131284 CJY131079:CJY131284 CTU131079:CTU131284 DDQ131079:DDQ131284 DNM131079:DNM131284 DXI131079:DXI131284 EHE131079:EHE131284 ERA131079:ERA131284 FAW131079:FAW131284 FKS131079:FKS131284 FUO131079:FUO131284 GEK131079:GEK131284 GOG131079:GOG131284 GYC131079:GYC131284 HHY131079:HHY131284 HRU131079:HRU131284 IBQ131079:IBQ131284 ILM131079:ILM131284 IVI131079:IVI131284 JFE131079:JFE131284 JPA131079:JPA131284 JYW131079:JYW131284 KIS131079:KIS131284 KSO131079:KSO131284 LCK131079:LCK131284 LMG131079:LMG131284 LWC131079:LWC131284 MFY131079:MFY131284 MPU131079:MPU131284 MZQ131079:MZQ131284 NJM131079:NJM131284 NTI131079:NTI131284 ODE131079:ODE131284 ONA131079:ONA131284 OWW131079:OWW131284 PGS131079:PGS131284 PQO131079:PQO131284 QAK131079:QAK131284 QKG131079:QKG131284 QUC131079:QUC131284 RDY131079:RDY131284 RNU131079:RNU131284 RXQ131079:RXQ131284 SHM131079:SHM131284 SRI131079:SRI131284 TBE131079:TBE131284 TLA131079:TLA131284 TUW131079:TUW131284 UES131079:UES131284 UOO131079:UOO131284 UYK131079:UYK131284 VIG131079:VIG131284 VSC131079:VSC131284 WBY131079:WBY131284 WLU131079:WLU131284 WVQ131079:WVQ131284 G196615:G196820 JE196615:JE196820 TA196615:TA196820 ACW196615:ACW196820 AMS196615:AMS196820 AWO196615:AWO196820 BGK196615:BGK196820 BQG196615:BQG196820 CAC196615:CAC196820 CJY196615:CJY196820 CTU196615:CTU196820 DDQ196615:DDQ196820 DNM196615:DNM196820 DXI196615:DXI196820 EHE196615:EHE196820 ERA196615:ERA196820 FAW196615:FAW196820 FKS196615:FKS196820 FUO196615:FUO196820 GEK196615:GEK196820 GOG196615:GOG196820 GYC196615:GYC196820 HHY196615:HHY196820 HRU196615:HRU196820 IBQ196615:IBQ196820 ILM196615:ILM196820 IVI196615:IVI196820 JFE196615:JFE196820 JPA196615:JPA196820 JYW196615:JYW196820 KIS196615:KIS196820 KSO196615:KSO196820 LCK196615:LCK196820 LMG196615:LMG196820 LWC196615:LWC196820 MFY196615:MFY196820 MPU196615:MPU196820 MZQ196615:MZQ196820 NJM196615:NJM196820 NTI196615:NTI196820 ODE196615:ODE196820 ONA196615:ONA196820 OWW196615:OWW196820 PGS196615:PGS196820 PQO196615:PQO196820 QAK196615:QAK196820 QKG196615:QKG196820 QUC196615:QUC196820 RDY196615:RDY196820 RNU196615:RNU196820 RXQ196615:RXQ196820 SHM196615:SHM196820 SRI196615:SRI196820 TBE196615:TBE196820 TLA196615:TLA196820 TUW196615:TUW196820 UES196615:UES196820 UOO196615:UOO196820 UYK196615:UYK196820 VIG196615:VIG196820 VSC196615:VSC196820 WBY196615:WBY196820 WLU196615:WLU196820 WVQ196615:WVQ196820 G262151:G262356 JE262151:JE262356 TA262151:TA262356 ACW262151:ACW262356 AMS262151:AMS262356 AWO262151:AWO262356 BGK262151:BGK262356 BQG262151:BQG262356 CAC262151:CAC262356 CJY262151:CJY262356 CTU262151:CTU262356 DDQ262151:DDQ262356 DNM262151:DNM262356 DXI262151:DXI262356 EHE262151:EHE262356 ERA262151:ERA262356 FAW262151:FAW262356 FKS262151:FKS262356 FUO262151:FUO262356 GEK262151:GEK262356 GOG262151:GOG262356 GYC262151:GYC262356 HHY262151:HHY262356 HRU262151:HRU262356 IBQ262151:IBQ262356 ILM262151:ILM262356 IVI262151:IVI262356 JFE262151:JFE262356 JPA262151:JPA262356 JYW262151:JYW262356 KIS262151:KIS262356 KSO262151:KSO262356 LCK262151:LCK262356 LMG262151:LMG262356 LWC262151:LWC262356 MFY262151:MFY262356 MPU262151:MPU262356 MZQ262151:MZQ262356 NJM262151:NJM262356 NTI262151:NTI262356 ODE262151:ODE262356 ONA262151:ONA262356 OWW262151:OWW262356 PGS262151:PGS262356 PQO262151:PQO262356 QAK262151:QAK262356 QKG262151:QKG262356 QUC262151:QUC262356 RDY262151:RDY262356 RNU262151:RNU262356 RXQ262151:RXQ262356 SHM262151:SHM262356 SRI262151:SRI262356 TBE262151:TBE262356 TLA262151:TLA262356 TUW262151:TUW262356 UES262151:UES262356 UOO262151:UOO262356 UYK262151:UYK262356 VIG262151:VIG262356 VSC262151:VSC262356 WBY262151:WBY262356 WLU262151:WLU262356 WVQ262151:WVQ262356 G327687:G327892 JE327687:JE327892 TA327687:TA327892 ACW327687:ACW327892 AMS327687:AMS327892 AWO327687:AWO327892 BGK327687:BGK327892 BQG327687:BQG327892 CAC327687:CAC327892 CJY327687:CJY327892 CTU327687:CTU327892 DDQ327687:DDQ327892 DNM327687:DNM327892 DXI327687:DXI327892 EHE327687:EHE327892 ERA327687:ERA327892 FAW327687:FAW327892 FKS327687:FKS327892 FUO327687:FUO327892 GEK327687:GEK327892 GOG327687:GOG327892 GYC327687:GYC327892 HHY327687:HHY327892 HRU327687:HRU327892 IBQ327687:IBQ327892 ILM327687:ILM327892 IVI327687:IVI327892 JFE327687:JFE327892 JPA327687:JPA327892 JYW327687:JYW327892 KIS327687:KIS327892 KSO327687:KSO327892 LCK327687:LCK327892 LMG327687:LMG327892 LWC327687:LWC327892 MFY327687:MFY327892 MPU327687:MPU327892 MZQ327687:MZQ327892 NJM327687:NJM327892 NTI327687:NTI327892 ODE327687:ODE327892 ONA327687:ONA327892 OWW327687:OWW327892 PGS327687:PGS327892 PQO327687:PQO327892 QAK327687:QAK327892 QKG327687:QKG327892 QUC327687:QUC327892 RDY327687:RDY327892 RNU327687:RNU327892 RXQ327687:RXQ327892 SHM327687:SHM327892 SRI327687:SRI327892 TBE327687:TBE327892 TLA327687:TLA327892 TUW327687:TUW327892 UES327687:UES327892 UOO327687:UOO327892 UYK327687:UYK327892 VIG327687:VIG327892 VSC327687:VSC327892 WBY327687:WBY327892 WLU327687:WLU327892 WVQ327687:WVQ327892 G393223:G393428 JE393223:JE393428 TA393223:TA393428 ACW393223:ACW393428 AMS393223:AMS393428 AWO393223:AWO393428 BGK393223:BGK393428 BQG393223:BQG393428 CAC393223:CAC393428 CJY393223:CJY393428 CTU393223:CTU393428 DDQ393223:DDQ393428 DNM393223:DNM393428 DXI393223:DXI393428 EHE393223:EHE393428 ERA393223:ERA393428 FAW393223:FAW393428 FKS393223:FKS393428 FUO393223:FUO393428 GEK393223:GEK393428 GOG393223:GOG393428 GYC393223:GYC393428 HHY393223:HHY393428 HRU393223:HRU393428 IBQ393223:IBQ393428 ILM393223:ILM393428 IVI393223:IVI393428 JFE393223:JFE393428 JPA393223:JPA393428 JYW393223:JYW393428 KIS393223:KIS393428 KSO393223:KSO393428 LCK393223:LCK393428 LMG393223:LMG393428 LWC393223:LWC393428 MFY393223:MFY393428 MPU393223:MPU393428 MZQ393223:MZQ393428 NJM393223:NJM393428 NTI393223:NTI393428 ODE393223:ODE393428 ONA393223:ONA393428 OWW393223:OWW393428 PGS393223:PGS393428 PQO393223:PQO393428 QAK393223:QAK393428 QKG393223:QKG393428 QUC393223:QUC393428 RDY393223:RDY393428 RNU393223:RNU393428 RXQ393223:RXQ393428 SHM393223:SHM393428 SRI393223:SRI393428 TBE393223:TBE393428 TLA393223:TLA393428 TUW393223:TUW393428 UES393223:UES393428 UOO393223:UOO393428 UYK393223:UYK393428 VIG393223:VIG393428 VSC393223:VSC393428 WBY393223:WBY393428 WLU393223:WLU393428 WVQ393223:WVQ393428 G458759:G458964 JE458759:JE458964 TA458759:TA458964 ACW458759:ACW458964 AMS458759:AMS458964 AWO458759:AWO458964 BGK458759:BGK458964 BQG458759:BQG458964 CAC458759:CAC458964 CJY458759:CJY458964 CTU458759:CTU458964 DDQ458759:DDQ458964 DNM458759:DNM458964 DXI458759:DXI458964 EHE458759:EHE458964 ERA458759:ERA458964 FAW458759:FAW458964 FKS458759:FKS458964 FUO458759:FUO458964 GEK458759:GEK458964 GOG458759:GOG458964 GYC458759:GYC458964 HHY458759:HHY458964 HRU458759:HRU458964 IBQ458759:IBQ458964 ILM458759:ILM458964 IVI458759:IVI458964 JFE458759:JFE458964 JPA458759:JPA458964 JYW458759:JYW458964 KIS458759:KIS458964 KSO458759:KSO458964 LCK458759:LCK458964 LMG458759:LMG458964 LWC458759:LWC458964 MFY458759:MFY458964 MPU458759:MPU458964 MZQ458759:MZQ458964 NJM458759:NJM458964 NTI458759:NTI458964 ODE458759:ODE458964 ONA458759:ONA458964 OWW458759:OWW458964 PGS458759:PGS458964 PQO458759:PQO458964 QAK458759:QAK458964 QKG458759:QKG458964 QUC458759:QUC458964 RDY458759:RDY458964 RNU458759:RNU458964 RXQ458759:RXQ458964 SHM458759:SHM458964 SRI458759:SRI458964 TBE458759:TBE458964 TLA458759:TLA458964 TUW458759:TUW458964 UES458759:UES458964 UOO458759:UOO458964 UYK458759:UYK458964 VIG458759:VIG458964 VSC458759:VSC458964 WBY458759:WBY458964 WLU458759:WLU458964 WVQ458759:WVQ458964 G524295:G524500 JE524295:JE524500 TA524295:TA524500 ACW524295:ACW524500 AMS524295:AMS524500 AWO524295:AWO524500 BGK524295:BGK524500 BQG524295:BQG524500 CAC524295:CAC524500 CJY524295:CJY524500 CTU524295:CTU524500 DDQ524295:DDQ524500 DNM524295:DNM524500 DXI524295:DXI524500 EHE524295:EHE524500 ERA524295:ERA524500 FAW524295:FAW524500 FKS524295:FKS524500 FUO524295:FUO524500 GEK524295:GEK524500 GOG524295:GOG524500 GYC524295:GYC524500 HHY524295:HHY524500 HRU524295:HRU524500 IBQ524295:IBQ524500 ILM524295:ILM524500 IVI524295:IVI524500 JFE524295:JFE524500 JPA524295:JPA524500 JYW524295:JYW524500 KIS524295:KIS524500 KSO524295:KSO524500 LCK524295:LCK524500 LMG524295:LMG524500 LWC524295:LWC524500 MFY524295:MFY524500 MPU524295:MPU524500 MZQ524295:MZQ524500 NJM524295:NJM524500 NTI524295:NTI524500 ODE524295:ODE524500 ONA524295:ONA524500 OWW524295:OWW524500 PGS524295:PGS524500 PQO524295:PQO524500 QAK524295:QAK524500 QKG524295:QKG524500 QUC524295:QUC524500 RDY524295:RDY524500 RNU524295:RNU524500 RXQ524295:RXQ524500 SHM524295:SHM524500 SRI524295:SRI524500 TBE524295:TBE524500 TLA524295:TLA524500 TUW524295:TUW524500 UES524295:UES524500 UOO524295:UOO524500 UYK524295:UYK524500 VIG524295:VIG524500 VSC524295:VSC524500 WBY524295:WBY524500 WLU524295:WLU524500 WVQ524295:WVQ524500 G589831:G590036 JE589831:JE590036 TA589831:TA590036 ACW589831:ACW590036 AMS589831:AMS590036 AWO589831:AWO590036 BGK589831:BGK590036 BQG589831:BQG590036 CAC589831:CAC590036 CJY589831:CJY590036 CTU589831:CTU590036 DDQ589831:DDQ590036 DNM589831:DNM590036 DXI589831:DXI590036 EHE589831:EHE590036 ERA589831:ERA590036 FAW589831:FAW590036 FKS589831:FKS590036 FUO589831:FUO590036 GEK589831:GEK590036 GOG589831:GOG590036 GYC589831:GYC590036 HHY589831:HHY590036 HRU589831:HRU590036 IBQ589831:IBQ590036 ILM589831:ILM590036 IVI589831:IVI590036 JFE589831:JFE590036 JPA589831:JPA590036 JYW589831:JYW590036 KIS589831:KIS590036 KSO589831:KSO590036 LCK589831:LCK590036 LMG589831:LMG590036 LWC589831:LWC590036 MFY589831:MFY590036 MPU589831:MPU590036 MZQ589831:MZQ590036 NJM589831:NJM590036 NTI589831:NTI590036 ODE589831:ODE590036 ONA589831:ONA590036 OWW589831:OWW590036 PGS589831:PGS590036 PQO589831:PQO590036 QAK589831:QAK590036 QKG589831:QKG590036 QUC589831:QUC590036 RDY589831:RDY590036 RNU589831:RNU590036 RXQ589831:RXQ590036 SHM589831:SHM590036 SRI589831:SRI590036 TBE589831:TBE590036 TLA589831:TLA590036 TUW589831:TUW590036 UES589831:UES590036 UOO589831:UOO590036 UYK589831:UYK590036 VIG589831:VIG590036 VSC589831:VSC590036 WBY589831:WBY590036 WLU589831:WLU590036 WVQ589831:WVQ590036 G655367:G655572 JE655367:JE655572 TA655367:TA655572 ACW655367:ACW655572 AMS655367:AMS655572 AWO655367:AWO655572 BGK655367:BGK655572 BQG655367:BQG655572 CAC655367:CAC655572 CJY655367:CJY655572 CTU655367:CTU655572 DDQ655367:DDQ655572 DNM655367:DNM655572 DXI655367:DXI655572 EHE655367:EHE655572 ERA655367:ERA655572 FAW655367:FAW655572 FKS655367:FKS655572 FUO655367:FUO655572 GEK655367:GEK655572 GOG655367:GOG655572 GYC655367:GYC655572 HHY655367:HHY655572 HRU655367:HRU655572 IBQ655367:IBQ655572 ILM655367:ILM655572 IVI655367:IVI655572 JFE655367:JFE655572 JPA655367:JPA655572 JYW655367:JYW655572 KIS655367:KIS655572 KSO655367:KSO655572 LCK655367:LCK655572 LMG655367:LMG655572 LWC655367:LWC655572 MFY655367:MFY655572 MPU655367:MPU655572 MZQ655367:MZQ655572 NJM655367:NJM655572 NTI655367:NTI655572 ODE655367:ODE655572 ONA655367:ONA655572 OWW655367:OWW655572 PGS655367:PGS655572 PQO655367:PQO655572 QAK655367:QAK655572 QKG655367:QKG655572 QUC655367:QUC655572 RDY655367:RDY655572 RNU655367:RNU655572 RXQ655367:RXQ655572 SHM655367:SHM655572 SRI655367:SRI655572 TBE655367:TBE655572 TLA655367:TLA655572 TUW655367:TUW655572 UES655367:UES655572 UOO655367:UOO655572 UYK655367:UYK655572 VIG655367:VIG655572 VSC655367:VSC655572 WBY655367:WBY655572 WLU655367:WLU655572 WVQ655367:WVQ655572 G720903:G721108 JE720903:JE721108 TA720903:TA721108 ACW720903:ACW721108 AMS720903:AMS721108 AWO720903:AWO721108 BGK720903:BGK721108 BQG720903:BQG721108 CAC720903:CAC721108 CJY720903:CJY721108 CTU720903:CTU721108 DDQ720903:DDQ721108 DNM720903:DNM721108 DXI720903:DXI721108 EHE720903:EHE721108 ERA720903:ERA721108 FAW720903:FAW721108 FKS720903:FKS721108 FUO720903:FUO721108 GEK720903:GEK721108 GOG720903:GOG721108 GYC720903:GYC721108 HHY720903:HHY721108 HRU720903:HRU721108 IBQ720903:IBQ721108 ILM720903:ILM721108 IVI720903:IVI721108 JFE720903:JFE721108 JPA720903:JPA721108 JYW720903:JYW721108 KIS720903:KIS721108 KSO720903:KSO721108 LCK720903:LCK721108 LMG720903:LMG721108 LWC720903:LWC721108 MFY720903:MFY721108 MPU720903:MPU721108 MZQ720903:MZQ721108 NJM720903:NJM721108 NTI720903:NTI721108 ODE720903:ODE721108 ONA720903:ONA721108 OWW720903:OWW721108 PGS720903:PGS721108 PQO720903:PQO721108 QAK720903:QAK721108 QKG720903:QKG721108 QUC720903:QUC721108 RDY720903:RDY721108 RNU720903:RNU721108 RXQ720903:RXQ721108 SHM720903:SHM721108 SRI720903:SRI721108 TBE720903:TBE721108 TLA720903:TLA721108 TUW720903:TUW721108 UES720903:UES721108 UOO720903:UOO721108 UYK720903:UYK721108 VIG720903:VIG721108 VSC720903:VSC721108 WBY720903:WBY721108 WLU720903:WLU721108 WVQ720903:WVQ721108 G786439:G786644 JE786439:JE786644 TA786439:TA786644 ACW786439:ACW786644 AMS786439:AMS786644 AWO786439:AWO786644 BGK786439:BGK786644 BQG786439:BQG786644 CAC786439:CAC786644 CJY786439:CJY786644 CTU786439:CTU786644 DDQ786439:DDQ786644 DNM786439:DNM786644 DXI786439:DXI786644 EHE786439:EHE786644 ERA786439:ERA786644 FAW786439:FAW786644 FKS786439:FKS786644 FUO786439:FUO786644 GEK786439:GEK786644 GOG786439:GOG786644 GYC786439:GYC786644 HHY786439:HHY786644 HRU786439:HRU786644 IBQ786439:IBQ786644 ILM786439:ILM786644 IVI786439:IVI786644 JFE786439:JFE786644 JPA786439:JPA786644 JYW786439:JYW786644 KIS786439:KIS786644 KSO786439:KSO786644 LCK786439:LCK786644 LMG786439:LMG786644 LWC786439:LWC786644 MFY786439:MFY786644 MPU786439:MPU786644 MZQ786439:MZQ786644 NJM786439:NJM786644 NTI786439:NTI786644 ODE786439:ODE786644 ONA786439:ONA786644 OWW786439:OWW786644 PGS786439:PGS786644 PQO786439:PQO786644 QAK786439:QAK786644 QKG786439:QKG786644 QUC786439:QUC786644 RDY786439:RDY786644 RNU786439:RNU786644 RXQ786439:RXQ786644 SHM786439:SHM786644 SRI786439:SRI786644 TBE786439:TBE786644 TLA786439:TLA786644 TUW786439:TUW786644 UES786439:UES786644 UOO786439:UOO786644 UYK786439:UYK786644 VIG786439:VIG786644 VSC786439:VSC786644 WBY786439:WBY786644 WLU786439:WLU786644 WVQ786439:WVQ786644 G851975:G852180 JE851975:JE852180 TA851975:TA852180 ACW851975:ACW852180 AMS851975:AMS852180 AWO851975:AWO852180 BGK851975:BGK852180 BQG851975:BQG852180 CAC851975:CAC852180 CJY851975:CJY852180 CTU851975:CTU852180 DDQ851975:DDQ852180 DNM851975:DNM852180 DXI851975:DXI852180 EHE851975:EHE852180 ERA851975:ERA852180 FAW851975:FAW852180 FKS851975:FKS852180 FUO851975:FUO852180 GEK851975:GEK852180 GOG851975:GOG852180 GYC851975:GYC852180 HHY851975:HHY852180 HRU851975:HRU852180 IBQ851975:IBQ852180 ILM851975:ILM852180 IVI851975:IVI852180 JFE851975:JFE852180 JPA851975:JPA852180 JYW851975:JYW852180 KIS851975:KIS852180 KSO851975:KSO852180 LCK851975:LCK852180 LMG851975:LMG852180 LWC851975:LWC852180 MFY851975:MFY852180 MPU851975:MPU852180 MZQ851975:MZQ852180 NJM851975:NJM852180 NTI851975:NTI852180 ODE851975:ODE852180 ONA851975:ONA852180 OWW851975:OWW852180 PGS851975:PGS852180 PQO851975:PQO852180 QAK851975:QAK852180 QKG851975:QKG852180 QUC851975:QUC852180 RDY851975:RDY852180 RNU851975:RNU852180 RXQ851975:RXQ852180 SHM851975:SHM852180 SRI851975:SRI852180 TBE851975:TBE852180 TLA851975:TLA852180 TUW851975:TUW852180 UES851975:UES852180 UOO851975:UOO852180 UYK851975:UYK852180 VIG851975:VIG852180 VSC851975:VSC852180 WBY851975:WBY852180 WLU851975:WLU852180 WVQ851975:WVQ852180 G917511:G917716 JE917511:JE917716 TA917511:TA917716 ACW917511:ACW917716 AMS917511:AMS917716 AWO917511:AWO917716 BGK917511:BGK917716 BQG917511:BQG917716 CAC917511:CAC917716 CJY917511:CJY917716 CTU917511:CTU917716 DDQ917511:DDQ917716 DNM917511:DNM917716 DXI917511:DXI917716 EHE917511:EHE917716 ERA917511:ERA917716 FAW917511:FAW917716 FKS917511:FKS917716 FUO917511:FUO917716 GEK917511:GEK917716 GOG917511:GOG917716 GYC917511:GYC917716 HHY917511:HHY917716 HRU917511:HRU917716 IBQ917511:IBQ917716 ILM917511:ILM917716 IVI917511:IVI917716 JFE917511:JFE917716 JPA917511:JPA917716 JYW917511:JYW917716 KIS917511:KIS917716 KSO917511:KSO917716 LCK917511:LCK917716 LMG917511:LMG917716 LWC917511:LWC917716 MFY917511:MFY917716 MPU917511:MPU917716 MZQ917511:MZQ917716 NJM917511:NJM917716 NTI917511:NTI917716 ODE917511:ODE917716 ONA917511:ONA917716 OWW917511:OWW917716 PGS917511:PGS917716 PQO917511:PQO917716 QAK917511:QAK917716 QKG917511:QKG917716 QUC917511:QUC917716 RDY917511:RDY917716 RNU917511:RNU917716 RXQ917511:RXQ917716 SHM917511:SHM917716 SRI917511:SRI917716 TBE917511:TBE917716 TLA917511:TLA917716 TUW917511:TUW917716 UES917511:UES917716 UOO917511:UOO917716 UYK917511:UYK917716 VIG917511:VIG917716 VSC917511:VSC917716 WBY917511:WBY917716 WLU917511:WLU917716 WVQ917511:WVQ917716 G983047:G983252 JE983047:JE983252 TA983047:TA983252 ACW983047:ACW983252 AMS983047:AMS983252 AWO983047:AWO983252 BGK983047:BGK983252 BQG983047:BQG983252 CAC983047:CAC983252 CJY983047:CJY983252 CTU983047:CTU983252 DDQ983047:DDQ983252 DNM983047:DNM983252 DXI983047:DXI983252 EHE983047:EHE983252 ERA983047:ERA983252 FAW983047:FAW983252 FKS983047:FKS983252 FUO983047:FUO983252 GEK983047:GEK983252 GOG983047:GOG983252 GYC983047:GYC983252 HHY983047:HHY983252 HRU983047:HRU983252 IBQ983047:IBQ983252 ILM983047:ILM983252 IVI983047:IVI983252 JFE983047:JFE983252 JPA983047:JPA983252 JYW983047:JYW983252 KIS983047:KIS983252 KSO983047:KSO983252 LCK983047:LCK983252 LMG983047:LMG983252 LWC983047:LWC983252 MFY983047:MFY983252 MPU983047:MPU983252 MZQ983047:MZQ983252 NJM983047:NJM983252 NTI983047:NTI983252 ODE983047:ODE983252 ONA983047:ONA983252 OWW983047:OWW983252 PGS983047:PGS983252 PQO983047:PQO983252 QAK983047:QAK983252 QKG983047:QKG983252 QUC983047:QUC983252 RDY983047:RDY983252 RNU983047:RNU983252 RXQ983047:RXQ983252 SHM983047:SHM983252 SRI983047:SRI983252 TBE983047:TBE983252 TLA983047:TLA983252 TUW983047:TUW983252 UES983047:UES983252 UOO983047:UOO983252 UYK983047:UYK983252 VIG983047:VIG983252 VSC983047:VSC983252 WBY983047:WBY983252 WLU983047:WLU983252 G7:G212">
      <formula1>OR(G7="صفر",G7="ثلاث أرباع",G7="ثلاث ارباع",G7="ربع",G7="واحد",G7="نصف",G7="غ",G7&lt;G6+0.1)</formula1>
    </dataValidation>
    <dataValidation type="custom" allowBlank="1" showInputMessage="1" showErrorMessage="1" errorTitle="والله أصحى وفوق" error="والله أصحى وفوق وشوف بتكتب ايه" sqref="WVP983047:WVP983252 JD7:JD212 SZ7:SZ212 ACV7:ACV212 AMR7:AMR212 AWN7:AWN212 BGJ7:BGJ212 BQF7:BQF212 CAB7:CAB212 CJX7:CJX212 CTT7:CTT212 DDP7:DDP212 DNL7:DNL212 DXH7:DXH212 EHD7:EHD212 EQZ7:EQZ212 FAV7:FAV212 FKR7:FKR212 FUN7:FUN212 GEJ7:GEJ212 GOF7:GOF212 GYB7:GYB212 HHX7:HHX212 HRT7:HRT212 IBP7:IBP212 ILL7:ILL212 IVH7:IVH212 JFD7:JFD212 JOZ7:JOZ212 JYV7:JYV212 KIR7:KIR212 KSN7:KSN212 LCJ7:LCJ212 LMF7:LMF212 LWB7:LWB212 MFX7:MFX212 MPT7:MPT212 MZP7:MZP212 NJL7:NJL212 NTH7:NTH212 ODD7:ODD212 OMZ7:OMZ212 OWV7:OWV212 PGR7:PGR212 PQN7:PQN212 QAJ7:QAJ212 QKF7:QKF212 QUB7:QUB212 RDX7:RDX212 RNT7:RNT212 RXP7:RXP212 SHL7:SHL212 SRH7:SRH212 TBD7:TBD212 TKZ7:TKZ212 TUV7:TUV212 UER7:UER212 UON7:UON212 UYJ7:UYJ212 VIF7:VIF212 VSB7:VSB212 WBX7:WBX212 WLT7:WLT212 WVP7:WVP212 F65543:F65748 JD65543:JD65748 SZ65543:SZ65748 ACV65543:ACV65748 AMR65543:AMR65748 AWN65543:AWN65748 BGJ65543:BGJ65748 BQF65543:BQF65748 CAB65543:CAB65748 CJX65543:CJX65748 CTT65543:CTT65748 DDP65543:DDP65748 DNL65543:DNL65748 DXH65543:DXH65748 EHD65543:EHD65748 EQZ65543:EQZ65748 FAV65543:FAV65748 FKR65543:FKR65748 FUN65543:FUN65748 GEJ65543:GEJ65748 GOF65543:GOF65748 GYB65543:GYB65748 HHX65543:HHX65748 HRT65543:HRT65748 IBP65543:IBP65748 ILL65543:ILL65748 IVH65543:IVH65748 JFD65543:JFD65748 JOZ65543:JOZ65748 JYV65543:JYV65748 KIR65543:KIR65748 KSN65543:KSN65748 LCJ65543:LCJ65748 LMF65543:LMF65748 LWB65543:LWB65748 MFX65543:MFX65748 MPT65543:MPT65748 MZP65543:MZP65748 NJL65543:NJL65748 NTH65543:NTH65748 ODD65543:ODD65748 OMZ65543:OMZ65748 OWV65543:OWV65748 PGR65543:PGR65748 PQN65543:PQN65748 QAJ65543:QAJ65748 QKF65543:QKF65748 QUB65543:QUB65748 RDX65543:RDX65748 RNT65543:RNT65748 RXP65543:RXP65748 SHL65543:SHL65748 SRH65543:SRH65748 TBD65543:TBD65748 TKZ65543:TKZ65748 TUV65543:TUV65748 UER65543:UER65748 UON65543:UON65748 UYJ65543:UYJ65748 VIF65543:VIF65748 VSB65543:VSB65748 WBX65543:WBX65748 WLT65543:WLT65748 WVP65543:WVP65748 F131079:F131284 JD131079:JD131284 SZ131079:SZ131284 ACV131079:ACV131284 AMR131079:AMR131284 AWN131079:AWN131284 BGJ131079:BGJ131284 BQF131079:BQF131284 CAB131079:CAB131284 CJX131079:CJX131284 CTT131079:CTT131284 DDP131079:DDP131284 DNL131079:DNL131284 DXH131079:DXH131284 EHD131079:EHD131284 EQZ131079:EQZ131284 FAV131079:FAV131284 FKR131079:FKR131284 FUN131079:FUN131284 GEJ131079:GEJ131284 GOF131079:GOF131284 GYB131079:GYB131284 HHX131079:HHX131284 HRT131079:HRT131284 IBP131079:IBP131284 ILL131079:ILL131284 IVH131079:IVH131284 JFD131079:JFD131284 JOZ131079:JOZ131284 JYV131079:JYV131284 KIR131079:KIR131284 KSN131079:KSN131284 LCJ131079:LCJ131284 LMF131079:LMF131284 LWB131079:LWB131284 MFX131079:MFX131284 MPT131079:MPT131284 MZP131079:MZP131284 NJL131079:NJL131284 NTH131079:NTH131284 ODD131079:ODD131284 OMZ131079:OMZ131284 OWV131079:OWV131284 PGR131079:PGR131284 PQN131079:PQN131284 QAJ131079:QAJ131284 QKF131079:QKF131284 QUB131079:QUB131284 RDX131079:RDX131284 RNT131079:RNT131284 RXP131079:RXP131284 SHL131079:SHL131284 SRH131079:SRH131284 TBD131079:TBD131284 TKZ131079:TKZ131284 TUV131079:TUV131284 UER131079:UER131284 UON131079:UON131284 UYJ131079:UYJ131284 VIF131079:VIF131284 VSB131079:VSB131284 WBX131079:WBX131284 WLT131079:WLT131284 WVP131079:WVP131284 F196615:F196820 JD196615:JD196820 SZ196615:SZ196820 ACV196615:ACV196820 AMR196615:AMR196820 AWN196615:AWN196820 BGJ196615:BGJ196820 BQF196615:BQF196820 CAB196615:CAB196820 CJX196615:CJX196820 CTT196615:CTT196820 DDP196615:DDP196820 DNL196615:DNL196820 DXH196615:DXH196820 EHD196615:EHD196820 EQZ196615:EQZ196820 FAV196615:FAV196820 FKR196615:FKR196820 FUN196615:FUN196820 GEJ196615:GEJ196820 GOF196615:GOF196820 GYB196615:GYB196820 HHX196615:HHX196820 HRT196615:HRT196820 IBP196615:IBP196820 ILL196615:ILL196820 IVH196615:IVH196820 JFD196615:JFD196820 JOZ196615:JOZ196820 JYV196615:JYV196820 KIR196615:KIR196820 KSN196615:KSN196820 LCJ196615:LCJ196820 LMF196615:LMF196820 LWB196615:LWB196820 MFX196615:MFX196820 MPT196615:MPT196820 MZP196615:MZP196820 NJL196615:NJL196820 NTH196615:NTH196820 ODD196615:ODD196820 OMZ196615:OMZ196820 OWV196615:OWV196820 PGR196615:PGR196820 PQN196615:PQN196820 QAJ196615:QAJ196820 QKF196615:QKF196820 QUB196615:QUB196820 RDX196615:RDX196820 RNT196615:RNT196820 RXP196615:RXP196820 SHL196615:SHL196820 SRH196615:SRH196820 TBD196615:TBD196820 TKZ196615:TKZ196820 TUV196615:TUV196820 UER196615:UER196820 UON196615:UON196820 UYJ196615:UYJ196820 VIF196615:VIF196820 VSB196615:VSB196820 WBX196615:WBX196820 WLT196615:WLT196820 WVP196615:WVP196820 F262151:F262356 JD262151:JD262356 SZ262151:SZ262356 ACV262151:ACV262356 AMR262151:AMR262356 AWN262151:AWN262356 BGJ262151:BGJ262356 BQF262151:BQF262356 CAB262151:CAB262356 CJX262151:CJX262356 CTT262151:CTT262356 DDP262151:DDP262356 DNL262151:DNL262356 DXH262151:DXH262356 EHD262151:EHD262356 EQZ262151:EQZ262356 FAV262151:FAV262356 FKR262151:FKR262356 FUN262151:FUN262356 GEJ262151:GEJ262356 GOF262151:GOF262356 GYB262151:GYB262356 HHX262151:HHX262356 HRT262151:HRT262356 IBP262151:IBP262356 ILL262151:ILL262356 IVH262151:IVH262356 JFD262151:JFD262356 JOZ262151:JOZ262356 JYV262151:JYV262356 KIR262151:KIR262356 KSN262151:KSN262356 LCJ262151:LCJ262356 LMF262151:LMF262356 LWB262151:LWB262356 MFX262151:MFX262356 MPT262151:MPT262356 MZP262151:MZP262356 NJL262151:NJL262356 NTH262151:NTH262356 ODD262151:ODD262356 OMZ262151:OMZ262356 OWV262151:OWV262356 PGR262151:PGR262356 PQN262151:PQN262356 QAJ262151:QAJ262356 QKF262151:QKF262356 QUB262151:QUB262356 RDX262151:RDX262356 RNT262151:RNT262356 RXP262151:RXP262356 SHL262151:SHL262356 SRH262151:SRH262356 TBD262151:TBD262356 TKZ262151:TKZ262356 TUV262151:TUV262356 UER262151:UER262356 UON262151:UON262356 UYJ262151:UYJ262356 VIF262151:VIF262356 VSB262151:VSB262356 WBX262151:WBX262356 WLT262151:WLT262356 WVP262151:WVP262356 F327687:F327892 JD327687:JD327892 SZ327687:SZ327892 ACV327687:ACV327892 AMR327687:AMR327892 AWN327687:AWN327892 BGJ327687:BGJ327892 BQF327687:BQF327892 CAB327687:CAB327892 CJX327687:CJX327892 CTT327687:CTT327892 DDP327687:DDP327892 DNL327687:DNL327892 DXH327687:DXH327892 EHD327687:EHD327892 EQZ327687:EQZ327892 FAV327687:FAV327892 FKR327687:FKR327892 FUN327687:FUN327892 GEJ327687:GEJ327892 GOF327687:GOF327892 GYB327687:GYB327892 HHX327687:HHX327892 HRT327687:HRT327892 IBP327687:IBP327892 ILL327687:ILL327892 IVH327687:IVH327892 JFD327687:JFD327892 JOZ327687:JOZ327892 JYV327687:JYV327892 KIR327687:KIR327892 KSN327687:KSN327892 LCJ327687:LCJ327892 LMF327687:LMF327892 LWB327687:LWB327892 MFX327687:MFX327892 MPT327687:MPT327892 MZP327687:MZP327892 NJL327687:NJL327892 NTH327687:NTH327892 ODD327687:ODD327892 OMZ327687:OMZ327892 OWV327687:OWV327892 PGR327687:PGR327892 PQN327687:PQN327892 QAJ327687:QAJ327892 QKF327687:QKF327892 QUB327687:QUB327892 RDX327687:RDX327892 RNT327687:RNT327892 RXP327687:RXP327892 SHL327687:SHL327892 SRH327687:SRH327892 TBD327687:TBD327892 TKZ327687:TKZ327892 TUV327687:TUV327892 UER327687:UER327892 UON327687:UON327892 UYJ327687:UYJ327892 VIF327687:VIF327892 VSB327687:VSB327892 WBX327687:WBX327892 WLT327687:WLT327892 WVP327687:WVP327892 F393223:F393428 JD393223:JD393428 SZ393223:SZ393428 ACV393223:ACV393428 AMR393223:AMR393428 AWN393223:AWN393428 BGJ393223:BGJ393428 BQF393223:BQF393428 CAB393223:CAB393428 CJX393223:CJX393428 CTT393223:CTT393428 DDP393223:DDP393428 DNL393223:DNL393428 DXH393223:DXH393428 EHD393223:EHD393428 EQZ393223:EQZ393428 FAV393223:FAV393428 FKR393223:FKR393428 FUN393223:FUN393428 GEJ393223:GEJ393428 GOF393223:GOF393428 GYB393223:GYB393428 HHX393223:HHX393428 HRT393223:HRT393428 IBP393223:IBP393428 ILL393223:ILL393428 IVH393223:IVH393428 JFD393223:JFD393428 JOZ393223:JOZ393428 JYV393223:JYV393428 KIR393223:KIR393428 KSN393223:KSN393428 LCJ393223:LCJ393428 LMF393223:LMF393428 LWB393223:LWB393428 MFX393223:MFX393428 MPT393223:MPT393428 MZP393223:MZP393428 NJL393223:NJL393428 NTH393223:NTH393428 ODD393223:ODD393428 OMZ393223:OMZ393428 OWV393223:OWV393428 PGR393223:PGR393428 PQN393223:PQN393428 QAJ393223:QAJ393428 QKF393223:QKF393428 QUB393223:QUB393428 RDX393223:RDX393428 RNT393223:RNT393428 RXP393223:RXP393428 SHL393223:SHL393428 SRH393223:SRH393428 TBD393223:TBD393428 TKZ393223:TKZ393428 TUV393223:TUV393428 UER393223:UER393428 UON393223:UON393428 UYJ393223:UYJ393428 VIF393223:VIF393428 VSB393223:VSB393428 WBX393223:WBX393428 WLT393223:WLT393428 WVP393223:WVP393428 F458759:F458964 JD458759:JD458964 SZ458759:SZ458964 ACV458759:ACV458964 AMR458759:AMR458964 AWN458759:AWN458964 BGJ458759:BGJ458964 BQF458759:BQF458964 CAB458759:CAB458964 CJX458759:CJX458964 CTT458759:CTT458964 DDP458759:DDP458964 DNL458759:DNL458964 DXH458759:DXH458964 EHD458759:EHD458964 EQZ458759:EQZ458964 FAV458759:FAV458964 FKR458759:FKR458964 FUN458759:FUN458964 GEJ458759:GEJ458964 GOF458759:GOF458964 GYB458759:GYB458964 HHX458759:HHX458964 HRT458759:HRT458964 IBP458759:IBP458964 ILL458759:ILL458964 IVH458759:IVH458964 JFD458759:JFD458964 JOZ458759:JOZ458964 JYV458759:JYV458964 KIR458759:KIR458964 KSN458759:KSN458964 LCJ458759:LCJ458964 LMF458759:LMF458964 LWB458759:LWB458964 MFX458759:MFX458964 MPT458759:MPT458964 MZP458759:MZP458964 NJL458759:NJL458964 NTH458759:NTH458964 ODD458759:ODD458964 OMZ458759:OMZ458964 OWV458759:OWV458964 PGR458759:PGR458964 PQN458759:PQN458964 QAJ458759:QAJ458964 QKF458759:QKF458964 QUB458759:QUB458964 RDX458759:RDX458964 RNT458759:RNT458964 RXP458759:RXP458964 SHL458759:SHL458964 SRH458759:SRH458964 TBD458759:TBD458964 TKZ458759:TKZ458964 TUV458759:TUV458964 UER458759:UER458964 UON458759:UON458964 UYJ458759:UYJ458964 VIF458759:VIF458964 VSB458759:VSB458964 WBX458759:WBX458964 WLT458759:WLT458964 WVP458759:WVP458964 F524295:F524500 JD524295:JD524500 SZ524295:SZ524500 ACV524295:ACV524500 AMR524295:AMR524500 AWN524295:AWN524500 BGJ524295:BGJ524500 BQF524295:BQF524500 CAB524295:CAB524500 CJX524295:CJX524500 CTT524295:CTT524500 DDP524295:DDP524500 DNL524295:DNL524500 DXH524295:DXH524500 EHD524295:EHD524500 EQZ524295:EQZ524500 FAV524295:FAV524500 FKR524295:FKR524500 FUN524295:FUN524500 GEJ524295:GEJ524500 GOF524295:GOF524500 GYB524295:GYB524500 HHX524295:HHX524500 HRT524295:HRT524500 IBP524295:IBP524500 ILL524295:ILL524500 IVH524295:IVH524500 JFD524295:JFD524500 JOZ524295:JOZ524500 JYV524295:JYV524500 KIR524295:KIR524500 KSN524295:KSN524500 LCJ524295:LCJ524500 LMF524295:LMF524500 LWB524295:LWB524500 MFX524295:MFX524500 MPT524295:MPT524500 MZP524295:MZP524500 NJL524295:NJL524500 NTH524295:NTH524500 ODD524295:ODD524500 OMZ524295:OMZ524500 OWV524295:OWV524500 PGR524295:PGR524500 PQN524295:PQN524500 QAJ524295:QAJ524500 QKF524295:QKF524500 QUB524295:QUB524500 RDX524295:RDX524500 RNT524295:RNT524500 RXP524295:RXP524500 SHL524295:SHL524500 SRH524295:SRH524500 TBD524295:TBD524500 TKZ524295:TKZ524500 TUV524295:TUV524500 UER524295:UER524500 UON524295:UON524500 UYJ524295:UYJ524500 VIF524295:VIF524500 VSB524295:VSB524500 WBX524295:WBX524500 WLT524295:WLT524500 WVP524295:WVP524500 F589831:F590036 JD589831:JD590036 SZ589831:SZ590036 ACV589831:ACV590036 AMR589831:AMR590036 AWN589831:AWN590036 BGJ589831:BGJ590036 BQF589831:BQF590036 CAB589831:CAB590036 CJX589831:CJX590036 CTT589831:CTT590036 DDP589831:DDP590036 DNL589831:DNL590036 DXH589831:DXH590036 EHD589831:EHD590036 EQZ589831:EQZ590036 FAV589831:FAV590036 FKR589831:FKR590036 FUN589831:FUN590036 GEJ589831:GEJ590036 GOF589831:GOF590036 GYB589831:GYB590036 HHX589831:HHX590036 HRT589831:HRT590036 IBP589831:IBP590036 ILL589831:ILL590036 IVH589831:IVH590036 JFD589831:JFD590036 JOZ589831:JOZ590036 JYV589831:JYV590036 KIR589831:KIR590036 KSN589831:KSN590036 LCJ589831:LCJ590036 LMF589831:LMF590036 LWB589831:LWB590036 MFX589831:MFX590036 MPT589831:MPT590036 MZP589831:MZP590036 NJL589831:NJL590036 NTH589831:NTH590036 ODD589831:ODD590036 OMZ589831:OMZ590036 OWV589831:OWV590036 PGR589831:PGR590036 PQN589831:PQN590036 QAJ589831:QAJ590036 QKF589831:QKF590036 QUB589831:QUB590036 RDX589831:RDX590036 RNT589831:RNT590036 RXP589831:RXP590036 SHL589831:SHL590036 SRH589831:SRH590036 TBD589831:TBD590036 TKZ589831:TKZ590036 TUV589831:TUV590036 UER589831:UER590036 UON589831:UON590036 UYJ589831:UYJ590036 VIF589831:VIF590036 VSB589831:VSB590036 WBX589831:WBX590036 WLT589831:WLT590036 WVP589831:WVP590036 F655367:F655572 JD655367:JD655572 SZ655367:SZ655572 ACV655367:ACV655572 AMR655367:AMR655572 AWN655367:AWN655572 BGJ655367:BGJ655572 BQF655367:BQF655572 CAB655367:CAB655572 CJX655367:CJX655572 CTT655367:CTT655572 DDP655367:DDP655572 DNL655367:DNL655572 DXH655367:DXH655572 EHD655367:EHD655572 EQZ655367:EQZ655572 FAV655367:FAV655572 FKR655367:FKR655572 FUN655367:FUN655572 GEJ655367:GEJ655572 GOF655367:GOF655572 GYB655367:GYB655572 HHX655367:HHX655572 HRT655367:HRT655572 IBP655367:IBP655572 ILL655367:ILL655572 IVH655367:IVH655572 JFD655367:JFD655572 JOZ655367:JOZ655572 JYV655367:JYV655572 KIR655367:KIR655572 KSN655367:KSN655572 LCJ655367:LCJ655572 LMF655367:LMF655572 LWB655367:LWB655572 MFX655367:MFX655572 MPT655367:MPT655572 MZP655367:MZP655572 NJL655367:NJL655572 NTH655367:NTH655572 ODD655367:ODD655572 OMZ655367:OMZ655572 OWV655367:OWV655572 PGR655367:PGR655572 PQN655367:PQN655572 QAJ655367:QAJ655572 QKF655367:QKF655572 QUB655367:QUB655572 RDX655367:RDX655572 RNT655367:RNT655572 RXP655367:RXP655572 SHL655367:SHL655572 SRH655367:SRH655572 TBD655367:TBD655572 TKZ655367:TKZ655572 TUV655367:TUV655572 UER655367:UER655572 UON655367:UON655572 UYJ655367:UYJ655572 VIF655367:VIF655572 VSB655367:VSB655572 WBX655367:WBX655572 WLT655367:WLT655572 WVP655367:WVP655572 F720903:F721108 JD720903:JD721108 SZ720903:SZ721108 ACV720903:ACV721108 AMR720903:AMR721108 AWN720903:AWN721108 BGJ720903:BGJ721108 BQF720903:BQF721108 CAB720903:CAB721108 CJX720903:CJX721108 CTT720903:CTT721108 DDP720903:DDP721108 DNL720903:DNL721108 DXH720903:DXH721108 EHD720903:EHD721108 EQZ720903:EQZ721108 FAV720903:FAV721108 FKR720903:FKR721108 FUN720903:FUN721108 GEJ720903:GEJ721108 GOF720903:GOF721108 GYB720903:GYB721108 HHX720903:HHX721108 HRT720903:HRT721108 IBP720903:IBP721108 ILL720903:ILL721108 IVH720903:IVH721108 JFD720903:JFD721108 JOZ720903:JOZ721108 JYV720903:JYV721108 KIR720903:KIR721108 KSN720903:KSN721108 LCJ720903:LCJ721108 LMF720903:LMF721108 LWB720903:LWB721108 MFX720903:MFX721108 MPT720903:MPT721108 MZP720903:MZP721108 NJL720903:NJL721108 NTH720903:NTH721108 ODD720903:ODD721108 OMZ720903:OMZ721108 OWV720903:OWV721108 PGR720903:PGR721108 PQN720903:PQN721108 QAJ720903:QAJ721108 QKF720903:QKF721108 QUB720903:QUB721108 RDX720903:RDX721108 RNT720903:RNT721108 RXP720903:RXP721108 SHL720903:SHL721108 SRH720903:SRH721108 TBD720903:TBD721108 TKZ720903:TKZ721108 TUV720903:TUV721108 UER720903:UER721108 UON720903:UON721108 UYJ720903:UYJ721108 VIF720903:VIF721108 VSB720903:VSB721108 WBX720903:WBX721108 WLT720903:WLT721108 WVP720903:WVP721108 F786439:F786644 JD786439:JD786644 SZ786439:SZ786644 ACV786439:ACV786644 AMR786439:AMR786644 AWN786439:AWN786644 BGJ786439:BGJ786644 BQF786439:BQF786644 CAB786439:CAB786644 CJX786439:CJX786644 CTT786439:CTT786644 DDP786439:DDP786644 DNL786439:DNL786644 DXH786439:DXH786644 EHD786439:EHD786644 EQZ786439:EQZ786644 FAV786439:FAV786644 FKR786439:FKR786644 FUN786439:FUN786644 GEJ786439:GEJ786644 GOF786439:GOF786644 GYB786439:GYB786644 HHX786439:HHX786644 HRT786439:HRT786644 IBP786439:IBP786644 ILL786439:ILL786644 IVH786439:IVH786644 JFD786439:JFD786644 JOZ786439:JOZ786644 JYV786439:JYV786644 KIR786439:KIR786644 KSN786439:KSN786644 LCJ786439:LCJ786644 LMF786439:LMF786644 LWB786439:LWB786644 MFX786439:MFX786644 MPT786439:MPT786644 MZP786439:MZP786644 NJL786439:NJL786644 NTH786439:NTH786644 ODD786439:ODD786644 OMZ786439:OMZ786644 OWV786439:OWV786644 PGR786439:PGR786644 PQN786439:PQN786644 QAJ786439:QAJ786644 QKF786439:QKF786644 QUB786439:QUB786644 RDX786439:RDX786644 RNT786439:RNT786644 RXP786439:RXP786644 SHL786439:SHL786644 SRH786439:SRH786644 TBD786439:TBD786644 TKZ786439:TKZ786644 TUV786439:TUV786644 UER786439:UER786644 UON786439:UON786644 UYJ786439:UYJ786644 VIF786439:VIF786644 VSB786439:VSB786644 WBX786439:WBX786644 WLT786439:WLT786644 WVP786439:WVP786644 F851975:F852180 JD851975:JD852180 SZ851975:SZ852180 ACV851975:ACV852180 AMR851975:AMR852180 AWN851975:AWN852180 BGJ851975:BGJ852180 BQF851975:BQF852180 CAB851975:CAB852180 CJX851975:CJX852180 CTT851975:CTT852180 DDP851975:DDP852180 DNL851975:DNL852180 DXH851975:DXH852180 EHD851975:EHD852180 EQZ851975:EQZ852180 FAV851975:FAV852180 FKR851975:FKR852180 FUN851975:FUN852180 GEJ851975:GEJ852180 GOF851975:GOF852180 GYB851975:GYB852180 HHX851975:HHX852180 HRT851975:HRT852180 IBP851975:IBP852180 ILL851975:ILL852180 IVH851975:IVH852180 JFD851975:JFD852180 JOZ851975:JOZ852180 JYV851975:JYV852180 KIR851975:KIR852180 KSN851975:KSN852180 LCJ851975:LCJ852180 LMF851975:LMF852180 LWB851975:LWB852180 MFX851975:MFX852180 MPT851975:MPT852180 MZP851975:MZP852180 NJL851975:NJL852180 NTH851975:NTH852180 ODD851975:ODD852180 OMZ851975:OMZ852180 OWV851975:OWV852180 PGR851975:PGR852180 PQN851975:PQN852180 QAJ851975:QAJ852180 QKF851975:QKF852180 QUB851975:QUB852180 RDX851975:RDX852180 RNT851975:RNT852180 RXP851975:RXP852180 SHL851975:SHL852180 SRH851975:SRH852180 TBD851975:TBD852180 TKZ851975:TKZ852180 TUV851975:TUV852180 UER851975:UER852180 UON851975:UON852180 UYJ851975:UYJ852180 VIF851975:VIF852180 VSB851975:VSB852180 WBX851975:WBX852180 WLT851975:WLT852180 WVP851975:WVP852180 F917511:F917716 JD917511:JD917716 SZ917511:SZ917716 ACV917511:ACV917716 AMR917511:AMR917716 AWN917511:AWN917716 BGJ917511:BGJ917716 BQF917511:BQF917716 CAB917511:CAB917716 CJX917511:CJX917716 CTT917511:CTT917716 DDP917511:DDP917716 DNL917511:DNL917716 DXH917511:DXH917716 EHD917511:EHD917716 EQZ917511:EQZ917716 FAV917511:FAV917716 FKR917511:FKR917716 FUN917511:FUN917716 GEJ917511:GEJ917716 GOF917511:GOF917716 GYB917511:GYB917716 HHX917511:HHX917716 HRT917511:HRT917716 IBP917511:IBP917716 ILL917511:ILL917716 IVH917511:IVH917716 JFD917511:JFD917716 JOZ917511:JOZ917716 JYV917511:JYV917716 KIR917511:KIR917716 KSN917511:KSN917716 LCJ917511:LCJ917716 LMF917511:LMF917716 LWB917511:LWB917716 MFX917511:MFX917716 MPT917511:MPT917716 MZP917511:MZP917716 NJL917511:NJL917716 NTH917511:NTH917716 ODD917511:ODD917716 OMZ917511:OMZ917716 OWV917511:OWV917716 PGR917511:PGR917716 PQN917511:PQN917716 QAJ917511:QAJ917716 QKF917511:QKF917716 QUB917511:QUB917716 RDX917511:RDX917716 RNT917511:RNT917716 RXP917511:RXP917716 SHL917511:SHL917716 SRH917511:SRH917716 TBD917511:TBD917716 TKZ917511:TKZ917716 TUV917511:TUV917716 UER917511:UER917716 UON917511:UON917716 UYJ917511:UYJ917716 VIF917511:VIF917716 VSB917511:VSB917716 WBX917511:WBX917716 WLT917511:WLT917716 WVP917511:WVP917716 F983047:F983252 JD983047:JD983252 SZ983047:SZ983252 ACV983047:ACV983252 AMR983047:AMR983252 AWN983047:AWN983252 BGJ983047:BGJ983252 BQF983047:BQF983252 CAB983047:CAB983252 CJX983047:CJX983252 CTT983047:CTT983252 DDP983047:DDP983252 DNL983047:DNL983252 DXH983047:DXH983252 EHD983047:EHD983252 EQZ983047:EQZ983252 FAV983047:FAV983252 FKR983047:FKR983252 FUN983047:FUN983252 GEJ983047:GEJ983252 GOF983047:GOF983252 GYB983047:GYB983252 HHX983047:HHX983252 HRT983047:HRT983252 IBP983047:IBP983252 ILL983047:ILL983252 IVH983047:IVH983252 JFD983047:JFD983252 JOZ983047:JOZ983252 JYV983047:JYV983252 KIR983047:KIR983252 KSN983047:KSN983252 LCJ983047:LCJ983252 LMF983047:LMF983252 LWB983047:LWB983252 MFX983047:MFX983252 MPT983047:MPT983252 MZP983047:MZP983252 NJL983047:NJL983252 NTH983047:NTH983252 ODD983047:ODD983252 OMZ983047:OMZ983252 OWV983047:OWV983252 PGR983047:PGR983252 PQN983047:PQN983252 QAJ983047:QAJ983252 QKF983047:QKF983252 QUB983047:QUB983252 RDX983047:RDX983252 RNT983047:RNT983252 RXP983047:RXP983252 SHL983047:SHL983252 SRH983047:SRH983252 TBD983047:TBD983252 TKZ983047:TKZ983252 TUV983047:TUV983252 UER983047:UER983252 UON983047:UON983252 UYJ983047:UYJ983252 VIF983047:VIF983252 VSB983047:VSB983252 WBX983047:WBX983252 WLT983047:WLT983252 F7:F212">
      <formula1>OR(F7="ثلاث أرباع",F7="ثلاث ارباع",F7="ربع",F7="واحد",F7="نصف",F7="غ",F7&lt;$F$6+0.1)</formula1>
    </dataValidation>
    <dataValidation type="custom" allowBlank="1" showInputMessage="1" showErrorMessage="1" errorTitle="والله أصحى وفوق" error="والله أصحى وفوق وشوف بتكتب ايه" sqref="WVO983047:WVO983252 JC7:JC212 SY7:SY212 ACU7:ACU212 AMQ7:AMQ212 AWM7:AWM212 BGI7:BGI212 BQE7:BQE212 CAA7:CAA212 CJW7:CJW212 CTS7:CTS212 DDO7:DDO212 DNK7:DNK212 DXG7:DXG212 EHC7:EHC212 EQY7:EQY212 FAU7:FAU212 FKQ7:FKQ212 FUM7:FUM212 GEI7:GEI212 GOE7:GOE212 GYA7:GYA212 HHW7:HHW212 HRS7:HRS212 IBO7:IBO212 ILK7:ILK212 IVG7:IVG212 JFC7:JFC212 JOY7:JOY212 JYU7:JYU212 KIQ7:KIQ212 KSM7:KSM212 LCI7:LCI212 LME7:LME212 LWA7:LWA212 MFW7:MFW212 MPS7:MPS212 MZO7:MZO212 NJK7:NJK212 NTG7:NTG212 ODC7:ODC212 OMY7:OMY212 OWU7:OWU212 PGQ7:PGQ212 PQM7:PQM212 QAI7:QAI212 QKE7:QKE212 QUA7:QUA212 RDW7:RDW212 RNS7:RNS212 RXO7:RXO212 SHK7:SHK212 SRG7:SRG212 TBC7:TBC212 TKY7:TKY212 TUU7:TUU212 UEQ7:UEQ212 UOM7:UOM212 UYI7:UYI212 VIE7:VIE212 VSA7:VSA212 WBW7:WBW212 WLS7:WLS212 WVO7:WVO212 E65543:E65748 JC65543:JC65748 SY65543:SY65748 ACU65543:ACU65748 AMQ65543:AMQ65748 AWM65543:AWM65748 BGI65543:BGI65748 BQE65543:BQE65748 CAA65543:CAA65748 CJW65543:CJW65748 CTS65543:CTS65748 DDO65543:DDO65748 DNK65543:DNK65748 DXG65543:DXG65748 EHC65543:EHC65748 EQY65543:EQY65748 FAU65543:FAU65748 FKQ65543:FKQ65748 FUM65543:FUM65748 GEI65543:GEI65748 GOE65543:GOE65748 GYA65543:GYA65748 HHW65543:HHW65748 HRS65543:HRS65748 IBO65543:IBO65748 ILK65543:ILK65748 IVG65543:IVG65748 JFC65543:JFC65748 JOY65543:JOY65748 JYU65543:JYU65748 KIQ65543:KIQ65748 KSM65543:KSM65748 LCI65543:LCI65748 LME65543:LME65748 LWA65543:LWA65748 MFW65543:MFW65748 MPS65543:MPS65748 MZO65543:MZO65748 NJK65543:NJK65748 NTG65543:NTG65748 ODC65543:ODC65748 OMY65543:OMY65748 OWU65543:OWU65748 PGQ65543:PGQ65748 PQM65543:PQM65748 QAI65543:QAI65748 QKE65543:QKE65748 QUA65543:QUA65748 RDW65543:RDW65748 RNS65543:RNS65748 RXO65543:RXO65748 SHK65543:SHK65748 SRG65543:SRG65748 TBC65543:TBC65748 TKY65543:TKY65748 TUU65543:TUU65748 UEQ65543:UEQ65748 UOM65543:UOM65748 UYI65543:UYI65748 VIE65543:VIE65748 VSA65543:VSA65748 WBW65543:WBW65748 WLS65543:WLS65748 WVO65543:WVO65748 E131079:E131284 JC131079:JC131284 SY131079:SY131284 ACU131079:ACU131284 AMQ131079:AMQ131284 AWM131079:AWM131284 BGI131079:BGI131284 BQE131079:BQE131284 CAA131079:CAA131284 CJW131079:CJW131284 CTS131079:CTS131284 DDO131079:DDO131284 DNK131079:DNK131284 DXG131079:DXG131284 EHC131079:EHC131284 EQY131079:EQY131284 FAU131079:FAU131284 FKQ131079:FKQ131284 FUM131079:FUM131284 GEI131079:GEI131284 GOE131079:GOE131284 GYA131079:GYA131284 HHW131079:HHW131284 HRS131079:HRS131284 IBO131079:IBO131284 ILK131079:ILK131284 IVG131079:IVG131284 JFC131079:JFC131284 JOY131079:JOY131284 JYU131079:JYU131284 KIQ131079:KIQ131284 KSM131079:KSM131284 LCI131079:LCI131284 LME131079:LME131284 LWA131079:LWA131284 MFW131079:MFW131284 MPS131079:MPS131284 MZO131079:MZO131284 NJK131079:NJK131284 NTG131079:NTG131284 ODC131079:ODC131284 OMY131079:OMY131284 OWU131079:OWU131284 PGQ131079:PGQ131284 PQM131079:PQM131284 QAI131079:QAI131284 QKE131079:QKE131284 QUA131079:QUA131284 RDW131079:RDW131284 RNS131079:RNS131284 RXO131079:RXO131284 SHK131079:SHK131284 SRG131079:SRG131284 TBC131079:TBC131284 TKY131079:TKY131284 TUU131079:TUU131284 UEQ131079:UEQ131284 UOM131079:UOM131284 UYI131079:UYI131284 VIE131079:VIE131284 VSA131079:VSA131284 WBW131079:WBW131284 WLS131079:WLS131284 WVO131079:WVO131284 E196615:E196820 JC196615:JC196820 SY196615:SY196820 ACU196615:ACU196820 AMQ196615:AMQ196820 AWM196615:AWM196820 BGI196615:BGI196820 BQE196615:BQE196820 CAA196615:CAA196820 CJW196615:CJW196820 CTS196615:CTS196820 DDO196615:DDO196820 DNK196615:DNK196820 DXG196615:DXG196820 EHC196615:EHC196820 EQY196615:EQY196820 FAU196615:FAU196820 FKQ196615:FKQ196820 FUM196615:FUM196820 GEI196615:GEI196820 GOE196615:GOE196820 GYA196615:GYA196820 HHW196615:HHW196820 HRS196615:HRS196820 IBO196615:IBO196820 ILK196615:ILK196820 IVG196615:IVG196820 JFC196615:JFC196820 JOY196615:JOY196820 JYU196615:JYU196820 KIQ196615:KIQ196820 KSM196615:KSM196820 LCI196615:LCI196820 LME196615:LME196820 LWA196615:LWA196820 MFW196615:MFW196820 MPS196615:MPS196820 MZO196615:MZO196820 NJK196615:NJK196820 NTG196615:NTG196820 ODC196615:ODC196820 OMY196615:OMY196820 OWU196615:OWU196820 PGQ196615:PGQ196820 PQM196615:PQM196820 QAI196615:QAI196820 QKE196615:QKE196820 QUA196615:QUA196820 RDW196615:RDW196820 RNS196615:RNS196820 RXO196615:RXO196820 SHK196615:SHK196820 SRG196615:SRG196820 TBC196615:TBC196820 TKY196615:TKY196820 TUU196615:TUU196820 UEQ196615:UEQ196820 UOM196615:UOM196820 UYI196615:UYI196820 VIE196615:VIE196820 VSA196615:VSA196820 WBW196615:WBW196820 WLS196615:WLS196820 WVO196615:WVO196820 E262151:E262356 JC262151:JC262356 SY262151:SY262356 ACU262151:ACU262356 AMQ262151:AMQ262356 AWM262151:AWM262356 BGI262151:BGI262356 BQE262151:BQE262356 CAA262151:CAA262356 CJW262151:CJW262356 CTS262151:CTS262356 DDO262151:DDO262356 DNK262151:DNK262356 DXG262151:DXG262356 EHC262151:EHC262356 EQY262151:EQY262356 FAU262151:FAU262356 FKQ262151:FKQ262356 FUM262151:FUM262356 GEI262151:GEI262356 GOE262151:GOE262356 GYA262151:GYA262356 HHW262151:HHW262356 HRS262151:HRS262356 IBO262151:IBO262356 ILK262151:ILK262356 IVG262151:IVG262356 JFC262151:JFC262356 JOY262151:JOY262356 JYU262151:JYU262356 KIQ262151:KIQ262356 KSM262151:KSM262356 LCI262151:LCI262356 LME262151:LME262356 LWA262151:LWA262356 MFW262151:MFW262356 MPS262151:MPS262356 MZO262151:MZO262356 NJK262151:NJK262356 NTG262151:NTG262356 ODC262151:ODC262356 OMY262151:OMY262356 OWU262151:OWU262356 PGQ262151:PGQ262356 PQM262151:PQM262356 QAI262151:QAI262356 QKE262151:QKE262356 QUA262151:QUA262356 RDW262151:RDW262356 RNS262151:RNS262356 RXO262151:RXO262356 SHK262151:SHK262356 SRG262151:SRG262356 TBC262151:TBC262356 TKY262151:TKY262356 TUU262151:TUU262356 UEQ262151:UEQ262356 UOM262151:UOM262356 UYI262151:UYI262356 VIE262151:VIE262356 VSA262151:VSA262356 WBW262151:WBW262356 WLS262151:WLS262356 WVO262151:WVO262356 E327687:E327892 JC327687:JC327892 SY327687:SY327892 ACU327687:ACU327892 AMQ327687:AMQ327892 AWM327687:AWM327892 BGI327687:BGI327892 BQE327687:BQE327892 CAA327687:CAA327892 CJW327687:CJW327892 CTS327687:CTS327892 DDO327687:DDO327892 DNK327687:DNK327892 DXG327687:DXG327892 EHC327687:EHC327892 EQY327687:EQY327892 FAU327687:FAU327892 FKQ327687:FKQ327892 FUM327687:FUM327892 GEI327687:GEI327892 GOE327687:GOE327892 GYA327687:GYA327892 HHW327687:HHW327892 HRS327687:HRS327892 IBO327687:IBO327892 ILK327687:ILK327892 IVG327687:IVG327892 JFC327687:JFC327892 JOY327687:JOY327892 JYU327687:JYU327892 KIQ327687:KIQ327892 KSM327687:KSM327892 LCI327687:LCI327892 LME327687:LME327892 LWA327687:LWA327892 MFW327687:MFW327892 MPS327687:MPS327892 MZO327687:MZO327892 NJK327687:NJK327892 NTG327687:NTG327892 ODC327687:ODC327892 OMY327687:OMY327892 OWU327687:OWU327892 PGQ327687:PGQ327892 PQM327687:PQM327892 QAI327687:QAI327892 QKE327687:QKE327892 QUA327687:QUA327892 RDW327687:RDW327892 RNS327687:RNS327892 RXO327687:RXO327892 SHK327687:SHK327892 SRG327687:SRG327892 TBC327687:TBC327892 TKY327687:TKY327892 TUU327687:TUU327892 UEQ327687:UEQ327892 UOM327687:UOM327892 UYI327687:UYI327892 VIE327687:VIE327892 VSA327687:VSA327892 WBW327687:WBW327892 WLS327687:WLS327892 WVO327687:WVO327892 E393223:E393428 JC393223:JC393428 SY393223:SY393428 ACU393223:ACU393428 AMQ393223:AMQ393428 AWM393223:AWM393428 BGI393223:BGI393428 BQE393223:BQE393428 CAA393223:CAA393428 CJW393223:CJW393428 CTS393223:CTS393428 DDO393223:DDO393428 DNK393223:DNK393428 DXG393223:DXG393428 EHC393223:EHC393428 EQY393223:EQY393428 FAU393223:FAU393428 FKQ393223:FKQ393428 FUM393223:FUM393428 GEI393223:GEI393428 GOE393223:GOE393428 GYA393223:GYA393428 HHW393223:HHW393428 HRS393223:HRS393428 IBO393223:IBO393428 ILK393223:ILK393428 IVG393223:IVG393428 JFC393223:JFC393428 JOY393223:JOY393428 JYU393223:JYU393428 KIQ393223:KIQ393428 KSM393223:KSM393428 LCI393223:LCI393428 LME393223:LME393428 LWA393223:LWA393428 MFW393223:MFW393428 MPS393223:MPS393428 MZO393223:MZO393428 NJK393223:NJK393428 NTG393223:NTG393428 ODC393223:ODC393428 OMY393223:OMY393428 OWU393223:OWU393428 PGQ393223:PGQ393428 PQM393223:PQM393428 QAI393223:QAI393428 QKE393223:QKE393428 QUA393223:QUA393428 RDW393223:RDW393428 RNS393223:RNS393428 RXO393223:RXO393428 SHK393223:SHK393428 SRG393223:SRG393428 TBC393223:TBC393428 TKY393223:TKY393428 TUU393223:TUU393428 UEQ393223:UEQ393428 UOM393223:UOM393428 UYI393223:UYI393428 VIE393223:VIE393428 VSA393223:VSA393428 WBW393223:WBW393428 WLS393223:WLS393428 WVO393223:WVO393428 E458759:E458964 JC458759:JC458964 SY458759:SY458964 ACU458759:ACU458964 AMQ458759:AMQ458964 AWM458759:AWM458964 BGI458759:BGI458964 BQE458759:BQE458964 CAA458759:CAA458964 CJW458759:CJW458964 CTS458759:CTS458964 DDO458759:DDO458964 DNK458759:DNK458964 DXG458759:DXG458964 EHC458759:EHC458964 EQY458759:EQY458964 FAU458759:FAU458964 FKQ458759:FKQ458964 FUM458759:FUM458964 GEI458759:GEI458964 GOE458759:GOE458964 GYA458759:GYA458964 HHW458759:HHW458964 HRS458759:HRS458964 IBO458759:IBO458964 ILK458759:ILK458964 IVG458759:IVG458964 JFC458759:JFC458964 JOY458759:JOY458964 JYU458759:JYU458964 KIQ458759:KIQ458964 KSM458759:KSM458964 LCI458759:LCI458964 LME458759:LME458964 LWA458759:LWA458964 MFW458759:MFW458964 MPS458759:MPS458964 MZO458759:MZO458964 NJK458759:NJK458964 NTG458759:NTG458964 ODC458759:ODC458964 OMY458759:OMY458964 OWU458759:OWU458964 PGQ458759:PGQ458964 PQM458759:PQM458964 QAI458759:QAI458964 QKE458759:QKE458964 QUA458759:QUA458964 RDW458759:RDW458964 RNS458759:RNS458964 RXO458759:RXO458964 SHK458759:SHK458964 SRG458759:SRG458964 TBC458759:TBC458964 TKY458759:TKY458964 TUU458759:TUU458964 UEQ458759:UEQ458964 UOM458759:UOM458964 UYI458759:UYI458964 VIE458759:VIE458964 VSA458759:VSA458964 WBW458759:WBW458964 WLS458759:WLS458964 WVO458759:WVO458964 E524295:E524500 JC524295:JC524500 SY524295:SY524500 ACU524295:ACU524500 AMQ524295:AMQ524500 AWM524295:AWM524500 BGI524295:BGI524500 BQE524295:BQE524500 CAA524295:CAA524500 CJW524295:CJW524500 CTS524295:CTS524500 DDO524295:DDO524500 DNK524295:DNK524500 DXG524295:DXG524500 EHC524295:EHC524500 EQY524295:EQY524500 FAU524295:FAU524500 FKQ524295:FKQ524500 FUM524295:FUM524500 GEI524295:GEI524500 GOE524295:GOE524500 GYA524295:GYA524500 HHW524295:HHW524500 HRS524295:HRS524500 IBO524295:IBO524500 ILK524295:ILK524500 IVG524295:IVG524500 JFC524295:JFC524500 JOY524295:JOY524500 JYU524295:JYU524500 KIQ524295:KIQ524500 KSM524295:KSM524500 LCI524295:LCI524500 LME524295:LME524500 LWA524295:LWA524500 MFW524295:MFW524500 MPS524295:MPS524500 MZO524295:MZO524500 NJK524295:NJK524500 NTG524295:NTG524500 ODC524295:ODC524500 OMY524295:OMY524500 OWU524295:OWU524500 PGQ524295:PGQ524500 PQM524295:PQM524500 QAI524295:QAI524500 QKE524295:QKE524500 QUA524295:QUA524500 RDW524295:RDW524500 RNS524295:RNS524500 RXO524295:RXO524500 SHK524295:SHK524500 SRG524295:SRG524500 TBC524295:TBC524500 TKY524295:TKY524500 TUU524295:TUU524500 UEQ524295:UEQ524500 UOM524295:UOM524500 UYI524295:UYI524500 VIE524295:VIE524500 VSA524295:VSA524500 WBW524295:WBW524500 WLS524295:WLS524500 WVO524295:WVO524500 E589831:E590036 JC589831:JC590036 SY589831:SY590036 ACU589831:ACU590036 AMQ589831:AMQ590036 AWM589831:AWM590036 BGI589831:BGI590036 BQE589831:BQE590036 CAA589831:CAA590036 CJW589831:CJW590036 CTS589831:CTS590036 DDO589831:DDO590036 DNK589831:DNK590036 DXG589831:DXG590036 EHC589831:EHC590036 EQY589831:EQY590036 FAU589831:FAU590036 FKQ589831:FKQ590036 FUM589831:FUM590036 GEI589831:GEI590036 GOE589831:GOE590036 GYA589831:GYA590036 HHW589831:HHW590036 HRS589831:HRS590036 IBO589831:IBO590036 ILK589831:ILK590036 IVG589831:IVG590036 JFC589831:JFC590036 JOY589831:JOY590036 JYU589831:JYU590036 KIQ589831:KIQ590036 KSM589831:KSM590036 LCI589831:LCI590036 LME589831:LME590036 LWA589831:LWA590036 MFW589831:MFW590036 MPS589831:MPS590036 MZO589831:MZO590036 NJK589831:NJK590036 NTG589831:NTG590036 ODC589831:ODC590036 OMY589831:OMY590036 OWU589831:OWU590036 PGQ589831:PGQ590036 PQM589831:PQM590036 QAI589831:QAI590036 QKE589831:QKE590036 QUA589831:QUA590036 RDW589831:RDW590036 RNS589831:RNS590036 RXO589831:RXO590036 SHK589831:SHK590036 SRG589831:SRG590036 TBC589831:TBC590036 TKY589831:TKY590036 TUU589831:TUU590036 UEQ589831:UEQ590036 UOM589831:UOM590036 UYI589831:UYI590036 VIE589831:VIE590036 VSA589831:VSA590036 WBW589831:WBW590036 WLS589831:WLS590036 WVO589831:WVO590036 E655367:E655572 JC655367:JC655572 SY655367:SY655572 ACU655367:ACU655572 AMQ655367:AMQ655572 AWM655367:AWM655572 BGI655367:BGI655572 BQE655367:BQE655572 CAA655367:CAA655572 CJW655367:CJW655572 CTS655367:CTS655572 DDO655367:DDO655572 DNK655367:DNK655572 DXG655367:DXG655572 EHC655367:EHC655572 EQY655367:EQY655572 FAU655367:FAU655572 FKQ655367:FKQ655572 FUM655367:FUM655572 GEI655367:GEI655572 GOE655367:GOE655572 GYA655367:GYA655572 HHW655367:HHW655572 HRS655367:HRS655572 IBO655367:IBO655572 ILK655367:ILK655572 IVG655367:IVG655572 JFC655367:JFC655572 JOY655367:JOY655572 JYU655367:JYU655572 KIQ655367:KIQ655572 KSM655367:KSM655572 LCI655367:LCI655572 LME655367:LME655572 LWA655367:LWA655572 MFW655367:MFW655572 MPS655367:MPS655572 MZO655367:MZO655572 NJK655367:NJK655572 NTG655367:NTG655572 ODC655367:ODC655572 OMY655367:OMY655572 OWU655367:OWU655572 PGQ655367:PGQ655572 PQM655367:PQM655572 QAI655367:QAI655572 QKE655367:QKE655572 QUA655367:QUA655572 RDW655367:RDW655572 RNS655367:RNS655572 RXO655367:RXO655572 SHK655367:SHK655572 SRG655367:SRG655572 TBC655367:TBC655572 TKY655367:TKY655572 TUU655367:TUU655572 UEQ655367:UEQ655572 UOM655367:UOM655572 UYI655367:UYI655572 VIE655367:VIE655572 VSA655367:VSA655572 WBW655367:WBW655572 WLS655367:WLS655572 WVO655367:WVO655572 E720903:E721108 JC720903:JC721108 SY720903:SY721108 ACU720903:ACU721108 AMQ720903:AMQ721108 AWM720903:AWM721108 BGI720903:BGI721108 BQE720903:BQE721108 CAA720903:CAA721108 CJW720903:CJW721108 CTS720903:CTS721108 DDO720903:DDO721108 DNK720903:DNK721108 DXG720903:DXG721108 EHC720903:EHC721108 EQY720903:EQY721108 FAU720903:FAU721108 FKQ720903:FKQ721108 FUM720903:FUM721108 GEI720903:GEI721108 GOE720903:GOE721108 GYA720903:GYA721108 HHW720903:HHW721108 HRS720903:HRS721108 IBO720903:IBO721108 ILK720903:ILK721108 IVG720903:IVG721108 JFC720903:JFC721108 JOY720903:JOY721108 JYU720903:JYU721108 KIQ720903:KIQ721108 KSM720903:KSM721108 LCI720903:LCI721108 LME720903:LME721108 LWA720903:LWA721108 MFW720903:MFW721108 MPS720903:MPS721108 MZO720903:MZO721108 NJK720903:NJK721108 NTG720903:NTG721108 ODC720903:ODC721108 OMY720903:OMY721108 OWU720903:OWU721108 PGQ720903:PGQ721108 PQM720903:PQM721108 QAI720903:QAI721108 QKE720903:QKE721108 QUA720903:QUA721108 RDW720903:RDW721108 RNS720903:RNS721108 RXO720903:RXO721108 SHK720903:SHK721108 SRG720903:SRG721108 TBC720903:TBC721108 TKY720903:TKY721108 TUU720903:TUU721108 UEQ720903:UEQ721108 UOM720903:UOM721108 UYI720903:UYI721108 VIE720903:VIE721108 VSA720903:VSA721108 WBW720903:WBW721108 WLS720903:WLS721108 WVO720903:WVO721108 E786439:E786644 JC786439:JC786644 SY786439:SY786644 ACU786439:ACU786644 AMQ786439:AMQ786644 AWM786439:AWM786644 BGI786439:BGI786644 BQE786439:BQE786644 CAA786439:CAA786644 CJW786439:CJW786644 CTS786439:CTS786644 DDO786439:DDO786644 DNK786439:DNK786644 DXG786439:DXG786644 EHC786439:EHC786644 EQY786439:EQY786644 FAU786439:FAU786644 FKQ786439:FKQ786644 FUM786439:FUM786644 GEI786439:GEI786644 GOE786439:GOE786644 GYA786439:GYA786644 HHW786439:HHW786644 HRS786439:HRS786644 IBO786439:IBO786644 ILK786439:ILK786644 IVG786439:IVG786644 JFC786439:JFC786644 JOY786439:JOY786644 JYU786439:JYU786644 KIQ786439:KIQ786644 KSM786439:KSM786644 LCI786439:LCI786644 LME786439:LME786644 LWA786439:LWA786644 MFW786439:MFW786644 MPS786439:MPS786644 MZO786439:MZO786644 NJK786439:NJK786644 NTG786439:NTG786644 ODC786439:ODC786644 OMY786439:OMY786644 OWU786439:OWU786644 PGQ786439:PGQ786644 PQM786439:PQM786644 QAI786439:QAI786644 QKE786439:QKE786644 QUA786439:QUA786644 RDW786439:RDW786644 RNS786439:RNS786644 RXO786439:RXO786644 SHK786439:SHK786644 SRG786439:SRG786644 TBC786439:TBC786644 TKY786439:TKY786644 TUU786439:TUU786644 UEQ786439:UEQ786644 UOM786439:UOM786644 UYI786439:UYI786644 VIE786439:VIE786644 VSA786439:VSA786644 WBW786439:WBW786644 WLS786439:WLS786644 WVO786439:WVO786644 E851975:E852180 JC851975:JC852180 SY851975:SY852180 ACU851975:ACU852180 AMQ851975:AMQ852180 AWM851975:AWM852180 BGI851975:BGI852180 BQE851975:BQE852180 CAA851975:CAA852180 CJW851975:CJW852180 CTS851975:CTS852180 DDO851975:DDO852180 DNK851975:DNK852180 DXG851975:DXG852180 EHC851975:EHC852180 EQY851975:EQY852180 FAU851975:FAU852180 FKQ851975:FKQ852180 FUM851975:FUM852180 GEI851975:GEI852180 GOE851975:GOE852180 GYA851975:GYA852180 HHW851975:HHW852180 HRS851975:HRS852180 IBO851975:IBO852180 ILK851975:ILK852180 IVG851975:IVG852180 JFC851975:JFC852180 JOY851975:JOY852180 JYU851975:JYU852180 KIQ851975:KIQ852180 KSM851975:KSM852180 LCI851975:LCI852180 LME851975:LME852180 LWA851975:LWA852180 MFW851975:MFW852180 MPS851975:MPS852180 MZO851975:MZO852180 NJK851975:NJK852180 NTG851975:NTG852180 ODC851975:ODC852180 OMY851975:OMY852180 OWU851975:OWU852180 PGQ851975:PGQ852180 PQM851975:PQM852180 QAI851975:QAI852180 QKE851975:QKE852180 QUA851975:QUA852180 RDW851975:RDW852180 RNS851975:RNS852180 RXO851975:RXO852180 SHK851975:SHK852180 SRG851975:SRG852180 TBC851975:TBC852180 TKY851975:TKY852180 TUU851975:TUU852180 UEQ851975:UEQ852180 UOM851975:UOM852180 UYI851975:UYI852180 VIE851975:VIE852180 VSA851975:VSA852180 WBW851975:WBW852180 WLS851975:WLS852180 WVO851975:WVO852180 E917511:E917716 JC917511:JC917716 SY917511:SY917716 ACU917511:ACU917716 AMQ917511:AMQ917716 AWM917511:AWM917716 BGI917511:BGI917716 BQE917511:BQE917716 CAA917511:CAA917716 CJW917511:CJW917716 CTS917511:CTS917716 DDO917511:DDO917716 DNK917511:DNK917716 DXG917511:DXG917716 EHC917511:EHC917716 EQY917511:EQY917716 FAU917511:FAU917716 FKQ917511:FKQ917716 FUM917511:FUM917716 GEI917511:GEI917716 GOE917511:GOE917716 GYA917511:GYA917716 HHW917511:HHW917716 HRS917511:HRS917716 IBO917511:IBO917716 ILK917511:ILK917716 IVG917511:IVG917716 JFC917511:JFC917716 JOY917511:JOY917716 JYU917511:JYU917716 KIQ917511:KIQ917716 KSM917511:KSM917716 LCI917511:LCI917716 LME917511:LME917716 LWA917511:LWA917716 MFW917511:MFW917716 MPS917511:MPS917716 MZO917511:MZO917716 NJK917511:NJK917716 NTG917511:NTG917716 ODC917511:ODC917716 OMY917511:OMY917716 OWU917511:OWU917716 PGQ917511:PGQ917716 PQM917511:PQM917716 QAI917511:QAI917716 QKE917511:QKE917716 QUA917511:QUA917716 RDW917511:RDW917716 RNS917511:RNS917716 RXO917511:RXO917716 SHK917511:SHK917716 SRG917511:SRG917716 TBC917511:TBC917716 TKY917511:TKY917716 TUU917511:TUU917716 UEQ917511:UEQ917716 UOM917511:UOM917716 UYI917511:UYI917716 VIE917511:VIE917716 VSA917511:VSA917716 WBW917511:WBW917716 WLS917511:WLS917716 WVO917511:WVO917716 E983047:E983252 JC983047:JC983252 SY983047:SY983252 ACU983047:ACU983252 AMQ983047:AMQ983252 AWM983047:AWM983252 BGI983047:BGI983252 BQE983047:BQE983252 CAA983047:CAA983252 CJW983047:CJW983252 CTS983047:CTS983252 DDO983047:DDO983252 DNK983047:DNK983252 DXG983047:DXG983252 EHC983047:EHC983252 EQY983047:EQY983252 FAU983047:FAU983252 FKQ983047:FKQ983252 FUM983047:FUM983252 GEI983047:GEI983252 GOE983047:GOE983252 GYA983047:GYA983252 HHW983047:HHW983252 HRS983047:HRS983252 IBO983047:IBO983252 ILK983047:ILK983252 IVG983047:IVG983252 JFC983047:JFC983252 JOY983047:JOY983252 JYU983047:JYU983252 KIQ983047:KIQ983252 KSM983047:KSM983252 LCI983047:LCI983252 LME983047:LME983252 LWA983047:LWA983252 MFW983047:MFW983252 MPS983047:MPS983252 MZO983047:MZO983252 NJK983047:NJK983252 NTG983047:NTG983252 ODC983047:ODC983252 OMY983047:OMY983252 OWU983047:OWU983252 PGQ983047:PGQ983252 PQM983047:PQM983252 QAI983047:QAI983252 QKE983047:QKE983252 QUA983047:QUA983252 RDW983047:RDW983252 RNS983047:RNS983252 RXO983047:RXO983252 SHK983047:SHK983252 SRG983047:SRG983252 TBC983047:TBC983252 TKY983047:TKY983252 TUU983047:TUU983252 UEQ983047:UEQ983252 UOM983047:UOM983252 UYI983047:UYI983252 VIE983047:VIE983252 VSA983047:VSA983252 WBW983047:WBW983252 WLS983047:WLS983252 E7:E212">
      <formula1>OR(E7="ثلاث أرباع",E7="ثلاث ارباع",E7="ربع",E7="واحد",E7="نصف",E7="غ",E7&lt;$E$6+0.1)</formula1>
    </dataValidation>
    <dataValidation type="custom" allowBlank="1" showInputMessage="1" showErrorMessage="1" errorTitle="والله أصحى وفوق" error="والله أصحى وفوق وشوف بتكتب ايه" sqref="WVN983047:WVN983252 JB7:JB212 SX7:SX212 ACT7:ACT212 AMP7:AMP212 AWL7:AWL212 BGH7:BGH212 BQD7:BQD212 BZZ7:BZZ212 CJV7:CJV212 CTR7:CTR212 DDN7:DDN212 DNJ7:DNJ212 DXF7:DXF212 EHB7:EHB212 EQX7:EQX212 FAT7:FAT212 FKP7:FKP212 FUL7:FUL212 GEH7:GEH212 GOD7:GOD212 GXZ7:GXZ212 HHV7:HHV212 HRR7:HRR212 IBN7:IBN212 ILJ7:ILJ212 IVF7:IVF212 JFB7:JFB212 JOX7:JOX212 JYT7:JYT212 KIP7:KIP212 KSL7:KSL212 LCH7:LCH212 LMD7:LMD212 LVZ7:LVZ212 MFV7:MFV212 MPR7:MPR212 MZN7:MZN212 NJJ7:NJJ212 NTF7:NTF212 ODB7:ODB212 OMX7:OMX212 OWT7:OWT212 PGP7:PGP212 PQL7:PQL212 QAH7:QAH212 QKD7:QKD212 QTZ7:QTZ212 RDV7:RDV212 RNR7:RNR212 RXN7:RXN212 SHJ7:SHJ212 SRF7:SRF212 TBB7:TBB212 TKX7:TKX212 TUT7:TUT212 UEP7:UEP212 UOL7:UOL212 UYH7:UYH212 VID7:VID212 VRZ7:VRZ212 WBV7:WBV212 WLR7:WLR212 WVN7:WVN212 D65543:D65748 JB65543:JB65748 SX65543:SX65748 ACT65543:ACT65748 AMP65543:AMP65748 AWL65543:AWL65748 BGH65543:BGH65748 BQD65543:BQD65748 BZZ65543:BZZ65748 CJV65543:CJV65748 CTR65543:CTR65748 DDN65543:DDN65748 DNJ65543:DNJ65748 DXF65543:DXF65748 EHB65543:EHB65748 EQX65543:EQX65748 FAT65543:FAT65748 FKP65543:FKP65748 FUL65543:FUL65748 GEH65543:GEH65748 GOD65543:GOD65748 GXZ65543:GXZ65748 HHV65543:HHV65748 HRR65543:HRR65748 IBN65543:IBN65748 ILJ65543:ILJ65748 IVF65543:IVF65748 JFB65543:JFB65748 JOX65543:JOX65748 JYT65543:JYT65748 KIP65543:KIP65748 KSL65543:KSL65748 LCH65543:LCH65748 LMD65543:LMD65748 LVZ65543:LVZ65748 MFV65543:MFV65748 MPR65543:MPR65748 MZN65543:MZN65748 NJJ65543:NJJ65748 NTF65543:NTF65748 ODB65543:ODB65748 OMX65543:OMX65748 OWT65543:OWT65748 PGP65543:PGP65748 PQL65543:PQL65748 QAH65543:QAH65748 QKD65543:QKD65748 QTZ65543:QTZ65748 RDV65543:RDV65748 RNR65543:RNR65748 RXN65543:RXN65748 SHJ65543:SHJ65748 SRF65543:SRF65748 TBB65543:TBB65748 TKX65543:TKX65748 TUT65543:TUT65748 UEP65543:UEP65748 UOL65543:UOL65748 UYH65543:UYH65748 VID65543:VID65748 VRZ65543:VRZ65748 WBV65543:WBV65748 WLR65543:WLR65748 WVN65543:WVN65748 D131079:D131284 JB131079:JB131284 SX131079:SX131284 ACT131079:ACT131284 AMP131079:AMP131284 AWL131079:AWL131284 BGH131079:BGH131284 BQD131079:BQD131284 BZZ131079:BZZ131284 CJV131079:CJV131284 CTR131079:CTR131284 DDN131079:DDN131284 DNJ131079:DNJ131284 DXF131079:DXF131284 EHB131079:EHB131284 EQX131079:EQX131284 FAT131079:FAT131284 FKP131079:FKP131284 FUL131079:FUL131284 GEH131079:GEH131284 GOD131079:GOD131284 GXZ131079:GXZ131284 HHV131079:HHV131284 HRR131079:HRR131284 IBN131079:IBN131284 ILJ131079:ILJ131284 IVF131079:IVF131284 JFB131079:JFB131284 JOX131079:JOX131284 JYT131079:JYT131284 KIP131079:KIP131284 KSL131079:KSL131284 LCH131079:LCH131284 LMD131079:LMD131284 LVZ131079:LVZ131284 MFV131079:MFV131284 MPR131079:MPR131284 MZN131079:MZN131284 NJJ131079:NJJ131284 NTF131079:NTF131284 ODB131079:ODB131284 OMX131079:OMX131284 OWT131079:OWT131284 PGP131079:PGP131284 PQL131079:PQL131284 QAH131079:QAH131284 QKD131079:QKD131284 QTZ131079:QTZ131284 RDV131079:RDV131284 RNR131079:RNR131284 RXN131079:RXN131284 SHJ131079:SHJ131284 SRF131079:SRF131284 TBB131079:TBB131284 TKX131079:TKX131284 TUT131079:TUT131284 UEP131079:UEP131284 UOL131079:UOL131284 UYH131079:UYH131284 VID131079:VID131284 VRZ131079:VRZ131284 WBV131079:WBV131284 WLR131079:WLR131284 WVN131079:WVN131284 D196615:D196820 JB196615:JB196820 SX196615:SX196820 ACT196615:ACT196820 AMP196615:AMP196820 AWL196615:AWL196820 BGH196615:BGH196820 BQD196615:BQD196820 BZZ196615:BZZ196820 CJV196615:CJV196820 CTR196615:CTR196820 DDN196615:DDN196820 DNJ196615:DNJ196820 DXF196615:DXF196820 EHB196615:EHB196820 EQX196615:EQX196820 FAT196615:FAT196820 FKP196615:FKP196820 FUL196615:FUL196820 GEH196615:GEH196820 GOD196615:GOD196820 GXZ196615:GXZ196820 HHV196615:HHV196820 HRR196615:HRR196820 IBN196615:IBN196820 ILJ196615:ILJ196820 IVF196615:IVF196820 JFB196615:JFB196820 JOX196615:JOX196820 JYT196615:JYT196820 KIP196615:KIP196820 KSL196615:KSL196820 LCH196615:LCH196820 LMD196615:LMD196820 LVZ196615:LVZ196820 MFV196615:MFV196820 MPR196615:MPR196820 MZN196615:MZN196820 NJJ196615:NJJ196820 NTF196615:NTF196820 ODB196615:ODB196820 OMX196615:OMX196820 OWT196615:OWT196820 PGP196615:PGP196820 PQL196615:PQL196820 QAH196615:QAH196820 QKD196615:QKD196820 QTZ196615:QTZ196820 RDV196615:RDV196820 RNR196615:RNR196820 RXN196615:RXN196820 SHJ196615:SHJ196820 SRF196615:SRF196820 TBB196615:TBB196820 TKX196615:TKX196820 TUT196615:TUT196820 UEP196615:UEP196820 UOL196615:UOL196820 UYH196615:UYH196820 VID196615:VID196820 VRZ196615:VRZ196820 WBV196615:WBV196820 WLR196615:WLR196820 WVN196615:WVN196820 D262151:D262356 JB262151:JB262356 SX262151:SX262356 ACT262151:ACT262356 AMP262151:AMP262356 AWL262151:AWL262356 BGH262151:BGH262356 BQD262151:BQD262356 BZZ262151:BZZ262356 CJV262151:CJV262356 CTR262151:CTR262356 DDN262151:DDN262356 DNJ262151:DNJ262356 DXF262151:DXF262356 EHB262151:EHB262356 EQX262151:EQX262356 FAT262151:FAT262356 FKP262151:FKP262356 FUL262151:FUL262356 GEH262151:GEH262356 GOD262151:GOD262356 GXZ262151:GXZ262356 HHV262151:HHV262356 HRR262151:HRR262356 IBN262151:IBN262356 ILJ262151:ILJ262356 IVF262151:IVF262356 JFB262151:JFB262356 JOX262151:JOX262356 JYT262151:JYT262356 KIP262151:KIP262356 KSL262151:KSL262356 LCH262151:LCH262356 LMD262151:LMD262356 LVZ262151:LVZ262356 MFV262151:MFV262356 MPR262151:MPR262356 MZN262151:MZN262356 NJJ262151:NJJ262356 NTF262151:NTF262356 ODB262151:ODB262356 OMX262151:OMX262356 OWT262151:OWT262356 PGP262151:PGP262356 PQL262151:PQL262356 QAH262151:QAH262356 QKD262151:QKD262356 QTZ262151:QTZ262356 RDV262151:RDV262356 RNR262151:RNR262356 RXN262151:RXN262356 SHJ262151:SHJ262356 SRF262151:SRF262356 TBB262151:TBB262356 TKX262151:TKX262356 TUT262151:TUT262356 UEP262151:UEP262356 UOL262151:UOL262356 UYH262151:UYH262356 VID262151:VID262356 VRZ262151:VRZ262356 WBV262151:WBV262356 WLR262151:WLR262356 WVN262151:WVN262356 D327687:D327892 JB327687:JB327892 SX327687:SX327892 ACT327687:ACT327892 AMP327687:AMP327892 AWL327687:AWL327892 BGH327687:BGH327892 BQD327687:BQD327892 BZZ327687:BZZ327892 CJV327687:CJV327892 CTR327687:CTR327892 DDN327687:DDN327892 DNJ327687:DNJ327892 DXF327687:DXF327892 EHB327687:EHB327892 EQX327687:EQX327892 FAT327687:FAT327892 FKP327687:FKP327892 FUL327687:FUL327892 GEH327687:GEH327892 GOD327687:GOD327892 GXZ327687:GXZ327892 HHV327687:HHV327892 HRR327687:HRR327892 IBN327687:IBN327892 ILJ327687:ILJ327892 IVF327687:IVF327892 JFB327687:JFB327892 JOX327687:JOX327892 JYT327687:JYT327892 KIP327687:KIP327892 KSL327687:KSL327892 LCH327687:LCH327892 LMD327687:LMD327892 LVZ327687:LVZ327892 MFV327687:MFV327892 MPR327687:MPR327892 MZN327687:MZN327892 NJJ327687:NJJ327892 NTF327687:NTF327892 ODB327687:ODB327892 OMX327687:OMX327892 OWT327687:OWT327892 PGP327687:PGP327892 PQL327687:PQL327892 QAH327687:QAH327892 QKD327687:QKD327892 QTZ327687:QTZ327892 RDV327687:RDV327892 RNR327687:RNR327892 RXN327687:RXN327892 SHJ327687:SHJ327892 SRF327687:SRF327892 TBB327687:TBB327892 TKX327687:TKX327892 TUT327687:TUT327892 UEP327687:UEP327892 UOL327687:UOL327892 UYH327687:UYH327892 VID327687:VID327892 VRZ327687:VRZ327892 WBV327687:WBV327892 WLR327687:WLR327892 WVN327687:WVN327892 D393223:D393428 JB393223:JB393428 SX393223:SX393428 ACT393223:ACT393428 AMP393223:AMP393428 AWL393223:AWL393428 BGH393223:BGH393428 BQD393223:BQD393428 BZZ393223:BZZ393428 CJV393223:CJV393428 CTR393223:CTR393428 DDN393223:DDN393428 DNJ393223:DNJ393428 DXF393223:DXF393428 EHB393223:EHB393428 EQX393223:EQX393428 FAT393223:FAT393428 FKP393223:FKP393428 FUL393223:FUL393428 GEH393223:GEH393428 GOD393223:GOD393428 GXZ393223:GXZ393428 HHV393223:HHV393428 HRR393223:HRR393428 IBN393223:IBN393428 ILJ393223:ILJ393428 IVF393223:IVF393428 JFB393223:JFB393428 JOX393223:JOX393428 JYT393223:JYT393428 KIP393223:KIP393428 KSL393223:KSL393428 LCH393223:LCH393428 LMD393223:LMD393428 LVZ393223:LVZ393428 MFV393223:MFV393428 MPR393223:MPR393428 MZN393223:MZN393428 NJJ393223:NJJ393428 NTF393223:NTF393428 ODB393223:ODB393428 OMX393223:OMX393428 OWT393223:OWT393428 PGP393223:PGP393428 PQL393223:PQL393428 QAH393223:QAH393428 QKD393223:QKD393428 QTZ393223:QTZ393428 RDV393223:RDV393428 RNR393223:RNR393428 RXN393223:RXN393428 SHJ393223:SHJ393428 SRF393223:SRF393428 TBB393223:TBB393428 TKX393223:TKX393428 TUT393223:TUT393428 UEP393223:UEP393428 UOL393223:UOL393428 UYH393223:UYH393428 VID393223:VID393428 VRZ393223:VRZ393428 WBV393223:WBV393428 WLR393223:WLR393428 WVN393223:WVN393428 D458759:D458964 JB458759:JB458964 SX458759:SX458964 ACT458759:ACT458964 AMP458759:AMP458964 AWL458759:AWL458964 BGH458759:BGH458964 BQD458759:BQD458964 BZZ458759:BZZ458964 CJV458759:CJV458964 CTR458759:CTR458964 DDN458759:DDN458964 DNJ458759:DNJ458964 DXF458759:DXF458964 EHB458759:EHB458964 EQX458759:EQX458964 FAT458759:FAT458964 FKP458759:FKP458964 FUL458759:FUL458964 GEH458759:GEH458964 GOD458759:GOD458964 GXZ458759:GXZ458964 HHV458759:HHV458964 HRR458759:HRR458964 IBN458759:IBN458964 ILJ458759:ILJ458964 IVF458759:IVF458964 JFB458759:JFB458964 JOX458759:JOX458964 JYT458759:JYT458964 KIP458759:KIP458964 KSL458759:KSL458964 LCH458759:LCH458964 LMD458759:LMD458964 LVZ458759:LVZ458964 MFV458759:MFV458964 MPR458759:MPR458964 MZN458759:MZN458964 NJJ458759:NJJ458964 NTF458759:NTF458964 ODB458759:ODB458964 OMX458759:OMX458964 OWT458759:OWT458964 PGP458759:PGP458964 PQL458759:PQL458964 QAH458759:QAH458964 QKD458759:QKD458964 QTZ458759:QTZ458964 RDV458759:RDV458964 RNR458759:RNR458964 RXN458759:RXN458964 SHJ458759:SHJ458964 SRF458759:SRF458964 TBB458759:TBB458964 TKX458759:TKX458964 TUT458759:TUT458964 UEP458759:UEP458964 UOL458759:UOL458964 UYH458759:UYH458964 VID458759:VID458964 VRZ458759:VRZ458964 WBV458759:WBV458964 WLR458759:WLR458964 WVN458759:WVN458964 D524295:D524500 JB524295:JB524500 SX524295:SX524500 ACT524295:ACT524500 AMP524295:AMP524500 AWL524295:AWL524500 BGH524295:BGH524500 BQD524295:BQD524500 BZZ524295:BZZ524500 CJV524295:CJV524500 CTR524295:CTR524500 DDN524295:DDN524500 DNJ524295:DNJ524500 DXF524295:DXF524500 EHB524295:EHB524500 EQX524295:EQX524500 FAT524295:FAT524500 FKP524295:FKP524500 FUL524295:FUL524500 GEH524295:GEH524500 GOD524295:GOD524500 GXZ524295:GXZ524500 HHV524295:HHV524500 HRR524295:HRR524500 IBN524295:IBN524500 ILJ524295:ILJ524500 IVF524295:IVF524500 JFB524295:JFB524500 JOX524295:JOX524500 JYT524295:JYT524500 KIP524295:KIP524500 KSL524295:KSL524500 LCH524295:LCH524500 LMD524295:LMD524500 LVZ524295:LVZ524500 MFV524295:MFV524500 MPR524295:MPR524500 MZN524295:MZN524500 NJJ524295:NJJ524500 NTF524295:NTF524500 ODB524295:ODB524500 OMX524295:OMX524500 OWT524295:OWT524500 PGP524295:PGP524500 PQL524295:PQL524500 QAH524295:QAH524500 QKD524295:QKD524500 QTZ524295:QTZ524500 RDV524295:RDV524500 RNR524295:RNR524500 RXN524295:RXN524500 SHJ524295:SHJ524500 SRF524295:SRF524500 TBB524295:TBB524500 TKX524295:TKX524500 TUT524295:TUT524500 UEP524295:UEP524500 UOL524295:UOL524500 UYH524295:UYH524500 VID524295:VID524500 VRZ524295:VRZ524500 WBV524295:WBV524500 WLR524295:WLR524500 WVN524295:WVN524500 D589831:D590036 JB589831:JB590036 SX589831:SX590036 ACT589831:ACT590036 AMP589831:AMP590036 AWL589831:AWL590036 BGH589831:BGH590036 BQD589831:BQD590036 BZZ589831:BZZ590036 CJV589831:CJV590036 CTR589831:CTR590036 DDN589831:DDN590036 DNJ589831:DNJ590036 DXF589831:DXF590036 EHB589831:EHB590036 EQX589831:EQX590036 FAT589831:FAT590036 FKP589831:FKP590036 FUL589831:FUL590036 GEH589831:GEH590036 GOD589831:GOD590036 GXZ589831:GXZ590036 HHV589831:HHV590036 HRR589831:HRR590036 IBN589831:IBN590036 ILJ589831:ILJ590036 IVF589831:IVF590036 JFB589831:JFB590036 JOX589831:JOX590036 JYT589831:JYT590036 KIP589831:KIP590036 KSL589831:KSL590036 LCH589831:LCH590036 LMD589831:LMD590036 LVZ589831:LVZ590036 MFV589831:MFV590036 MPR589831:MPR590036 MZN589831:MZN590036 NJJ589831:NJJ590036 NTF589831:NTF590036 ODB589831:ODB590036 OMX589831:OMX590036 OWT589831:OWT590036 PGP589831:PGP590036 PQL589831:PQL590036 QAH589831:QAH590036 QKD589831:QKD590036 QTZ589831:QTZ590036 RDV589831:RDV590036 RNR589831:RNR590036 RXN589831:RXN590036 SHJ589831:SHJ590036 SRF589831:SRF590036 TBB589831:TBB590036 TKX589831:TKX590036 TUT589831:TUT590036 UEP589831:UEP590036 UOL589831:UOL590036 UYH589831:UYH590036 VID589831:VID590036 VRZ589831:VRZ590036 WBV589831:WBV590036 WLR589831:WLR590036 WVN589831:WVN590036 D655367:D655572 JB655367:JB655572 SX655367:SX655572 ACT655367:ACT655572 AMP655367:AMP655572 AWL655367:AWL655572 BGH655367:BGH655572 BQD655367:BQD655572 BZZ655367:BZZ655572 CJV655367:CJV655572 CTR655367:CTR655572 DDN655367:DDN655572 DNJ655367:DNJ655572 DXF655367:DXF655572 EHB655367:EHB655572 EQX655367:EQX655572 FAT655367:FAT655572 FKP655367:FKP655572 FUL655367:FUL655572 GEH655367:GEH655572 GOD655367:GOD655572 GXZ655367:GXZ655572 HHV655367:HHV655572 HRR655367:HRR655572 IBN655367:IBN655572 ILJ655367:ILJ655572 IVF655367:IVF655572 JFB655367:JFB655572 JOX655367:JOX655572 JYT655367:JYT655572 KIP655367:KIP655572 KSL655367:KSL655572 LCH655367:LCH655572 LMD655367:LMD655572 LVZ655367:LVZ655572 MFV655367:MFV655572 MPR655367:MPR655572 MZN655367:MZN655572 NJJ655367:NJJ655572 NTF655367:NTF655572 ODB655367:ODB655572 OMX655367:OMX655572 OWT655367:OWT655572 PGP655367:PGP655572 PQL655367:PQL655572 QAH655367:QAH655572 QKD655367:QKD655572 QTZ655367:QTZ655572 RDV655367:RDV655572 RNR655367:RNR655572 RXN655367:RXN655572 SHJ655367:SHJ655572 SRF655367:SRF655572 TBB655367:TBB655572 TKX655367:TKX655572 TUT655367:TUT655572 UEP655367:UEP655572 UOL655367:UOL655572 UYH655367:UYH655572 VID655367:VID655572 VRZ655367:VRZ655572 WBV655367:WBV655572 WLR655367:WLR655572 WVN655367:WVN655572 D720903:D721108 JB720903:JB721108 SX720903:SX721108 ACT720903:ACT721108 AMP720903:AMP721108 AWL720903:AWL721108 BGH720903:BGH721108 BQD720903:BQD721108 BZZ720903:BZZ721108 CJV720903:CJV721108 CTR720903:CTR721108 DDN720903:DDN721108 DNJ720903:DNJ721108 DXF720903:DXF721108 EHB720903:EHB721108 EQX720903:EQX721108 FAT720903:FAT721108 FKP720903:FKP721108 FUL720903:FUL721108 GEH720903:GEH721108 GOD720903:GOD721108 GXZ720903:GXZ721108 HHV720903:HHV721108 HRR720903:HRR721108 IBN720903:IBN721108 ILJ720903:ILJ721108 IVF720903:IVF721108 JFB720903:JFB721108 JOX720903:JOX721108 JYT720903:JYT721108 KIP720903:KIP721108 KSL720903:KSL721108 LCH720903:LCH721108 LMD720903:LMD721108 LVZ720903:LVZ721108 MFV720903:MFV721108 MPR720903:MPR721108 MZN720903:MZN721108 NJJ720903:NJJ721108 NTF720903:NTF721108 ODB720903:ODB721108 OMX720903:OMX721108 OWT720903:OWT721108 PGP720903:PGP721108 PQL720903:PQL721108 QAH720903:QAH721108 QKD720903:QKD721108 QTZ720903:QTZ721108 RDV720903:RDV721108 RNR720903:RNR721108 RXN720903:RXN721108 SHJ720903:SHJ721108 SRF720903:SRF721108 TBB720903:TBB721108 TKX720903:TKX721108 TUT720903:TUT721108 UEP720903:UEP721108 UOL720903:UOL721108 UYH720903:UYH721108 VID720903:VID721108 VRZ720903:VRZ721108 WBV720903:WBV721108 WLR720903:WLR721108 WVN720903:WVN721108 D786439:D786644 JB786439:JB786644 SX786439:SX786644 ACT786439:ACT786644 AMP786439:AMP786644 AWL786439:AWL786644 BGH786439:BGH786644 BQD786439:BQD786644 BZZ786439:BZZ786644 CJV786439:CJV786644 CTR786439:CTR786644 DDN786439:DDN786644 DNJ786439:DNJ786644 DXF786439:DXF786644 EHB786439:EHB786644 EQX786439:EQX786644 FAT786439:FAT786644 FKP786439:FKP786644 FUL786439:FUL786644 GEH786439:GEH786644 GOD786439:GOD786644 GXZ786439:GXZ786644 HHV786439:HHV786644 HRR786439:HRR786644 IBN786439:IBN786644 ILJ786439:ILJ786644 IVF786439:IVF786644 JFB786439:JFB786644 JOX786439:JOX786644 JYT786439:JYT786644 KIP786439:KIP786644 KSL786439:KSL786644 LCH786439:LCH786644 LMD786439:LMD786644 LVZ786439:LVZ786644 MFV786439:MFV786644 MPR786439:MPR786644 MZN786439:MZN786644 NJJ786439:NJJ786644 NTF786439:NTF786644 ODB786439:ODB786644 OMX786439:OMX786644 OWT786439:OWT786644 PGP786439:PGP786644 PQL786439:PQL786644 QAH786439:QAH786644 QKD786439:QKD786644 QTZ786439:QTZ786644 RDV786439:RDV786644 RNR786439:RNR786644 RXN786439:RXN786644 SHJ786439:SHJ786644 SRF786439:SRF786644 TBB786439:TBB786644 TKX786439:TKX786644 TUT786439:TUT786644 UEP786439:UEP786644 UOL786439:UOL786644 UYH786439:UYH786644 VID786439:VID786644 VRZ786439:VRZ786644 WBV786439:WBV786644 WLR786439:WLR786644 WVN786439:WVN786644 D851975:D852180 JB851975:JB852180 SX851975:SX852180 ACT851975:ACT852180 AMP851975:AMP852180 AWL851975:AWL852180 BGH851975:BGH852180 BQD851975:BQD852180 BZZ851975:BZZ852180 CJV851975:CJV852180 CTR851975:CTR852180 DDN851975:DDN852180 DNJ851975:DNJ852180 DXF851975:DXF852180 EHB851975:EHB852180 EQX851975:EQX852180 FAT851975:FAT852180 FKP851975:FKP852180 FUL851975:FUL852180 GEH851975:GEH852180 GOD851975:GOD852180 GXZ851975:GXZ852180 HHV851975:HHV852180 HRR851975:HRR852180 IBN851975:IBN852180 ILJ851975:ILJ852180 IVF851975:IVF852180 JFB851975:JFB852180 JOX851975:JOX852180 JYT851975:JYT852180 KIP851975:KIP852180 KSL851975:KSL852180 LCH851975:LCH852180 LMD851975:LMD852180 LVZ851975:LVZ852180 MFV851975:MFV852180 MPR851975:MPR852180 MZN851975:MZN852180 NJJ851975:NJJ852180 NTF851975:NTF852180 ODB851975:ODB852180 OMX851975:OMX852180 OWT851975:OWT852180 PGP851975:PGP852180 PQL851975:PQL852180 QAH851975:QAH852180 QKD851975:QKD852180 QTZ851975:QTZ852180 RDV851975:RDV852180 RNR851975:RNR852180 RXN851975:RXN852180 SHJ851975:SHJ852180 SRF851975:SRF852180 TBB851975:TBB852180 TKX851975:TKX852180 TUT851975:TUT852180 UEP851975:UEP852180 UOL851975:UOL852180 UYH851975:UYH852180 VID851975:VID852180 VRZ851975:VRZ852180 WBV851975:WBV852180 WLR851975:WLR852180 WVN851975:WVN852180 D917511:D917716 JB917511:JB917716 SX917511:SX917716 ACT917511:ACT917716 AMP917511:AMP917716 AWL917511:AWL917716 BGH917511:BGH917716 BQD917511:BQD917716 BZZ917511:BZZ917716 CJV917511:CJV917716 CTR917511:CTR917716 DDN917511:DDN917716 DNJ917511:DNJ917716 DXF917511:DXF917716 EHB917511:EHB917716 EQX917511:EQX917716 FAT917511:FAT917716 FKP917511:FKP917716 FUL917511:FUL917716 GEH917511:GEH917716 GOD917511:GOD917716 GXZ917511:GXZ917716 HHV917511:HHV917716 HRR917511:HRR917716 IBN917511:IBN917716 ILJ917511:ILJ917716 IVF917511:IVF917716 JFB917511:JFB917716 JOX917511:JOX917716 JYT917511:JYT917716 KIP917511:KIP917716 KSL917511:KSL917716 LCH917511:LCH917716 LMD917511:LMD917716 LVZ917511:LVZ917716 MFV917511:MFV917716 MPR917511:MPR917716 MZN917511:MZN917716 NJJ917511:NJJ917716 NTF917511:NTF917716 ODB917511:ODB917716 OMX917511:OMX917716 OWT917511:OWT917716 PGP917511:PGP917716 PQL917511:PQL917716 QAH917511:QAH917716 QKD917511:QKD917716 QTZ917511:QTZ917716 RDV917511:RDV917716 RNR917511:RNR917716 RXN917511:RXN917716 SHJ917511:SHJ917716 SRF917511:SRF917716 TBB917511:TBB917716 TKX917511:TKX917716 TUT917511:TUT917716 UEP917511:UEP917716 UOL917511:UOL917716 UYH917511:UYH917716 VID917511:VID917716 VRZ917511:VRZ917716 WBV917511:WBV917716 WLR917511:WLR917716 WVN917511:WVN917716 D983047:D983252 JB983047:JB983252 SX983047:SX983252 ACT983047:ACT983252 AMP983047:AMP983252 AWL983047:AWL983252 BGH983047:BGH983252 BQD983047:BQD983252 BZZ983047:BZZ983252 CJV983047:CJV983252 CTR983047:CTR983252 DDN983047:DDN983252 DNJ983047:DNJ983252 DXF983047:DXF983252 EHB983047:EHB983252 EQX983047:EQX983252 FAT983047:FAT983252 FKP983047:FKP983252 FUL983047:FUL983252 GEH983047:GEH983252 GOD983047:GOD983252 GXZ983047:GXZ983252 HHV983047:HHV983252 HRR983047:HRR983252 IBN983047:IBN983252 ILJ983047:ILJ983252 IVF983047:IVF983252 JFB983047:JFB983252 JOX983047:JOX983252 JYT983047:JYT983252 KIP983047:KIP983252 KSL983047:KSL983252 LCH983047:LCH983252 LMD983047:LMD983252 LVZ983047:LVZ983252 MFV983047:MFV983252 MPR983047:MPR983252 MZN983047:MZN983252 NJJ983047:NJJ983252 NTF983047:NTF983252 ODB983047:ODB983252 OMX983047:OMX983252 OWT983047:OWT983252 PGP983047:PGP983252 PQL983047:PQL983252 QAH983047:QAH983252 QKD983047:QKD983252 QTZ983047:QTZ983252 RDV983047:RDV983252 RNR983047:RNR983252 RXN983047:RXN983252 SHJ983047:SHJ983252 SRF983047:SRF983252 TBB983047:TBB983252 TKX983047:TKX983252 TUT983047:TUT983252 UEP983047:UEP983252 UOL983047:UOL983252 UYH983047:UYH983252 VID983047:VID983252 VRZ983047:VRZ983252 WBV983047:WBV983252 WLR983047:WLR983252 D7:D212">
      <formula1>OR(D7="ثلاث أرباع",D7="ثلاث ارباع",D7="ربع",D7="واحد",D7="نصف",D7="غ",D7&lt;$D$6+0.1)</formula1>
    </dataValidation>
    <dataValidation allowBlank="1" showInputMessage="1" showErrorMessage="1" prompt="خاص بالمدارس التجريبية والمدارس الخاصة" sqref="WVW983046:WVX983046 JK6:JL6 TG6:TH6 ADC6:ADD6 AMY6:AMZ6 AWU6:AWV6 BGQ6:BGR6 BQM6:BQN6 CAI6:CAJ6 CKE6:CKF6 CUA6:CUB6 DDW6:DDX6 DNS6:DNT6 DXO6:DXP6 EHK6:EHL6 ERG6:ERH6 FBC6:FBD6 FKY6:FKZ6 FUU6:FUV6 GEQ6:GER6 GOM6:GON6 GYI6:GYJ6 HIE6:HIF6 HSA6:HSB6 IBW6:IBX6 ILS6:ILT6 IVO6:IVP6 JFK6:JFL6 JPG6:JPH6 JZC6:JZD6 KIY6:KIZ6 KSU6:KSV6 LCQ6:LCR6 LMM6:LMN6 LWI6:LWJ6 MGE6:MGF6 MQA6:MQB6 MZW6:MZX6 NJS6:NJT6 NTO6:NTP6 ODK6:ODL6 ONG6:ONH6 OXC6:OXD6 PGY6:PGZ6 PQU6:PQV6 QAQ6:QAR6 QKM6:QKN6 QUI6:QUJ6 REE6:REF6 ROA6:ROB6 RXW6:RXX6 SHS6:SHT6 SRO6:SRP6 TBK6:TBL6 TLG6:TLH6 TVC6:TVD6 UEY6:UEZ6 UOU6:UOV6 UYQ6:UYR6 VIM6:VIN6 VSI6:VSJ6 WCE6:WCF6 WMA6:WMB6 WVW6:WVX6 M65542:P65542 JK65542:JL65542 TG65542:TH65542 ADC65542:ADD65542 AMY65542:AMZ65542 AWU65542:AWV65542 BGQ65542:BGR65542 BQM65542:BQN65542 CAI65542:CAJ65542 CKE65542:CKF65542 CUA65542:CUB65542 DDW65542:DDX65542 DNS65542:DNT65542 DXO65542:DXP65542 EHK65542:EHL65542 ERG65542:ERH65542 FBC65542:FBD65542 FKY65542:FKZ65542 FUU65542:FUV65542 GEQ65542:GER65542 GOM65542:GON65542 GYI65542:GYJ65542 HIE65542:HIF65542 HSA65542:HSB65542 IBW65542:IBX65542 ILS65542:ILT65542 IVO65542:IVP65542 JFK65542:JFL65542 JPG65542:JPH65542 JZC65542:JZD65542 KIY65542:KIZ65542 KSU65542:KSV65542 LCQ65542:LCR65542 LMM65542:LMN65542 LWI65542:LWJ65542 MGE65542:MGF65542 MQA65542:MQB65542 MZW65542:MZX65542 NJS65542:NJT65542 NTO65542:NTP65542 ODK65542:ODL65542 ONG65542:ONH65542 OXC65542:OXD65542 PGY65542:PGZ65542 PQU65542:PQV65542 QAQ65542:QAR65542 QKM65542:QKN65542 QUI65542:QUJ65542 REE65542:REF65542 ROA65542:ROB65542 RXW65542:RXX65542 SHS65542:SHT65542 SRO65542:SRP65542 TBK65542:TBL65542 TLG65542:TLH65542 TVC65542:TVD65542 UEY65542:UEZ65542 UOU65542:UOV65542 UYQ65542:UYR65542 VIM65542:VIN65542 VSI65542:VSJ65542 WCE65542:WCF65542 WMA65542:WMB65542 WVW65542:WVX65542 M131078:P131078 JK131078:JL131078 TG131078:TH131078 ADC131078:ADD131078 AMY131078:AMZ131078 AWU131078:AWV131078 BGQ131078:BGR131078 BQM131078:BQN131078 CAI131078:CAJ131078 CKE131078:CKF131078 CUA131078:CUB131078 DDW131078:DDX131078 DNS131078:DNT131078 DXO131078:DXP131078 EHK131078:EHL131078 ERG131078:ERH131078 FBC131078:FBD131078 FKY131078:FKZ131078 FUU131078:FUV131078 GEQ131078:GER131078 GOM131078:GON131078 GYI131078:GYJ131078 HIE131078:HIF131078 HSA131078:HSB131078 IBW131078:IBX131078 ILS131078:ILT131078 IVO131078:IVP131078 JFK131078:JFL131078 JPG131078:JPH131078 JZC131078:JZD131078 KIY131078:KIZ131078 KSU131078:KSV131078 LCQ131078:LCR131078 LMM131078:LMN131078 LWI131078:LWJ131078 MGE131078:MGF131078 MQA131078:MQB131078 MZW131078:MZX131078 NJS131078:NJT131078 NTO131078:NTP131078 ODK131078:ODL131078 ONG131078:ONH131078 OXC131078:OXD131078 PGY131078:PGZ131078 PQU131078:PQV131078 QAQ131078:QAR131078 QKM131078:QKN131078 QUI131078:QUJ131078 REE131078:REF131078 ROA131078:ROB131078 RXW131078:RXX131078 SHS131078:SHT131078 SRO131078:SRP131078 TBK131078:TBL131078 TLG131078:TLH131078 TVC131078:TVD131078 UEY131078:UEZ131078 UOU131078:UOV131078 UYQ131078:UYR131078 VIM131078:VIN131078 VSI131078:VSJ131078 WCE131078:WCF131078 WMA131078:WMB131078 WVW131078:WVX131078 M196614:P196614 JK196614:JL196614 TG196614:TH196614 ADC196614:ADD196614 AMY196614:AMZ196614 AWU196614:AWV196614 BGQ196614:BGR196614 BQM196614:BQN196614 CAI196614:CAJ196614 CKE196614:CKF196614 CUA196614:CUB196614 DDW196614:DDX196614 DNS196614:DNT196614 DXO196614:DXP196614 EHK196614:EHL196614 ERG196614:ERH196614 FBC196614:FBD196614 FKY196614:FKZ196614 FUU196614:FUV196614 GEQ196614:GER196614 GOM196614:GON196614 GYI196614:GYJ196614 HIE196614:HIF196614 HSA196614:HSB196614 IBW196614:IBX196614 ILS196614:ILT196614 IVO196614:IVP196614 JFK196614:JFL196614 JPG196614:JPH196614 JZC196614:JZD196614 KIY196614:KIZ196614 KSU196614:KSV196614 LCQ196614:LCR196614 LMM196614:LMN196614 LWI196614:LWJ196614 MGE196614:MGF196614 MQA196614:MQB196614 MZW196614:MZX196614 NJS196614:NJT196614 NTO196614:NTP196614 ODK196614:ODL196614 ONG196614:ONH196614 OXC196614:OXD196614 PGY196614:PGZ196614 PQU196614:PQV196614 QAQ196614:QAR196614 QKM196614:QKN196614 QUI196614:QUJ196614 REE196614:REF196614 ROA196614:ROB196614 RXW196614:RXX196614 SHS196614:SHT196614 SRO196614:SRP196614 TBK196614:TBL196614 TLG196614:TLH196614 TVC196614:TVD196614 UEY196614:UEZ196614 UOU196614:UOV196614 UYQ196614:UYR196614 VIM196614:VIN196614 VSI196614:VSJ196614 WCE196614:WCF196614 WMA196614:WMB196614 WVW196614:WVX196614 M262150:P262150 JK262150:JL262150 TG262150:TH262150 ADC262150:ADD262150 AMY262150:AMZ262150 AWU262150:AWV262150 BGQ262150:BGR262150 BQM262150:BQN262150 CAI262150:CAJ262150 CKE262150:CKF262150 CUA262150:CUB262150 DDW262150:DDX262150 DNS262150:DNT262150 DXO262150:DXP262150 EHK262150:EHL262150 ERG262150:ERH262150 FBC262150:FBD262150 FKY262150:FKZ262150 FUU262150:FUV262150 GEQ262150:GER262150 GOM262150:GON262150 GYI262150:GYJ262150 HIE262150:HIF262150 HSA262150:HSB262150 IBW262150:IBX262150 ILS262150:ILT262150 IVO262150:IVP262150 JFK262150:JFL262150 JPG262150:JPH262150 JZC262150:JZD262150 KIY262150:KIZ262150 KSU262150:KSV262150 LCQ262150:LCR262150 LMM262150:LMN262150 LWI262150:LWJ262150 MGE262150:MGF262150 MQA262150:MQB262150 MZW262150:MZX262150 NJS262150:NJT262150 NTO262150:NTP262150 ODK262150:ODL262150 ONG262150:ONH262150 OXC262150:OXD262150 PGY262150:PGZ262150 PQU262150:PQV262150 QAQ262150:QAR262150 QKM262150:QKN262150 QUI262150:QUJ262150 REE262150:REF262150 ROA262150:ROB262150 RXW262150:RXX262150 SHS262150:SHT262150 SRO262150:SRP262150 TBK262150:TBL262150 TLG262150:TLH262150 TVC262150:TVD262150 UEY262150:UEZ262150 UOU262150:UOV262150 UYQ262150:UYR262150 VIM262150:VIN262150 VSI262150:VSJ262150 WCE262150:WCF262150 WMA262150:WMB262150 WVW262150:WVX262150 M327686:P327686 JK327686:JL327686 TG327686:TH327686 ADC327686:ADD327686 AMY327686:AMZ327686 AWU327686:AWV327686 BGQ327686:BGR327686 BQM327686:BQN327686 CAI327686:CAJ327686 CKE327686:CKF327686 CUA327686:CUB327686 DDW327686:DDX327686 DNS327686:DNT327686 DXO327686:DXP327686 EHK327686:EHL327686 ERG327686:ERH327686 FBC327686:FBD327686 FKY327686:FKZ327686 FUU327686:FUV327686 GEQ327686:GER327686 GOM327686:GON327686 GYI327686:GYJ327686 HIE327686:HIF327686 HSA327686:HSB327686 IBW327686:IBX327686 ILS327686:ILT327686 IVO327686:IVP327686 JFK327686:JFL327686 JPG327686:JPH327686 JZC327686:JZD327686 KIY327686:KIZ327686 KSU327686:KSV327686 LCQ327686:LCR327686 LMM327686:LMN327686 LWI327686:LWJ327686 MGE327686:MGF327686 MQA327686:MQB327686 MZW327686:MZX327686 NJS327686:NJT327686 NTO327686:NTP327686 ODK327686:ODL327686 ONG327686:ONH327686 OXC327686:OXD327686 PGY327686:PGZ327686 PQU327686:PQV327686 QAQ327686:QAR327686 QKM327686:QKN327686 QUI327686:QUJ327686 REE327686:REF327686 ROA327686:ROB327686 RXW327686:RXX327686 SHS327686:SHT327686 SRO327686:SRP327686 TBK327686:TBL327686 TLG327686:TLH327686 TVC327686:TVD327686 UEY327686:UEZ327686 UOU327686:UOV327686 UYQ327686:UYR327686 VIM327686:VIN327686 VSI327686:VSJ327686 WCE327686:WCF327686 WMA327686:WMB327686 WVW327686:WVX327686 M393222:P393222 JK393222:JL393222 TG393222:TH393222 ADC393222:ADD393222 AMY393222:AMZ393222 AWU393222:AWV393222 BGQ393222:BGR393222 BQM393222:BQN393222 CAI393222:CAJ393222 CKE393222:CKF393222 CUA393222:CUB393222 DDW393222:DDX393222 DNS393222:DNT393222 DXO393222:DXP393222 EHK393222:EHL393222 ERG393222:ERH393222 FBC393222:FBD393222 FKY393222:FKZ393222 FUU393222:FUV393222 GEQ393222:GER393222 GOM393222:GON393222 GYI393222:GYJ393222 HIE393222:HIF393222 HSA393222:HSB393222 IBW393222:IBX393222 ILS393222:ILT393222 IVO393222:IVP393222 JFK393222:JFL393222 JPG393222:JPH393222 JZC393222:JZD393222 KIY393222:KIZ393222 KSU393222:KSV393222 LCQ393222:LCR393222 LMM393222:LMN393222 LWI393222:LWJ393222 MGE393222:MGF393222 MQA393222:MQB393222 MZW393222:MZX393222 NJS393222:NJT393222 NTO393222:NTP393222 ODK393222:ODL393222 ONG393222:ONH393222 OXC393222:OXD393222 PGY393222:PGZ393222 PQU393222:PQV393222 QAQ393222:QAR393222 QKM393222:QKN393222 QUI393222:QUJ393222 REE393222:REF393222 ROA393222:ROB393222 RXW393222:RXX393222 SHS393222:SHT393222 SRO393222:SRP393222 TBK393222:TBL393222 TLG393222:TLH393222 TVC393222:TVD393222 UEY393222:UEZ393222 UOU393222:UOV393222 UYQ393222:UYR393222 VIM393222:VIN393222 VSI393222:VSJ393222 WCE393222:WCF393222 WMA393222:WMB393222 WVW393222:WVX393222 M458758:P458758 JK458758:JL458758 TG458758:TH458758 ADC458758:ADD458758 AMY458758:AMZ458758 AWU458758:AWV458758 BGQ458758:BGR458758 BQM458758:BQN458758 CAI458758:CAJ458758 CKE458758:CKF458758 CUA458758:CUB458758 DDW458758:DDX458758 DNS458758:DNT458758 DXO458758:DXP458758 EHK458758:EHL458758 ERG458758:ERH458758 FBC458758:FBD458758 FKY458758:FKZ458758 FUU458758:FUV458758 GEQ458758:GER458758 GOM458758:GON458758 GYI458758:GYJ458758 HIE458758:HIF458758 HSA458758:HSB458758 IBW458758:IBX458758 ILS458758:ILT458758 IVO458758:IVP458758 JFK458758:JFL458758 JPG458758:JPH458758 JZC458758:JZD458758 KIY458758:KIZ458758 KSU458758:KSV458758 LCQ458758:LCR458758 LMM458758:LMN458758 LWI458758:LWJ458758 MGE458758:MGF458758 MQA458758:MQB458758 MZW458758:MZX458758 NJS458758:NJT458758 NTO458758:NTP458758 ODK458758:ODL458758 ONG458758:ONH458758 OXC458758:OXD458758 PGY458758:PGZ458758 PQU458758:PQV458758 QAQ458758:QAR458758 QKM458758:QKN458758 QUI458758:QUJ458758 REE458758:REF458758 ROA458758:ROB458758 RXW458758:RXX458758 SHS458758:SHT458758 SRO458758:SRP458758 TBK458758:TBL458758 TLG458758:TLH458758 TVC458758:TVD458758 UEY458758:UEZ458758 UOU458758:UOV458758 UYQ458758:UYR458758 VIM458758:VIN458758 VSI458758:VSJ458758 WCE458758:WCF458758 WMA458758:WMB458758 WVW458758:WVX458758 M524294:P524294 JK524294:JL524294 TG524294:TH524294 ADC524294:ADD524294 AMY524294:AMZ524294 AWU524294:AWV524294 BGQ524294:BGR524294 BQM524294:BQN524294 CAI524294:CAJ524294 CKE524294:CKF524294 CUA524294:CUB524294 DDW524294:DDX524294 DNS524294:DNT524294 DXO524294:DXP524294 EHK524294:EHL524294 ERG524294:ERH524294 FBC524294:FBD524294 FKY524294:FKZ524294 FUU524294:FUV524294 GEQ524294:GER524294 GOM524294:GON524294 GYI524294:GYJ524294 HIE524294:HIF524294 HSA524294:HSB524294 IBW524294:IBX524294 ILS524294:ILT524294 IVO524294:IVP524294 JFK524294:JFL524294 JPG524294:JPH524294 JZC524294:JZD524294 KIY524294:KIZ524294 KSU524294:KSV524294 LCQ524294:LCR524294 LMM524294:LMN524294 LWI524294:LWJ524294 MGE524294:MGF524294 MQA524294:MQB524294 MZW524294:MZX524294 NJS524294:NJT524294 NTO524294:NTP524294 ODK524294:ODL524294 ONG524294:ONH524294 OXC524294:OXD524294 PGY524294:PGZ524294 PQU524294:PQV524294 QAQ524294:QAR524294 QKM524294:QKN524294 QUI524294:QUJ524294 REE524294:REF524294 ROA524294:ROB524294 RXW524294:RXX524294 SHS524294:SHT524294 SRO524294:SRP524294 TBK524294:TBL524294 TLG524294:TLH524294 TVC524294:TVD524294 UEY524294:UEZ524294 UOU524294:UOV524294 UYQ524294:UYR524294 VIM524294:VIN524294 VSI524294:VSJ524294 WCE524294:WCF524294 WMA524294:WMB524294 WVW524294:WVX524294 M589830:P589830 JK589830:JL589830 TG589830:TH589830 ADC589830:ADD589830 AMY589830:AMZ589830 AWU589830:AWV589830 BGQ589830:BGR589830 BQM589830:BQN589830 CAI589830:CAJ589830 CKE589830:CKF589830 CUA589830:CUB589830 DDW589830:DDX589830 DNS589830:DNT589830 DXO589830:DXP589830 EHK589830:EHL589830 ERG589830:ERH589830 FBC589830:FBD589830 FKY589830:FKZ589830 FUU589830:FUV589830 GEQ589830:GER589830 GOM589830:GON589830 GYI589830:GYJ589830 HIE589830:HIF589830 HSA589830:HSB589830 IBW589830:IBX589830 ILS589830:ILT589830 IVO589830:IVP589830 JFK589830:JFL589830 JPG589830:JPH589830 JZC589830:JZD589830 KIY589830:KIZ589830 KSU589830:KSV589830 LCQ589830:LCR589830 LMM589830:LMN589830 LWI589830:LWJ589830 MGE589830:MGF589830 MQA589830:MQB589830 MZW589830:MZX589830 NJS589830:NJT589830 NTO589830:NTP589830 ODK589830:ODL589830 ONG589830:ONH589830 OXC589830:OXD589830 PGY589830:PGZ589830 PQU589830:PQV589830 QAQ589830:QAR589830 QKM589830:QKN589830 QUI589830:QUJ589830 REE589830:REF589830 ROA589830:ROB589830 RXW589830:RXX589830 SHS589830:SHT589830 SRO589830:SRP589830 TBK589830:TBL589830 TLG589830:TLH589830 TVC589830:TVD589830 UEY589830:UEZ589830 UOU589830:UOV589830 UYQ589830:UYR589830 VIM589830:VIN589830 VSI589830:VSJ589830 WCE589830:WCF589830 WMA589830:WMB589830 WVW589830:WVX589830 M655366:P655366 JK655366:JL655366 TG655366:TH655366 ADC655366:ADD655366 AMY655366:AMZ655366 AWU655366:AWV655366 BGQ655366:BGR655366 BQM655366:BQN655366 CAI655366:CAJ655366 CKE655366:CKF655366 CUA655366:CUB655366 DDW655366:DDX655366 DNS655366:DNT655366 DXO655366:DXP655366 EHK655366:EHL655366 ERG655366:ERH655366 FBC655366:FBD655366 FKY655366:FKZ655366 FUU655366:FUV655366 GEQ655366:GER655366 GOM655366:GON655366 GYI655366:GYJ655366 HIE655366:HIF655366 HSA655366:HSB655366 IBW655366:IBX655366 ILS655366:ILT655366 IVO655366:IVP655366 JFK655366:JFL655366 JPG655366:JPH655366 JZC655366:JZD655366 KIY655366:KIZ655366 KSU655366:KSV655366 LCQ655366:LCR655366 LMM655366:LMN655366 LWI655366:LWJ655366 MGE655366:MGF655366 MQA655366:MQB655366 MZW655366:MZX655366 NJS655366:NJT655366 NTO655366:NTP655366 ODK655366:ODL655366 ONG655366:ONH655366 OXC655366:OXD655366 PGY655366:PGZ655366 PQU655366:PQV655366 QAQ655366:QAR655366 QKM655366:QKN655366 QUI655366:QUJ655366 REE655366:REF655366 ROA655366:ROB655366 RXW655366:RXX655366 SHS655366:SHT655366 SRO655366:SRP655366 TBK655366:TBL655366 TLG655366:TLH655366 TVC655366:TVD655366 UEY655366:UEZ655366 UOU655366:UOV655366 UYQ655366:UYR655366 VIM655366:VIN655366 VSI655366:VSJ655366 WCE655366:WCF655366 WMA655366:WMB655366 WVW655366:WVX655366 M720902:P720902 JK720902:JL720902 TG720902:TH720902 ADC720902:ADD720902 AMY720902:AMZ720902 AWU720902:AWV720902 BGQ720902:BGR720902 BQM720902:BQN720902 CAI720902:CAJ720902 CKE720902:CKF720902 CUA720902:CUB720902 DDW720902:DDX720902 DNS720902:DNT720902 DXO720902:DXP720902 EHK720902:EHL720902 ERG720902:ERH720902 FBC720902:FBD720902 FKY720902:FKZ720902 FUU720902:FUV720902 GEQ720902:GER720902 GOM720902:GON720902 GYI720902:GYJ720902 HIE720902:HIF720902 HSA720902:HSB720902 IBW720902:IBX720902 ILS720902:ILT720902 IVO720902:IVP720902 JFK720902:JFL720902 JPG720902:JPH720902 JZC720902:JZD720902 KIY720902:KIZ720902 KSU720902:KSV720902 LCQ720902:LCR720902 LMM720902:LMN720902 LWI720902:LWJ720902 MGE720902:MGF720902 MQA720902:MQB720902 MZW720902:MZX720902 NJS720902:NJT720902 NTO720902:NTP720902 ODK720902:ODL720902 ONG720902:ONH720902 OXC720902:OXD720902 PGY720902:PGZ720902 PQU720902:PQV720902 QAQ720902:QAR720902 QKM720902:QKN720902 QUI720902:QUJ720902 REE720902:REF720902 ROA720902:ROB720902 RXW720902:RXX720902 SHS720902:SHT720902 SRO720902:SRP720902 TBK720902:TBL720902 TLG720902:TLH720902 TVC720902:TVD720902 UEY720902:UEZ720902 UOU720902:UOV720902 UYQ720902:UYR720902 VIM720902:VIN720902 VSI720902:VSJ720902 WCE720902:WCF720902 WMA720902:WMB720902 WVW720902:WVX720902 M786438:P786438 JK786438:JL786438 TG786438:TH786438 ADC786438:ADD786438 AMY786438:AMZ786438 AWU786438:AWV786438 BGQ786438:BGR786438 BQM786438:BQN786438 CAI786438:CAJ786438 CKE786438:CKF786438 CUA786438:CUB786438 DDW786438:DDX786438 DNS786438:DNT786438 DXO786438:DXP786438 EHK786438:EHL786438 ERG786438:ERH786438 FBC786438:FBD786438 FKY786438:FKZ786438 FUU786438:FUV786438 GEQ786438:GER786438 GOM786438:GON786438 GYI786438:GYJ786438 HIE786438:HIF786438 HSA786438:HSB786438 IBW786438:IBX786438 ILS786438:ILT786438 IVO786438:IVP786438 JFK786438:JFL786438 JPG786438:JPH786438 JZC786438:JZD786438 KIY786438:KIZ786438 KSU786438:KSV786438 LCQ786438:LCR786438 LMM786438:LMN786438 LWI786438:LWJ786438 MGE786438:MGF786438 MQA786438:MQB786438 MZW786438:MZX786438 NJS786438:NJT786438 NTO786438:NTP786438 ODK786438:ODL786438 ONG786438:ONH786438 OXC786438:OXD786438 PGY786438:PGZ786438 PQU786438:PQV786438 QAQ786438:QAR786438 QKM786438:QKN786438 QUI786438:QUJ786438 REE786438:REF786438 ROA786438:ROB786438 RXW786438:RXX786438 SHS786438:SHT786438 SRO786438:SRP786438 TBK786438:TBL786438 TLG786438:TLH786438 TVC786438:TVD786438 UEY786438:UEZ786438 UOU786438:UOV786438 UYQ786438:UYR786438 VIM786438:VIN786438 VSI786438:VSJ786438 WCE786438:WCF786438 WMA786438:WMB786438 WVW786438:WVX786438 M851974:P851974 JK851974:JL851974 TG851974:TH851974 ADC851974:ADD851974 AMY851974:AMZ851974 AWU851974:AWV851974 BGQ851974:BGR851974 BQM851974:BQN851974 CAI851974:CAJ851974 CKE851974:CKF851974 CUA851974:CUB851974 DDW851974:DDX851974 DNS851974:DNT851974 DXO851974:DXP851974 EHK851974:EHL851974 ERG851974:ERH851974 FBC851974:FBD851974 FKY851974:FKZ851974 FUU851974:FUV851974 GEQ851974:GER851974 GOM851974:GON851974 GYI851974:GYJ851974 HIE851974:HIF851974 HSA851974:HSB851974 IBW851974:IBX851974 ILS851974:ILT851974 IVO851974:IVP851974 JFK851974:JFL851974 JPG851974:JPH851974 JZC851974:JZD851974 KIY851974:KIZ851974 KSU851974:KSV851974 LCQ851974:LCR851974 LMM851974:LMN851974 LWI851974:LWJ851974 MGE851974:MGF851974 MQA851974:MQB851974 MZW851974:MZX851974 NJS851974:NJT851974 NTO851974:NTP851974 ODK851974:ODL851974 ONG851974:ONH851974 OXC851974:OXD851974 PGY851974:PGZ851974 PQU851974:PQV851974 QAQ851974:QAR851974 QKM851974:QKN851974 QUI851974:QUJ851974 REE851974:REF851974 ROA851974:ROB851974 RXW851974:RXX851974 SHS851974:SHT851974 SRO851974:SRP851974 TBK851974:TBL851974 TLG851974:TLH851974 TVC851974:TVD851974 UEY851974:UEZ851974 UOU851974:UOV851974 UYQ851974:UYR851974 VIM851974:VIN851974 VSI851974:VSJ851974 WCE851974:WCF851974 WMA851974:WMB851974 WVW851974:WVX851974 M917510:P917510 JK917510:JL917510 TG917510:TH917510 ADC917510:ADD917510 AMY917510:AMZ917510 AWU917510:AWV917510 BGQ917510:BGR917510 BQM917510:BQN917510 CAI917510:CAJ917510 CKE917510:CKF917510 CUA917510:CUB917510 DDW917510:DDX917510 DNS917510:DNT917510 DXO917510:DXP917510 EHK917510:EHL917510 ERG917510:ERH917510 FBC917510:FBD917510 FKY917510:FKZ917510 FUU917510:FUV917510 GEQ917510:GER917510 GOM917510:GON917510 GYI917510:GYJ917510 HIE917510:HIF917510 HSA917510:HSB917510 IBW917510:IBX917510 ILS917510:ILT917510 IVO917510:IVP917510 JFK917510:JFL917510 JPG917510:JPH917510 JZC917510:JZD917510 KIY917510:KIZ917510 KSU917510:KSV917510 LCQ917510:LCR917510 LMM917510:LMN917510 LWI917510:LWJ917510 MGE917510:MGF917510 MQA917510:MQB917510 MZW917510:MZX917510 NJS917510:NJT917510 NTO917510:NTP917510 ODK917510:ODL917510 ONG917510:ONH917510 OXC917510:OXD917510 PGY917510:PGZ917510 PQU917510:PQV917510 QAQ917510:QAR917510 QKM917510:QKN917510 QUI917510:QUJ917510 REE917510:REF917510 ROA917510:ROB917510 RXW917510:RXX917510 SHS917510:SHT917510 SRO917510:SRP917510 TBK917510:TBL917510 TLG917510:TLH917510 TVC917510:TVD917510 UEY917510:UEZ917510 UOU917510:UOV917510 UYQ917510:UYR917510 VIM917510:VIN917510 VSI917510:VSJ917510 WCE917510:WCF917510 WMA917510:WMB917510 WVW917510:WVX917510 M983046:P983046 JK983046:JL983046 TG983046:TH983046 ADC983046:ADD983046 AMY983046:AMZ983046 AWU983046:AWV983046 BGQ983046:BGR983046 BQM983046:BQN983046 CAI983046:CAJ983046 CKE983046:CKF983046 CUA983046:CUB983046 DDW983046:DDX983046 DNS983046:DNT983046 DXO983046:DXP983046 EHK983046:EHL983046 ERG983046:ERH983046 FBC983046:FBD983046 FKY983046:FKZ983046 FUU983046:FUV983046 GEQ983046:GER983046 GOM983046:GON983046 GYI983046:GYJ983046 HIE983046:HIF983046 HSA983046:HSB983046 IBW983046:IBX983046 ILS983046:ILT983046 IVO983046:IVP983046 JFK983046:JFL983046 JPG983046:JPH983046 JZC983046:JZD983046 KIY983046:KIZ983046 KSU983046:KSV983046 LCQ983046:LCR983046 LMM983046:LMN983046 LWI983046:LWJ983046 MGE983046:MGF983046 MQA983046:MQB983046 MZW983046:MZX983046 NJS983046:NJT983046 NTO983046:NTP983046 ODK983046:ODL983046 ONG983046:ONH983046 OXC983046:OXD983046 PGY983046:PGZ983046 PQU983046:PQV983046 QAQ983046:QAR983046 QKM983046:QKN983046 QUI983046:QUJ983046 REE983046:REF983046 ROA983046:ROB983046 RXW983046:RXX983046 SHS983046:SHT983046 SRO983046:SRP983046 TBK983046:TBL983046 TLG983046:TLH983046 TVC983046:TVD983046 UEY983046:UEZ983046 UOU983046:UOV983046 UYQ983046:UYR983046 VIM983046:VIN983046 VSI983046:VSJ983046 WCE983046:WCF983046 WMA983046:WMB983046"/>
    <dataValidation type="custom" allowBlank="1" showInputMessage="1" showErrorMessage="1" errorTitle="والله أصحى وفوق" error="والله أصحى وفوق وشوف بتكتب ايه" sqref="WVX983048:WVX983252 JL8:JL212 TH8:TH212 ADD8:ADD212 AMZ8:AMZ212 AWV8:AWV212 BGR8:BGR212 BQN8:BQN212 CAJ8:CAJ212 CKF8:CKF212 CUB8:CUB212 DDX8:DDX212 DNT8:DNT212 DXP8:DXP212 EHL8:EHL212 ERH8:ERH212 FBD8:FBD212 FKZ8:FKZ212 FUV8:FUV212 GER8:GER212 GON8:GON212 GYJ8:GYJ212 HIF8:HIF212 HSB8:HSB212 IBX8:IBX212 ILT8:ILT212 IVP8:IVP212 JFL8:JFL212 JPH8:JPH212 JZD8:JZD212 KIZ8:KIZ212 KSV8:KSV212 LCR8:LCR212 LMN8:LMN212 LWJ8:LWJ212 MGF8:MGF212 MQB8:MQB212 MZX8:MZX212 NJT8:NJT212 NTP8:NTP212 ODL8:ODL212 ONH8:ONH212 OXD8:OXD212 PGZ8:PGZ212 PQV8:PQV212 QAR8:QAR212 QKN8:QKN212 QUJ8:QUJ212 REF8:REF212 ROB8:ROB212 RXX8:RXX212 SHT8:SHT212 SRP8:SRP212 TBL8:TBL212 TLH8:TLH212 TVD8:TVD212 UEZ8:UEZ212 UOV8:UOV212 UYR8:UYR212 VIN8:VIN212 VSJ8:VSJ212 WCF8:WCF212 WMB8:WMB212 WVX8:WVX212 N65544:P65748 JL65544:JL65748 TH65544:TH65748 ADD65544:ADD65748 AMZ65544:AMZ65748 AWV65544:AWV65748 BGR65544:BGR65748 BQN65544:BQN65748 CAJ65544:CAJ65748 CKF65544:CKF65748 CUB65544:CUB65748 DDX65544:DDX65748 DNT65544:DNT65748 DXP65544:DXP65748 EHL65544:EHL65748 ERH65544:ERH65748 FBD65544:FBD65748 FKZ65544:FKZ65748 FUV65544:FUV65748 GER65544:GER65748 GON65544:GON65748 GYJ65544:GYJ65748 HIF65544:HIF65748 HSB65544:HSB65748 IBX65544:IBX65748 ILT65544:ILT65748 IVP65544:IVP65748 JFL65544:JFL65748 JPH65544:JPH65748 JZD65544:JZD65748 KIZ65544:KIZ65748 KSV65544:KSV65748 LCR65544:LCR65748 LMN65544:LMN65748 LWJ65544:LWJ65748 MGF65544:MGF65748 MQB65544:MQB65748 MZX65544:MZX65748 NJT65544:NJT65748 NTP65544:NTP65748 ODL65544:ODL65748 ONH65544:ONH65748 OXD65544:OXD65748 PGZ65544:PGZ65748 PQV65544:PQV65748 QAR65544:QAR65748 QKN65544:QKN65748 QUJ65544:QUJ65748 REF65544:REF65748 ROB65544:ROB65748 RXX65544:RXX65748 SHT65544:SHT65748 SRP65544:SRP65748 TBL65544:TBL65748 TLH65544:TLH65748 TVD65544:TVD65748 UEZ65544:UEZ65748 UOV65544:UOV65748 UYR65544:UYR65748 VIN65544:VIN65748 VSJ65544:VSJ65748 WCF65544:WCF65748 WMB65544:WMB65748 WVX65544:WVX65748 N131080:P131284 JL131080:JL131284 TH131080:TH131284 ADD131080:ADD131284 AMZ131080:AMZ131284 AWV131080:AWV131284 BGR131080:BGR131284 BQN131080:BQN131284 CAJ131080:CAJ131284 CKF131080:CKF131284 CUB131080:CUB131284 DDX131080:DDX131284 DNT131080:DNT131284 DXP131080:DXP131284 EHL131080:EHL131284 ERH131080:ERH131284 FBD131080:FBD131284 FKZ131080:FKZ131284 FUV131080:FUV131284 GER131080:GER131284 GON131080:GON131284 GYJ131080:GYJ131284 HIF131080:HIF131284 HSB131080:HSB131284 IBX131080:IBX131284 ILT131080:ILT131284 IVP131080:IVP131284 JFL131080:JFL131284 JPH131080:JPH131284 JZD131080:JZD131284 KIZ131080:KIZ131284 KSV131080:KSV131284 LCR131080:LCR131284 LMN131080:LMN131284 LWJ131080:LWJ131284 MGF131080:MGF131284 MQB131080:MQB131284 MZX131080:MZX131284 NJT131080:NJT131284 NTP131080:NTP131284 ODL131080:ODL131284 ONH131080:ONH131284 OXD131080:OXD131284 PGZ131080:PGZ131284 PQV131080:PQV131284 QAR131080:QAR131284 QKN131080:QKN131284 QUJ131080:QUJ131284 REF131080:REF131284 ROB131080:ROB131284 RXX131080:RXX131284 SHT131080:SHT131284 SRP131080:SRP131284 TBL131080:TBL131284 TLH131080:TLH131284 TVD131080:TVD131284 UEZ131080:UEZ131284 UOV131080:UOV131284 UYR131080:UYR131284 VIN131080:VIN131284 VSJ131080:VSJ131284 WCF131080:WCF131284 WMB131080:WMB131284 WVX131080:WVX131284 N196616:P196820 JL196616:JL196820 TH196616:TH196820 ADD196616:ADD196820 AMZ196616:AMZ196820 AWV196616:AWV196820 BGR196616:BGR196820 BQN196616:BQN196820 CAJ196616:CAJ196820 CKF196616:CKF196820 CUB196616:CUB196820 DDX196616:DDX196820 DNT196616:DNT196820 DXP196616:DXP196820 EHL196616:EHL196820 ERH196616:ERH196820 FBD196616:FBD196820 FKZ196616:FKZ196820 FUV196616:FUV196820 GER196616:GER196820 GON196616:GON196820 GYJ196616:GYJ196820 HIF196616:HIF196820 HSB196616:HSB196820 IBX196616:IBX196820 ILT196616:ILT196820 IVP196616:IVP196820 JFL196616:JFL196820 JPH196616:JPH196820 JZD196616:JZD196820 KIZ196616:KIZ196820 KSV196616:KSV196820 LCR196616:LCR196820 LMN196616:LMN196820 LWJ196616:LWJ196820 MGF196616:MGF196820 MQB196616:MQB196820 MZX196616:MZX196820 NJT196616:NJT196820 NTP196616:NTP196820 ODL196616:ODL196820 ONH196616:ONH196820 OXD196616:OXD196820 PGZ196616:PGZ196820 PQV196616:PQV196820 QAR196616:QAR196820 QKN196616:QKN196820 QUJ196616:QUJ196820 REF196616:REF196820 ROB196616:ROB196820 RXX196616:RXX196820 SHT196616:SHT196820 SRP196616:SRP196820 TBL196616:TBL196820 TLH196616:TLH196820 TVD196616:TVD196820 UEZ196616:UEZ196820 UOV196616:UOV196820 UYR196616:UYR196820 VIN196616:VIN196820 VSJ196616:VSJ196820 WCF196616:WCF196820 WMB196616:WMB196820 WVX196616:WVX196820 N262152:P262356 JL262152:JL262356 TH262152:TH262356 ADD262152:ADD262356 AMZ262152:AMZ262356 AWV262152:AWV262356 BGR262152:BGR262356 BQN262152:BQN262356 CAJ262152:CAJ262356 CKF262152:CKF262356 CUB262152:CUB262356 DDX262152:DDX262356 DNT262152:DNT262356 DXP262152:DXP262356 EHL262152:EHL262356 ERH262152:ERH262356 FBD262152:FBD262356 FKZ262152:FKZ262356 FUV262152:FUV262356 GER262152:GER262356 GON262152:GON262356 GYJ262152:GYJ262356 HIF262152:HIF262356 HSB262152:HSB262356 IBX262152:IBX262356 ILT262152:ILT262356 IVP262152:IVP262356 JFL262152:JFL262356 JPH262152:JPH262356 JZD262152:JZD262356 KIZ262152:KIZ262356 KSV262152:KSV262356 LCR262152:LCR262356 LMN262152:LMN262356 LWJ262152:LWJ262356 MGF262152:MGF262356 MQB262152:MQB262356 MZX262152:MZX262356 NJT262152:NJT262356 NTP262152:NTP262356 ODL262152:ODL262356 ONH262152:ONH262356 OXD262152:OXD262356 PGZ262152:PGZ262356 PQV262152:PQV262356 QAR262152:QAR262356 QKN262152:QKN262356 QUJ262152:QUJ262356 REF262152:REF262356 ROB262152:ROB262356 RXX262152:RXX262356 SHT262152:SHT262356 SRP262152:SRP262356 TBL262152:TBL262356 TLH262152:TLH262356 TVD262152:TVD262356 UEZ262152:UEZ262356 UOV262152:UOV262356 UYR262152:UYR262356 VIN262152:VIN262356 VSJ262152:VSJ262356 WCF262152:WCF262356 WMB262152:WMB262356 WVX262152:WVX262356 N327688:P327892 JL327688:JL327892 TH327688:TH327892 ADD327688:ADD327892 AMZ327688:AMZ327892 AWV327688:AWV327892 BGR327688:BGR327892 BQN327688:BQN327892 CAJ327688:CAJ327892 CKF327688:CKF327892 CUB327688:CUB327892 DDX327688:DDX327892 DNT327688:DNT327892 DXP327688:DXP327892 EHL327688:EHL327892 ERH327688:ERH327892 FBD327688:FBD327892 FKZ327688:FKZ327892 FUV327688:FUV327892 GER327688:GER327892 GON327688:GON327892 GYJ327688:GYJ327892 HIF327688:HIF327892 HSB327688:HSB327892 IBX327688:IBX327892 ILT327688:ILT327892 IVP327688:IVP327892 JFL327688:JFL327892 JPH327688:JPH327892 JZD327688:JZD327892 KIZ327688:KIZ327892 KSV327688:KSV327892 LCR327688:LCR327892 LMN327688:LMN327892 LWJ327688:LWJ327892 MGF327688:MGF327892 MQB327688:MQB327892 MZX327688:MZX327892 NJT327688:NJT327892 NTP327688:NTP327892 ODL327688:ODL327892 ONH327688:ONH327892 OXD327688:OXD327892 PGZ327688:PGZ327892 PQV327688:PQV327892 QAR327688:QAR327892 QKN327688:QKN327892 QUJ327688:QUJ327892 REF327688:REF327892 ROB327688:ROB327892 RXX327688:RXX327892 SHT327688:SHT327892 SRP327688:SRP327892 TBL327688:TBL327892 TLH327688:TLH327892 TVD327688:TVD327892 UEZ327688:UEZ327892 UOV327688:UOV327892 UYR327688:UYR327892 VIN327688:VIN327892 VSJ327688:VSJ327892 WCF327688:WCF327892 WMB327688:WMB327892 WVX327688:WVX327892 N393224:P393428 JL393224:JL393428 TH393224:TH393428 ADD393224:ADD393428 AMZ393224:AMZ393428 AWV393224:AWV393428 BGR393224:BGR393428 BQN393224:BQN393428 CAJ393224:CAJ393428 CKF393224:CKF393428 CUB393224:CUB393428 DDX393224:DDX393428 DNT393224:DNT393428 DXP393224:DXP393428 EHL393224:EHL393428 ERH393224:ERH393428 FBD393224:FBD393428 FKZ393224:FKZ393428 FUV393224:FUV393428 GER393224:GER393428 GON393224:GON393428 GYJ393224:GYJ393428 HIF393224:HIF393428 HSB393224:HSB393428 IBX393224:IBX393428 ILT393224:ILT393428 IVP393224:IVP393428 JFL393224:JFL393428 JPH393224:JPH393428 JZD393224:JZD393428 KIZ393224:KIZ393428 KSV393224:KSV393428 LCR393224:LCR393428 LMN393224:LMN393428 LWJ393224:LWJ393428 MGF393224:MGF393428 MQB393224:MQB393428 MZX393224:MZX393428 NJT393224:NJT393428 NTP393224:NTP393428 ODL393224:ODL393428 ONH393224:ONH393428 OXD393224:OXD393428 PGZ393224:PGZ393428 PQV393224:PQV393428 QAR393224:QAR393428 QKN393224:QKN393428 QUJ393224:QUJ393428 REF393224:REF393428 ROB393224:ROB393428 RXX393224:RXX393428 SHT393224:SHT393428 SRP393224:SRP393428 TBL393224:TBL393428 TLH393224:TLH393428 TVD393224:TVD393428 UEZ393224:UEZ393428 UOV393224:UOV393428 UYR393224:UYR393428 VIN393224:VIN393428 VSJ393224:VSJ393428 WCF393224:WCF393428 WMB393224:WMB393428 WVX393224:WVX393428 N458760:P458964 JL458760:JL458964 TH458760:TH458964 ADD458760:ADD458964 AMZ458760:AMZ458964 AWV458760:AWV458964 BGR458760:BGR458964 BQN458760:BQN458964 CAJ458760:CAJ458964 CKF458760:CKF458964 CUB458760:CUB458964 DDX458760:DDX458964 DNT458760:DNT458964 DXP458760:DXP458964 EHL458760:EHL458964 ERH458760:ERH458964 FBD458760:FBD458964 FKZ458760:FKZ458964 FUV458760:FUV458964 GER458760:GER458964 GON458760:GON458964 GYJ458760:GYJ458964 HIF458760:HIF458964 HSB458760:HSB458964 IBX458760:IBX458964 ILT458760:ILT458964 IVP458760:IVP458964 JFL458760:JFL458964 JPH458760:JPH458964 JZD458760:JZD458964 KIZ458760:KIZ458964 KSV458760:KSV458964 LCR458760:LCR458964 LMN458760:LMN458964 LWJ458760:LWJ458964 MGF458760:MGF458964 MQB458760:MQB458964 MZX458760:MZX458964 NJT458760:NJT458964 NTP458760:NTP458964 ODL458760:ODL458964 ONH458760:ONH458964 OXD458760:OXD458964 PGZ458760:PGZ458964 PQV458760:PQV458964 QAR458760:QAR458964 QKN458760:QKN458964 QUJ458760:QUJ458964 REF458760:REF458964 ROB458760:ROB458964 RXX458760:RXX458964 SHT458760:SHT458964 SRP458760:SRP458964 TBL458760:TBL458964 TLH458760:TLH458964 TVD458760:TVD458964 UEZ458760:UEZ458964 UOV458760:UOV458964 UYR458760:UYR458964 VIN458760:VIN458964 VSJ458760:VSJ458964 WCF458760:WCF458964 WMB458760:WMB458964 WVX458760:WVX458964 N524296:P524500 JL524296:JL524500 TH524296:TH524500 ADD524296:ADD524500 AMZ524296:AMZ524500 AWV524296:AWV524500 BGR524296:BGR524500 BQN524296:BQN524500 CAJ524296:CAJ524500 CKF524296:CKF524500 CUB524296:CUB524500 DDX524296:DDX524500 DNT524296:DNT524500 DXP524296:DXP524500 EHL524296:EHL524500 ERH524296:ERH524500 FBD524296:FBD524500 FKZ524296:FKZ524500 FUV524296:FUV524500 GER524296:GER524500 GON524296:GON524500 GYJ524296:GYJ524500 HIF524296:HIF524500 HSB524296:HSB524500 IBX524296:IBX524500 ILT524296:ILT524500 IVP524296:IVP524500 JFL524296:JFL524500 JPH524296:JPH524500 JZD524296:JZD524500 KIZ524296:KIZ524500 KSV524296:KSV524500 LCR524296:LCR524500 LMN524296:LMN524500 LWJ524296:LWJ524500 MGF524296:MGF524500 MQB524296:MQB524500 MZX524296:MZX524500 NJT524296:NJT524500 NTP524296:NTP524500 ODL524296:ODL524500 ONH524296:ONH524500 OXD524296:OXD524500 PGZ524296:PGZ524500 PQV524296:PQV524500 QAR524296:QAR524500 QKN524296:QKN524500 QUJ524296:QUJ524500 REF524296:REF524500 ROB524296:ROB524500 RXX524296:RXX524500 SHT524296:SHT524500 SRP524296:SRP524500 TBL524296:TBL524500 TLH524296:TLH524500 TVD524296:TVD524500 UEZ524296:UEZ524500 UOV524296:UOV524500 UYR524296:UYR524500 VIN524296:VIN524500 VSJ524296:VSJ524500 WCF524296:WCF524500 WMB524296:WMB524500 WVX524296:WVX524500 N589832:P590036 JL589832:JL590036 TH589832:TH590036 ADD589832:ADD590036 AMZ589832:AMZ590036 AWV589832:AWV590036 BGR589832:BGR590036 BQN589832:BQN590036 CAJ589832:CAJ590036 CKF589832:CKF590036 CUB589832:CUB590036 DDX589832:DDX590036 DNT589832:DNT590036 DXP589832:DXP590036 EHL589832:EHL590036 ERH589832:ERH590036 FBD589832:FBD590036 FKZ589832:FKZ590036 FUV589832:FUV590036 GER589832:GER590036 GON589832:GON590036 GYJ589832:GYJ590036 HIF589832:HIF590036 HSB589832:HSB590036 IBX589832:IBX590036 ILT589832:ILT590036 IVP589832:IVP590036 JFL589832:JFL590036 JPH589832:JPH590036 JZD589832:JZD590036 KIZ589832:KIZ590036 KSV589832:KSV590036 LCR589832:LCR590036 LMN589832:LMN590036 LWJ589832:LWJ590036 MGF589832:MGF590036 MQB589832:MQB590036 MZX589832:MZX590036 NJT589832:NJT590036 NTP589832:NTP590036 ODL589832:ODL590036 ONH589832:ONH590036 OXD589832:OXD590036 PGZ589832:PGZ590036 PQV589832:PQV590036 QAR589832:QAR590036 QKN589832:QKN590036 QUJ589832:QUJ590036 REF589832:REF590036 ROB589832:ROB590036 RXX589832:RXX590036 SHT589832:SHT590036 SRP589832:SRP590036 TBL589832:TBL590036 TLH589832:TLH590036 TVD589832:TVD590036 UEZ589832:UEZ590036 UOV589832:UOV590036 UYR589832:UYR590036 VIN589832:VIN590036 VSJ589832:VSJ590036 WCF589832:WCF590036 WMB589832:WMB590036 WVX589832:WVX590036 N655368:P655572 JL655368:JL655572 TH655368:TH655572 ADD655368:ADD655572 AMZ655368:AMZ655572 AWV655368:AWV655572 BGR655368:BGR655572 BQN655368:BQN655572 CAJ655368:CAJ655572 CKF655368:CKF655572 CUB655368:CUB655572 DDX655368:DDX655572 DNT655368:DNT655572 DXP655368:DXP655572 EHL655368:EHL655572 ERH655368:ERH655572 FBD655368:FBD655572 FKZ655368:FKZ655572 FUV655368:FUV655572 GER655368:GER655572 GON655368:GON655572 GYJ655368:GYJ655572 HIF655368:HIF655572 HSB655368:HSB655572 IBX655368:IBX655572 ILT655368:ILT655572 IVP655368:IVP655572 JFL655368:JFL655572 JPH655368:JPH655572 JZD655368:JZD655572 KIZ655368:KIZ655572 KSV655368:KSV655572 LCR655368:LCR655572 LMN655368:LMN655572 LWJ655368:LWJ655572 MGF655368:MGF655572 MQB655368:MQB655572 MZX655368:MZX655572 NJT655368:NJT655572 NTP655368:NTP655572 ODL655368:ODL655572 ONH655368:ONH655572 OXD655368:OXD655572 PGZ655368:PGZ655572 PQV655368:PQV655572 QAR655368:QAR655572 QKN655368:QKN655572 QUJ655368:QUJ655572 REF655368:REF655572 ROB655368:ROB655572 RXX655368:RXX655572 SHT655368:SHT655572 SRP655368:SRP655572 TBL655368:TBL655572 TLH655368:TLH655572 TVD655368:TVD655572 UEZ655368:UEZ655572 UOV655368:UOV655572 UYR655368:UYR655572 VIN655368:VIN655572 VSJ655368:VSJ655572 WCF655368:WCF655572 WMB655368:WMB655572 WVX655368:WVX655572 N720904:P721108 JL720904:JL721108 TH720904:TH721108 ADD720904:ADD721108 AMZ720904:AMZ721108 AWV720904:AWV721108 BGR720904:BGR721108 BQN720904:BQN721108 CAJ720904:CAJ721108 CKF720904:CKF721108 CUB720904:CUB721108 DDX720904:DDX721108 DNT720904:DNT721108 DXP720904:DXP721108 EHL720904:EHL721108 ERH720904:ERH721108 FBD720904:FBD721108 FKZ720904:FKZ721108 FUV720904:FUV721108 GER720904:GER721108 GON720904:GON721108 GYJ720904:GYJ721108 HIF720904:HIF721108 HSB720904:HSB721108 IBX720904:IBX721108 ILT720904:ILT721108 IVP720904:IVP721108 JFL720904:JFL721108 JPH720904:JPH721108 JZD720904:JZD721108 KIZ720904:KIZ721108 KSV720904:KSV721108 LCR720904:LCR721108 LMN720904:LMN721108 LWJ720904:LWJ721108 MGF720904:MGF721108 MQB720904:MQB721108 MZX720904:MZX721108 NJT720904:NJT721108 NTP720904:NTP721108 ODL720904:ODL721108 ONH720904:ONH721108 OXD720904:OXD721108 PGZ720904:PGZ721108 PQV720904:PQV721108 QAR720904:QAR721108 QKN720904:QKN721108 QUJ720904:QUJ721108 REF720904:REF721108 ROB720904:ROB721108 RXX720904:RXX721108 SHT720904:SHT721108 SRP720904:SRP721108 TBL720904:TBL721108 TLH720904:TLH721108 TVD720904:TVD721108 UEZ720904:UEZ721108 UOV720904:UOV721108 UYR720904:UYR721108 VIN720904:VIN721108 VSJ720904:VSJ721108 WCF720904:WCF721108 WMB720904:WMB721108 WVX720904:WVX721108 N786440:P786644 JL786440:JL786644 TH786440:TH786644 ADD786440:ADD786644 AMZ786440:AMZ786644 AWV786440:AWV786644 BGR786440:BGR786644 BQN786440:BQN786644 CAJ786440:CAJ786644 CKF786440:CKF786644 CUB786440:CUB786644 DDX786440:DDX786644 DNT786440:DNT786644 DXP786440:DXP786644 EHL786440:EHL786644 ERH786440:ERH786644 FBD786440:FBD786644 FKZ786440:FKZ786644 FUV786440:FUV786644 GER786440:GER786644 GON786440:GON786644 GYJ786440:GYJ786644 HIF786440:HIF786644 HSB786440:HSB786644 IBX786440:IBX786644 ILT786440:ILT786644 IVP786440:IVP786644 JFL786440:JFL786644 JPH786440:JPH786644 JZD786440:JZD786644 KIZ786440:KIZ786644 KSV786440:KSV786644 LCR786440:LCR786644 LMN786440:LMN786644 LWJ786440:LWJ786644 MGF786440:MGF786644 MQB786440:MQB786644 MZX786440:MZX786644 NJT786440:NJT786644 NTP786440:NTP786644 ODL786440:ODL786644 ONH786440:ONH786644 OXD786440:OXD786644 PGZ786440:PGZ786644 PQV786440:PQV786644 QAR786440:QAR786644 QKN786440:QKN786644 QUJ786440:QUJ786644 REF786440:REF786644 ROB786440:ROB786644 RXX786440:RXX786644 SHT786440:SHT786644 SRP786440:SRP786644 TBL786440:TBL786644 TLH786440:TLH786644 TVD786440:TVD786644 UEZ786440:UEZ786644 UOV786440:UOV786644 UYR786440:UYR786644 VIN786440:VIN786644 VSJ786440:VSJ786644 WCF786440:WCF786644 WMB786440:WMB786644 WVX786440:WVX786644 N851976:P852180 JL851976:JL852180 TH851976:TH852180 ADD851976:ADD852180 AMZ851976:AMZ852180 AWV851976:AWV852180 BGR851976:BGR852180 BQN851976:BQN852180 CAJ851976:CAJ852180 CKF851976:CKF852180 CUB851976:CUB852180 DDX851976:DDX852180 DNT851976:DNT852180 DXP851976:DXP852180 EHL851976:EHL852180 ERH851976:ERH852180 FBD851976:FBD852180 FKZ851976:FKZ852180 FUV851976:FUV852180 GER851976:GER852180 GON851976:GON852180 GYJ851976:GYJ852180 HIF851976:HIF852180 HSB851976:HSB852180 IBX851976:IBX852180 ILT851976:ILT852180 IVP851976:IVP852180 JFL851976:JFL852180 JPH851976:JPH852180 JZD851976:JZD852180 KIZ851976:KIZ852180 KSV851976:KSV852180 LCR851976:LCR852180 LMN851976:LMN852180 LWJ851976:LWJ852180 MGF851976:MGF852180 MQB851976:MQB852180 MZX851976:MZX852180 NJT851976:NJT852180 NTP851976:NTP852180 ODL851976:ODL852180 ONH851976:ONH852180 OXD851976:OXD852180 PGZ851976:PGZ852180 PQV851976:PQV852180 QAR851976:QAR852180 QKN851976:QKN852180 QUJ851976:QUJ852180 REF851976:REF852180 ROB851976:ROB852180 RXX851976:RXX852180 SHT851976:SHT852180 SRP851976:SRP852180 TBL851976:TBL852180 TLH851976:TLH852180 TVD851976:TVD852180 UEZ851976:UEZ852180 UOV851976:UOV852180 UYR851976:UYR852180 VIN851976:VIN852180 VSJ851976:VSJ852180 WCF851976:WCF852180 WMB851976:WMB852180 WVX851976:WVX852180 N917512:P917716 JL917512:JL917716 TH917512:TH917716 ADD917512:ADD917716 AMZ917512:AMZ917716 AWV917512:AWV917716 BGR917512:BGR917716 BQN917512:BQN917716 CAJ917512:CAJ917716 CKF917512:CKF917716 CUB917512:CUB917716 DDX917512:DDX917716 DNT917512:DNT917716 DXP917512:DXP917716 EHL917512:EHL917716 ERH917512:ERH917716 FBD917512:FBD917716 FKZ917512:FKZ917716 FUV917512:FUV917716 GER917512:GER917716 GON917512:GON917716 GYJ917512:GYJ917716 HIF917512:HIF917716 HSB917512:HSB917716 IBX917512:IBX917716 ILT917512:ILT917716 IVP917512:IVP917716 JFL917512:JFL917716 JPH917512:JPH917716 JZD917512:JZD917716 KIZ917512:KIZ917716 KSV917512:KSV917716 LCR917512:LCR917716 LMN917512:LMN917716 LWJ917512:LWJ917716 MGF917512:MGF917716 MQB917512:MQB917716 MZX917512:MZX917716 NJT917512:NJT917716 NTP917512:NTP917716 ODL917512:ODL917716 ONH917512:ONH917716 OXD917512:OXD917716 PGZ917512:PGZ917716 PQV917512:PQV917716 QAR917512:QAR917716 QKN917512:QKN917716 QUJ917512:QUJ917716 REF917512:REF917716 ROB917512:ROB917716 RXX917512:RXX917716 SHT917512:SHT917716 SRP917512:SRP917716 TBL917512:TBL917716 TLH917512:TLH917716 TVD917512:TVD917716 UEZ917512:UEZ917716 UOV917512:UOV917716 UYR917512:UYR917716 VIN917512:VIN917716 VSJ917512:VSJ917716 WCF917512:WCF917716 WMB917512:WMB917716 WVX917512:WVX917716 N983048:P983252 JL983048:JL983252 TH983048:TH983252 ADD983048:ADD983252 AMZ983048:AMZ983252 AWV983048:AWV983252 BGR983048:BGR983252 BQN983048:BQN983252 CAJ983048:CAJ983252 CKF983048:CKF983252 CUB983048:CUB983252 DDX983048:DDX983252 DNT983048:DNT983252 DXP983048:DXP983252 EHL983048:EHL983252 ERH983048:ERH983252 FBD983048:FBD983252 FKZ983048:FKZ983252 FUV983048:FUV983252 GER983048:GER983252 GON983048:GON983252 GYJ983048:GYJ983252 HIF983048:HIF983252 HSB983048:HSB983252 IBX983048:IBX983252 ILT983048:ILT983252 IVP983048:IVP983252 JFL983048:JFL983252 JPH983048:JPH983252 JZD983048:JZD983252 KIZ983048:KIZ983252 KSV983048:KSV983252 LCR983048:LCR983252 LMN983048:LMN983252 LWJ983048:LWJ983252 MGF983048:MGF983252 MQB983048:MQB983252 MZX983048:MZX983252 NJT983048:NJT983252 NTP983048:NTP983252 ODL983048:ODL983252 ONH983048:ONH983252 OXD983048:OXD983252 PGZ983048:PGZ983252 PQV983048:PQV983252 QAR983048:QAR983252 QKN983048:QKN983252 QUJ983048:QUJ983252 REF983048:REF983252 ROB983048:ROB983252 RXX983048:RXX983252 SHT983048:SHT983252 SRP983048:SRP983252 TBL983048:TBL983252 TLH983048:TLH983252 TVD983048:TVD983252 UEZ983048:UEZ983252 UOV983048:UOV983252 UYR983048:UYR983252 VIN983048:VIN983252 VSJ983048:VSJ983252 WCF983048:WCF983252 WMB983048:WMB983252 N8:P212">
      <formula1>OR(N8="ثلاث أرباع",N8="ثلاث ارباع",N8="ربع",N8="واحد",N8="نصف",N8="غ",N8&lt;$M$6+0.1)</formula1>
    </dataValidation>
    <dataValidation type="custom" allowBlank="1" showInputMessage="1" showErrorMessage="1" errorTitle="والله أصحى وفوق" error="والله أصحى وفوق وشوف بتكتب ايه" sqref="WVV983047 JJ8:JK212 TF8:TG212 ADB8:ADC212 AMX8:AMY212 AWT8:AWU212 BGP8:BGQ212 BQL8:BQM212 CAH8:CAI212 CKD8:CKE212 CTZ8:CUA212 DDV8:DDW212 DNR8:DNS212 DXN8:DXO212 EHJ8:EHK212 ERF8:ERG212 FBB8:FBC212 FKX8:FKY212 FUT8:FUU212 GEP8:GEQ212 GOL8:GOM212 GYH8:GYI212 HID8:HIE212 HRZ8:HSA212 IBV8:IBW212 ILR8:ILS212 IVN8:IVO212 JFJ8:JFK212 JPF8:JPG212 JZB8:JZC212 KIX8:KIY212 KST8:KSU212 LCP8:LCQ212 LML8:LMM212 LWH8:LWI212 MGD8:MGE212 MPZ8:MQA212 MZV8:MZW212 NJR8:NJS212 NTN8:NTO212 ODJ8:ODK212 ONF8:ONG212 OXB8:OXC212 PGX8:PGY212 PQT8:PQU212 QAP8:QAQ212 QKL8:QKM212 QUH8:QUI212 RED8:REE212 RNZ8:ROA212 RXV8:RXW212 SHR8:SHS212 SRN8:SRO212 TBJ8:TBK212 TLF8:TLG212 TVB8:TVC212 UEX8:UEY212 UOT8:UOU212 UYP8:UYQ212 VIL8:VIM212 VSH8:VSI212 WCD8:WCE212 WLZ8:WMA212 WVV8:WVW212 L65544:M65748 JJ65544:JK65748 TF65544:TG65748 ADB65544:ADC65748 AMX65544:AMY65748 AWT65544:AWU65748 BGP65544:BGQ65748 BQL65544:BQM65748 CAH65544:CAI65748 CKD65544:CKE65748 CTZ65544:CUA65748 DDV65544:DDW65748 DNR65544:DNS65748 DXN65544:DXO65748 EHJ65544:EHK65748 ERF65544:ERG65748 FBB65544:FBC65748 FKX65544:FKY65748 FUT65544:FUU65748 GEP65544:GEQ65748 GOL65544:GOM65748 GYH65544:GYI65748 HID65544:HIE65748 HRZ65544:HSA65748 IBV65544:IBW65748 ILR65544:ILS65748 IVN65544:IVO65748 JFJ65544:JFK65748 JPF65544:JPG65748 JZB65544:JZC65748 KIX65544:KIY65748 KST65544:KSU65748 LCP65544:LCQ65748 LML65544:LMM65748 LWH65544:LWI65748 MGD65544:MGE65748 MPZ65544:MQA65748 MZV65544:MZW65748 NJR65544:NJS65748 NTN65544:NTO65748 ODJ65544:ODK65748 ONF65544:ONG65748 OXB65544:OXC65748 PGX65544:PGY65748 PQT65544:PQU65748 QAP65544:QAQ65748 QKL65544:QKM65748 QUH65544:QUI65748 RED65544:REE65748 RNZ65544:ROA65748 RXV65544:RXW65748 SHR65544:SHS65748 SRN65544:SRO65748 TBJ65544:TBK65748 TLF65544:TLG65748 TVB65544:TVC65748 UEX65544:UEY65748 UOT65544:UOU65748 UYP65544:UYQ65748 VIL65544:VIM65748 VSH65544:VSI65748 WCD65544:WCE65748 WLZ65544:WMA65748 WVV65544:WVW65748 L131080:M131284 JJ131080:JK131284 TF131080:TG131284 ADB131080:ADC131284 AMX131080:AMY131284 AWT131080:AWU131284 BGP131080:BGQ131284 BQL131080:BQM131284 CAH131080:CAI131284 CKD131080:CKE131284 CTZ131080:CUA131284 DDV131080:DDW131284 DNR131080:DNS131284 DXN131080:DXO131284 EHJ131080:EHK131284 ERF131080:ERG131284 FBB131080:FBC131284 FKX131080:FKY131284 FUT131080:FUU131284 GEP131080:GEQ131284 GOL131080:GOM131284 GYH131080:GYI131284 HID131080:HIE131284 HRZ131080:HSA131284 IBV131080:IBW131284 ILR131080:ILS131284 IVN131080:IVO131284 JFJ131080:JFK131284 JPF131080:JPG131284 JZB131080:JZC131284 KIX131080:KIY131284 KST131080:KSU131284 LCP131080:LCQ131284 LML131080:LMM131284 LWH131080:LWI131284 MGD131080:MGE131284 MPZ131080:MQA131284 MZV131080:MZW131284 NJR131080:NJS131284 NTN131080:NTO131284 ODJ131080:ODK131284 ONF131080:ONG131284 OXB131080:OXC131284 PGX131080:PGY131284 PQT131080:PQU131284 QAP131080:QAQ131284 QKL131080:QKM131284 QUH131080:QUI131284 RED131080:REE131284 RNZ131080:ROA131284 RXV131080:RXW131284 SHR131080:SHS131284 SRN131080:SRO131284 TBJ131080:TBK131284 TLF131080:TLG131284 TVB131080:TVC131284 UEX131080:UEY131284 UOT131080:UOU131284 UYP131080:UYQ131284 VIL131080:VIM131284 VSH131080:VSI131284 WCD131080:WCE131284 WLZ131080:WMA131284 WVV131080:WVW131284 L196616:M196820 JJ196616:JK196820 TF196616:TG196820 ADB196616:ADC196820 AMX196616:AMY196820 AWT196616:AWU196820 BGP196616:BGQ196820 BQL196616:BQM196820 CAH196616:CAI196820 CKD196616:CKE196820 CTZ196616:CUA196820 DDV196616:DDW196820 DNR196616:DNS196820 DXN196616:DXO196820 EHJ196616:EHK196820 ERF196616:ERG196820 FBB196616:FBC196820 FKX196616:FKY196820 FUT196616:FUU196820 GEP196616:GEQ196820 GOL196616:GOM196820 GYH196616:GYI196820 HID196616:HIE196820 HRZ196616:HSA196820 IBV196616:IBW196820 ILR196616:ILS196820 IVN196616:IVO196820 JFJ196616:JFK196820 JPF196616:JPG196820 JZB196616:JZC196820 KIX196616:KIY196820 KST196616:KSU196820 LCP196616:LCQ196820 LML196616:LMM196820 LWH196616:LWI196820 MGD196616:MGE196820 MPZ196616:MQA196820 MZV196616:MZW196820 NJR196616:NJS196820 NTN196616:NTO196820 ODJ196616:ODK196820 ONF196616:ONG196820 OXB196616:OXC196820 PGX196616:PGY196820 PQT196616:PQU196820 QAP196616:QAQ196820 QKL196616:QKM196820 QUH196616:QUI196820 RED196616:REE196820 RNZ196616:ROA196820 RXV196616:RXW196820 SHR196616:SHS196820 SRN196616:SRO196820 TBJ196616:TBK196820 TLF196616:TLG196820 TVB196616:TVC196820 UEX196616:UEY196820 UOT196616:UOU196820 UYP196616:UYQ196820 VIL196616:VIM196820 VSH196616:VSI196820 WCD196616:WCE196820 WLZ196616:WMA196820 WVV196616:WVW196820 L262152:M262356 JJ262152:JK262356 TF262152:TG262356 ADB262152:ADC262356 AMX262152:AMY262356 AWT262152:AWU262356 BGP262152:BGQ262356 BQL262152:BQM262356 CAH262152:CAI262356 CKD262152:CKE262356 CTZ262152:CUA262356 DDV262152:DDW262356 DNR262152:DNS262356 DXN262152:DXO262356 EHJ262152:EHK262356 ERF262152:ERG262356 FBB262152:FBC262356 FKX262152:FKY262356 FUT262152:FUU262356 GEP262152:GEQ262356 GOL262152:GOM262356 GYH262152:GYI262356 HID262152:HIE262356 HRZ262152:HSA262356 IBV262152:IBW262356 ILR262152:ILS262356 IVN262152:IVO262356 JFJ262152:JFK262356 JPF262152:JPG262356 JZB262152:JZC262356 KIX262152:KIY262356 KST262152:KSU262356 LCP262152:LCQ262356 LML262152:LMM262356 LWH262152:LWI262356 MGD262152:MGE262356 MPZ262152:MQA262356 MZV262152:MZW262356 NJR262152:NJS262356 NTN262152:NTO262356 ODJ262152:ODK262356 ONF262152:ONG262356 OXB262152:OXC262356 PGX262152:PGY262356 PQT262152:PQU262356 QAP262152:QAQ262356 QKL262152:QKM262356 QUH262152:QUI262356 RED262152:REE262356 RNZ262152:ROA262356 RXV262152:RXW262356 SHR262152:SHS262356 SRN262152:SRO262356 TBJ262152:TBK262356 TLF262152:TLG262356 TVB262152:TVC262356 UEX262152:UEY262356 UOT262152:UOU262356 UYP262152:UYQ262356 VIL262152:VIM262356 VSH262152:VSI262356 WCD262152:WCE262356 WLZ262152:WMA262356 WVV262152:WVW262356 L327688:M327892 JJ327688:JK327892 TF327688:TG327892 ADB327688:ADC327892 AMX327688:AMY327892 AWT327688:AWU327892 BGP327688:BGQ327892 BQL327688:BQM327892 CAH327688:CAI327892 CKD327688:CKE327892 CTZ327688:CUA327892 DDV327688:DDW327892 DNR327688:DNS327892 DXN327688:DXO327892 EHJ327688:EHK327892 ERF327688:ERG327892 FBB327688:FBC327892 FKX327688:FKY327892 FUT327688:FUU327892 GEP327688:GEQ327892 GOL327688:GOM327892 GYH327688:GYI327892 HID327688:HIE327892 HRZ327688:HSA327892 IBV327688:IBW327892 ILR327688:ILS327892 IVN327688:IVO327892 JFJ327688:JFK327892 JPF327688:JPG327892 JZB327688:JZC327892 KIX327688:KIY327892 KST327688:KSU327892 LCP327688:LCQ327892 LML327688:LMM327892 LWH327688:LWI327892 MGD327688:MGE327892 MPZ327688:MQA327892 MZV327688:MZW327892 NJR327688:NJS327892 NTN327688:NTO327892 ODJ327688:ODK327892 ONF327688:ONG327892 OXB327688:OXC327892 PGX327688:PGY327892 PQT327688:PQU327892 QAP327688:QAQ327892 QKL327688:QKM327892 QUH327688:QUI327892 RED327688:REE327892 RNZ327688:ROA327892 RXV327688:RXW327892 SHR327688:SHS327892 SRN327688:SRO327892 TBJ327688:TBK327892 TLF327688:TLG327892 TVB327688:TVC327892 UEX327688:UEY327892 UOT327688:UOU327892 UYP327688:UYQ327892 VIL327688:VIM327892 VSH327688:VSI327892 WCD327688:WCE327892 WLZ327688:WMA327892 WVV327688:WVW327892 L393224:M393428 JJ393224:JK393428 TF393224:TG393428 ADB393224:ADC393428 AMX393224:AMY393428 AWT393224:AWU393428 BGP393224:BGQ393428 BQL393224:BQM393428 CAH393224:CAI393428 CKD393224:CKE393428 CTZ393224:CUA393428 DDV393224:DDW393428 DNR393224:DNS393428 DXN393224:DXO393428 EHJ393224:EHK393428 ERF393224:ERG393428 FBB393224:FBC393428 FKX393224:FKY393428 FUT393224:FUU393428 GEP393224:GEQ393428 GOL393224:GOM393428 GYH393224:GYI393428 HID393224:HIE393428 HRZ393224:HSA393428 IBV393224:IBW393428 ILR393224:ILS393428 IVN393224:IVO393428 JFJ393224:JFK393428 JPF393224:JPG393428 JZB393224:JZC393428 KIX393224:KIY393428 KST393224:KSU393428 LCP393224:LCQ393428 LML393224:LMM393428 LWH393224:LWI393428 MGD393224:MGE393428 MPZ393224:MQA393428 MZV393224:MZW393428 NJR393224:NJS393428 NTN393224:NTO393428 ODJ393224:ODK393428 ONF393224:ONG393428 OXB393224:OXC393428 PGX393224:PGY393428 PQT393224:PQU393428 QAP393224:QAQ393428 QKL393224:QKM393428 QUH393224:QUI393428 RED393224:REE393428 RNZ393224:ROA393428 RXV393224:RXW393428 SHR393224:SHS393428 SRN393224:SRO393428 TBJ393224:TBK393428 TLF393224:TLG393428 TVB393224:TVC393428 UEX393224:UEY393428 UOT393224:UOU393428 UYP393224:UYQ393428 VIL393224:VIM393428 VSH393224:VSI393428 WCD393224:WCE393428 WLZ393224:WMA393428 WVV393224:WVW393428 L458760:M458964 JJ458760:JK458964 TF458760:TG458964 ADB458760:ADC458964 AMX458760:AMY458964 AWT458760:AWU458964 BGP458760:BGQ458964 BQL458760:BQM458964 CAH458760:CAI458964 CKD458760:CKE458964 CTZ458760:CUA458964 DDV458760:DDW458964 DNR458760:DNS458964 DXN458760:DXO458964 EHJ458760:EHK458964 ERF458760:ERG458964 FBB458760:FBC458964 FKX458760:FKY458964 FUT458760:FUU458964 GEP458760:GEQ458964 GOL458760:GOM458964 GYH458760:GYI458964 HID458760:HIE458964 HRZ458760:HSA458964 IBV458760:IBW458964 ILR458760:ILS458964 IVN458760:IVO458964 JFJ458760:JFK458964 JPF458760:JPG458964 JZB458760:JZC458964 KIX458760:KIY458964 KST458760:KSU458964 LCP458760:LCQ458964 LML458760:LMM458964 LWH458760:LWI458964 MGD458760:MGE458964 MPZ458760:MQA458964 MZV458760:MZW458964 NJR458760:NJS458964 NTN458760:NTO458964 ODJ458760:ODK458964 ONF458760:ONG458964 OXB458760:OXC458964 PGX458760:PGY458964 PQT458760:PQU458964 QAP458760:QAQ458964 QKL458760:QKM458964 QUH458760:QUI458964 RED458760:REE458964 RNZ458760:ROA458964 RXV458760:RXW458964 SHR458760:SHS458964 SRN458760:SRO458964 TBJ458760:TBK458964 TLF458760:TLG458964 TVB458760:TVC458964 UEX458760:UEY458964 UOT458760:UOU458964 UYP458760:UYQ458964 VIL458760:VIM458964 VSH458760:VSI458964 WCD458760:WCE458964 WLZ458760:WMA458964 WVV458760:WVW458964 L524296:M524500 JJ524296:JK524500 TF524296:TG524500 ADB524296:ADC524500 AMX524296:AMY524500 AWT524296:AWU524500 BGP524296:BGQ524500 BQL524296:BQM524500 CAH524296:CAI524500 CKD524296:CKE524500 CTZ524296:CUA524500 DDV524296:DDW524500 DNR524296:DNS524500 DXN524296:DXO524500 EHJ524296:EHK524500 ERF524296:ERG524500 FBB524296:FBC524500 FKX524296:FKY524500 FUT524296:FUU524500 GEP524296:GEQ524500 GOL524296:GOM524500 GYH524296:GYI524500 HID524296:HIE524500 HRZ524296:HSA524500 IBV524296:IBW524500 ILR524296:ILS524500 IVN524296:IVO524500 JFJ524296:JFK524500 JPF524296:JPG524500 JZB524296:JZC524500 KIX524296:KIY524500 KST524296:KSU524500 LCP524296:LCQ524500 LML524296:LMM524500 LWH524296:LWI524500 MGD524296:MGE524500 MPZ524296:MQA524500 MZV524296:MZW524500 NJR524296:NJS524500 NTN524296:NTO524500 ODJ524296:ODK524500 ONF524296:ONG524500 OXB524296:OXC524500 PGX524296:PGY524500 PQT524296:PQU524500 QAP524296:QAQ524500 QKL524296:QKM524500 QUH524296:QUI524500 RED524296:REE524500 RNZ524296:ROA524500 RXV524296:RXW524500 SHR524296:SHS524500 SRN524296:SRO524500 TBJ524296:TBK524500 TLF524296:TLG524500 TVB524296:TVC524500 UEX524296:UEY524500 UOT524296:UOU524500 UYP524296:UYQ524500 VIL524296:VIM524500 VSH524296:VSI524500 WCD524296:WCE524500 WLZ524296:WMA524500 WVV524296:WVW524500 L589832:M590036 JJ589832:JK590036 TF589832:TG590036 ADB589832:ADC590036 AMX589832:AMY590036 AWT589832:AWU590036 BGP589832:BGQ590036 BQL589832:BQM590036 CAH589832:CAI590036 CKD589832:CKE590036 CTZ589832:CUA590036 DDV589832:DDW590036 DNR589832:DNS590036 DXN589832:DXO590036 EHJ589832:EHK590036 ERF589832:ERG590036 FBB589832:FBC590036 FKX589832:FKY590036 FUT589832:FUU590036 GEP589832:GEQ590036 GOL589832:GOM590036 GYH589832:GYI590036 HID589832:HIE590036 HRZ589832:HSA590036 IBV589832:IBW590036 ILR589832:ILS590036 IVN589832:IVO590036 JFJ589832:JFK590036 JPF589832:JPG590036 JZB589832:JZC590036 KIX589832:KIY590036 KST589832:KSU590036 LCP589832:LCQ590036 LML589832:LMM590036 LWH589832:LWI590036 MGD589832:MGE590036 MPZ589832:MQA590036 MZV589832:MZW590036 NJR589832:NJS590036 NTN589832:NTO590036 ODJ589832:ODK590036 ONF589832:ONG590036 OXB589832:OXC590036 PGX589832:PGY590036 PQT589832:PQU590036 QAP589832:QAQ590036 QKL589832:QKM590036 QUH589832:QUI590036 RED589832:REE590036 RNZ589832:ROA590036 RXV589832:RXW590036 SHR589832:SHS590036 SRN589832:SRO590036 TBJ589832:TBK590036 TLF589832:TLG590036 TVB589832:TVC590036 UEX589832:UEY590036 UOT589832:UOU590036 UYP589832:UYQ590036 VIL589832:VIM590036 VSH589832:VSI590036 WCD589832:WCE590036 WLZ589832:WMA590036 WVV589832:WVW590036 L655368:M655572 JJ655368:JK655572 TF655368:TG655572 ADB655368:ADC655572 AMX655368:AMY655572 AWT655368:AWU655572 BGP655368:BGQ655572 BQL655368:BQM655572 CAH655368:CAI655572 CKD655368:CKE655572 CTZ655368:CUA655572 DDV655368:DDW655572 DNR655368:DNS655572 DXN655368:DXO655572 EHJ655368:EHK655572 ERF655368:ERG655572 FBB655368:FBC655572 FKX655368:FKY655572 FUT655368:FUU655572 GEP655368:GEQ655572 GOL655368:GOM655572 GYH655368:GYI655572 HID655368:HIE655572 HRZ655368:HSA655572 IBV655368:IBW655572 ILR655368:ILS655572 IVN655368:IVO655572 JFJ655368:JFK655572 JPF655368:JPG655572 JZB655368:JZC655572 KIX655368:KIY655572 KST655368:KSU655572 LCP655368:LCQ655572 LML655368:LMM655572 LWH655368:LWI655572 MGD655368:MGE655572 MPZ655368:MQA655572 MZV655368:MZW655572 NJR655368:NJS655572 NTN655368:NTO655572 ODJ655368:ODK655572 ONF655368:ONG655572 OXB655368:OXC655572 PGX655368:PGY655572 PQT655368:PQU655572 QAP655368:QAQ655572 QKL655368:QKM655572 QUH655368:QUI655572 RED655368:REE655572 RNZ655368:ROA655572 RXV655368:RXW655572 SHR655368:SHS655572 SRN655368:SRO655572 TBJ655368:TBK655572 TLF655368:TLG655572 TVB655368:TVC655572 UEX655368:UEY655572 UOT655368:UOU655572 UYP655368:UYQ655572 VIL655368:VIM655572 VSH655368:VSI655572 WCD655368:WCE655572 WLZ655368:WMA655572 WVV655368:WVW655572 L720904:M721108 JJ720904:JK721108 TF720904:TG721108 ADB720904:ADC721108 AMX720904:AMY721108 AWT720904:AWU721108 BGP720904:BGQ721108 BQL720904:BQM721108 CAH720904:CAI721108 CKD720904:CKE721108 CTZ720904:CUA721108 DDV720904:DDW721108 DNR720904:DNS721108 DXN720904:DXO721108 EHJ720904:EHK721108 ERF720904:ERG721108 FBB720904:FBC721108 FKX720904:FKY721108 FUT720904:FUU721108 GEP720904:GEQ721108 GOL720904:GOM721108 GYH720904:GYI721108 HID720904:HIE721108 HRZ720904:HSA721108 IBV720904:IBW721108 ILR720904:ILS721108 IVN720904:IVO721108 JFJ720904:JFK721108 JPF720904:JPG721108 JZB720904:JZC721108 KIX720904:KIY721108 KST720904:KSU721108 LCP720904:LCQ721108 LML720904:LMM721108 LWH720904:LWI721108 MGD720904:MGE721108 MPZ720904:MQA721108 MZV720904:MZW721108 NJR720904:NJS721108 NTN720904:NTO721108 ODJ720904:ODK721108 ONF720904:ONG721108 OXB720904:OXC721108 PGX720904:PGY721108 PQT720904:PQU721108 QAP720904:QAQ721108 QKL720904:QKM721108 QUH720904:QUI721108 RED720904:REE721108 RNZ720904:ROA721108 RXV720904:RXW721108 SHR720904:SHS721108 SRN720904:SRO721108 TBJ720904:TBK721108 TLF720904:TLG721108 TVB720904:TVC721108 UEX720904:UEY721108 UOT720904:UOU721108 UYP720904:UYQ721108 VIL720904:VIM721108 VSH720904:VSI721108 WCD720904:WCE721108 WLZ720904:WMA721108 WVV720904:WVW721108 L786440:M786644 JJ786440:JK786644 TF786440:TG786644 ADB786440:ADC786644 AMX786440:AMY786644 AWT786440:AWU786644 BGP786440:BGQ786644 BQL786440:BQM786644 CAH786440:CAI786644 CKD786440:CKE786644 CTZ786440:CUA786644 DDV786440:DDW786644 DNR786440:DNS786644 DXN786440:DXO786644 EHJ786440:EHK786644 ERF786440:ERG786644 FBB786440:FBC786644 FKX786440:FKY786644 FUT786440:FUU786644 GEP786440:GEQ786644 GOL786440:GOM786644 GYH786440:GYI786644 HID786440:HIE786644 HRZ786440:HSA786644 IBV786440:IBW786644 ILR786440:ILS786644 IVN786440:IVO786644 JFJ786440:JFK786644 JPF786440:JPG786644 JZB786440:JZC786644 KIX786440:KIY786644 KST786440:KSU786644 LCP786440:LCQ786644 LML786440:LMM786644 LWH786440:LWI786644 MGD786440:MGE786644 MPZ786440:MQA786644 MZV786440:MZW786644 NJR786440:NJS786644 NTN786440:NTO786644 ODJ786440:ODK786644 ONF786440:ONG786644 OXB786440:OXC786644 PGX786440:PGY786644 PQT786440:PQU786644 QAP786440:QAQ786644 QKL786440:QKM786644 QUH786440:QUI786644 RED786440:REE786644 RNZ786440:ROA786644 RXV786440:RXW786644 SHR786440:SHS786644 SRN786440:SRO786644 TBJ786440:TBK786644 TLF786440:TLG786644 TVB786440:TVC786644 UEX786440:UEY786644 UOT786440:UOU786644 UYP786440:UYQ786644 VIL786440:VIM786644 VSH786440:VSI786644 WCD786440:WCE786644 WLZ786440:WMA786644 WVV786440:WVW786644 L851976:M852180 JJ851976:JK852180 TF851976:TG852180 ADB851976:ADC852180 AMX851976:AMY852180 AWT851976:AWU852180 BGP851976:BGQ852180 BQL851976:BQM852180 CAH851976:CAI852180 CKD851976:CKE852180 CTZ851976:CUA852180 DDV851976:DDW852180 DNR851976:DNS852180 DXN851976:DXO852180 EHJ851976:EHK852180 ERF851976:ERG852180 FBB851976:FBC852180 FKX851976:FKY852180 FUT851976:FUU852180 GEP851976:GEQ852180 GOL851976:GOM852180 GYH851976:GYI852180 HID851976:HIE852180 HRZ851976:HSA852180 IBV851976:IBW852180 ILR851976:ILS852180 IVN851976:IVO852180 JFJ851976:JFK852180 JPF851976:JPG852180 JZB851976:JZC852180 KIX851976:KIY852180 KST851976:KSU852180 LCP851976:LCQ852180 LML851976:LMM852180 LWH851976:LWI852180 MGD851976:MGE852180 MPZ851976:MQA852180 MZV851976:MZW852180 NJR851976:NJS852180 NTN851976:NTO852180 ODJ851976:ODK852180 ONF851976:ONG852180 OXB851976:OXC852180 PGX851976:PGY852180 PQT851976:PQU852180 QAP851976:QAQ852180 QKL851976:QKM852180 QUH851976:QUI852180 RED851976:REE852180 RNZ851976:ROA852180 RXV851976:RXW852180 SHR851976:SHS852180 SRN851976:SRO852180 TBJ851976:TBK852180 TLF851976:TLG852180 TVB851976:TVC852180 UEX851976:UEY852180 UOT851976:UOU852180 UYP851976:UYQ852180 VIL851976:VIM852180 VSH851976:VSI852180 WCD851976:WCE852180 WLZ851976:WMA852180 WVV851976:WVW852180 L917512:M917716 JJ917512:JK917716 TF917512:TG917716 ADB917512:ADC917716 AMX917512:AMY917716 AWT917512:AWU917716 BGP917512:BGQ917716 BQL917512:BQM917716 CAH917512:CAI917716 CKD917512:CKE917716 CTZ917512:CUA917716 DDV917512:DDW917716 DNR917512:DNS917716 DXN917512:DXO917716 EHJ917512:EHK917716 ERF917512:ERG917716 FBB917512:FBC917716 FKX917512:FKY917716 FUT917512:FUU917716 GEP917512:GEQ917716 GOL917512:GOM917716 GYH917512:GYI917716 HID917512:HIE917716 HRZ917512:HSA917716 IBV917512:IBW917716 ILR917512:ILS917716 IVN917512:IVO917716 JFJ917512:JFK917716 JPF917512:JPG917716 JZB917512:JZC917716 KIX917512:KIY917716 KST917512:KSU917716 LCP917512:LCQ917716 LML917512:LMM917716 LWH917512:LWI917716 MGD917512:MGE917716 MPZ917512:MQA917716 MZV917512:MZW917716 NJR917512:NJS917716 NTN917512:NTO917716 ODJ917512:ODK917716 ONF917512:ONG917716 OXB917512:OXC917716 PGX917512:PGY917716 PQT917512:PQU917716 QAP917512:QAQ917716 QKL917512:QKM917716 QUH917512:QUI917716 RED917512:REE917716 RNZ917512:ROA917716 RXV917512:RXW917716 SHR917512:SHS917716 SRN917512:SRO917716 TBJ917512:TBK917716 TLF917512:TLG917716 TVB917512:TVC917716 UEX917512:UEY917716 UOT917512:UOU917716 UYP917512:UYQ917716 VIL917512:VIM917716 VSH917512:VSI917716 WCD917512:WCE917716 WLZ917512:WMA917716 WVV917512:WVW917716 L983048:M983252 JJ983048:JK983252 TF983048:TG983252 ADB983048:ADC983252 AMX983048:AMY983252 AWT983048:AWU983252 BGP983048:BGQ983252 BQL983048:BQM983252 CAH983048:CAI983252 CKD983048:CKE983252 CTZ983048:CUA983252 DDV983048:DDW983252 DNR983048:DNS983252 DXN983048:DXO983252 EHJ983048:EHK983252 ERF983048:ERG983252 FBB983048:FBC983252 FKX983048:FKY983252 FUT983048:FUU983252 GEP983048:GEQ983252 GOL983048:GOM983252 GYH983048:GYI983252 HID983048:HIE983252 HRZ983048:HSA983252 IBV983048:IBW983252 ILR983048:ILS983252 IVN983048:IVO983252 JFJ983048:JFK983252 JPF983048:JPG983252 JZB983048:JZC983252 KIX983048:KIY983252 KST983048:KSU983252 LCP983048:LCQ983252 LML983048:LMM983252 LWH983048:LWI983252 MGD983048:MGE983252 MPZ983048:MQA983252 MZV983048:MZW983252 NJR983048:NJS983252 NTN983048:NTO983252 ODJ983048:ODK983252 ONF983048:ONG983252 OXB983048:OXC983252 PGX983048:PGY983252 PQT983048:PQU983252 QAP983048:QAQ983252 QKL983048:QKM983252 QUH983048:QUI983252 RED983048:REE983252 RNZ983048:ROA983252 RXV983048:RXW983252 SHR983048:SHS983252 SRN983048:SRO983252 TBJ983048:TBK983252 TLF983048:TLG983252 TVB983048:TVC983252 UEX983048:UEY983252 UOT983048:UOU983252 UYP983048:UYQ983252 VIL983048:VIM983252 VSH983048:VSI983252 WCD983048:WCE983252 WLZ983048:WMA983252 WVV983048:WVW983252 L7 JJ7 TF7 ADB7 AMX7 AWT7 BGP7 BQL7 CAH7 CKD7 CTZ7 DDV7 DNR7 DXN7 EHJ7 ERF7 FBB7 FKX7 FUT7 GEP7 GOL7 GYH7 HID7 HRZ7 IBV7 ILR7 IVN7 JFJ7 JPF7 JZB7 KIX7 KST7 LCP7 LML7 LWH7 MGD7 MPZ7 MZV7 NJR7 NTN7 ODJ7 ONF7 OXB7 PGX7 PQT7 QAP7 QKL7 QUH7 RED7 RNZ7 RXV7 SHR7 SRN7 TBJ7 TLF7 TVB7 UEX7 UOT7 UYP7 VIL7 VSH7 WCD7 WLZ7 WVV7 L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L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L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L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L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L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L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L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L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L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L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L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L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L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L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L8:M212">
      <formula1>OR(L7="ثلاث أرباع",L7="ثلاث ارباع",L7="ربع",L7="واحد",L7="نصف",L7="غ",L7&lt;$L$6+0.1)</formula1>
    </dataValidation>
    <dataValidation operator="lessThan" allowBlank="1" showInputMessage="1" showErrorMessage="1" sqref="WVK983047:WVL983252 IY7:IZ212 SU7:SV212 ACQ7:ACR212 AMM7:AMN212 AWI7:AWJ212 BGE7:BGF212 BQA7:BQB212 BZW7:BZX212 CJS7:CJT212 CTO7:CTP212 DDK7:DDL212 DNG7:DNH212 DXC7:DXD212 EGY7:EGZ212 EQU7:EQV212 FAQ7:FAR212 FKM7:FKN212 FUI7:FUJ212 GEE7:GEF212 GOA7:GOB212 GXW7:GXX212 HHS7:HHT212 HRO7:HRP212 IBK7:IBL212 ILG7:ILH212 IVC7:IVD212 JEY7:JEZ212 JOU7:JOV212 JYQ7:JYR212 KIM7:KIN212 KSI7:KSJ212 LCE7:LCF212 LMA7:LMB212 LVW7:LVX212 MFS7:MFT212 MPO7:MPP212 MZK7:MZL212 NJG7:NJH212 NTC7:NTD212 OCY7:OCZ212 OMU7:OMV212 OWQ7:OWR212 PGM7:PGN212 PQI7:PQJ212 QAE7:QAF212 QKA7:QKB212 QTW7:QTX212 RDS7:RDT212 RNO7:RNP212 RXK7:RXL212 SHG7:SHH212 SRC7:SRD212 TAY7:TAZ212 TKU7:TKV212 TUQ7:TUR212 UEM7:UEN212 UOI7:UOJ212 UYE7:UYF212 VIA7:VIB212 VRW7:VRX212 WBS7:WBT212 WLO7:WLP212 WVK7:WVL212 A65543:B65748 IY65543:IZ65748 SU65543:SV65748 ACQ65543:ACR65748 AMM65543:AMN65748 AWI65543:AWJ65748 BGE65543:BGF65748 BQA65543:BQB65748 BZW65543:BZX65748 CJS65543:CJT65748 CTO65543:CTP65748 DDK65543:DDL65748 DNG65543:DNH65748 DXC65543:DXD65748 EGY65543:EGZ65748 EQU65543:EQV65748 FAQ65543:FAR65748 FKM65543:FKN65748 FUI65543:FUJ65748 GEE65543:GEF65748 GOA65543:GOB65748 GXW65543:GXX65748 HHS65543:HHT65748 HRO65543:HRP65748 IBK65543:IBL65748 ILG65543:ILH65748 IVC65543:IVD65748 JEY65543:JEZ65748 JOU65543:JOV65748 JYQ65543:JYR65748 KIM65543:KIN65748 KSI65543:KSJ65748 LCE65543:LCF65748 LMA65543:LMB65748 LVW65543:LVX65748 MFS65543:MFT65748 MPO65543:MPP65748 MZK65543:MZL65748 NJG65543:NJH65748 NTC65543:NTD65748 OCY65543:OCZ65748 OMU65543:OMV65748 OWQ65543:OWR65748 PGM65543:PGN65748 PQI65543:PQJ65748 QAE65543:QAF65748 QKA65543:QKB65748 QTW65543:QTX65748 RDS65543:RDT65748 RNO65543:RNP65748 RXK65543:RXL65748 SHG65543:SHH65748 SRC65543:SRD65748 TAY65543:TAZ65748 TKU65543:TKV65748 TUQ65543:TUR65748 UEM65543:UEN65748 UOI65543:UOJ65748 UYE65543:UYF65748 VIA65543:VIB65748 VRW65543:VRX65748 WBS65543:WBT65748 WLO65543:WLP65748 WVK65543:WVL65748 A131079:B131284 IY131079:IZ131284 SU131079:SV131284 ACQ131079:ACR131284 AMM131079:AMN131284 AWI131079:AWJ131284 BGE131079:BGF131284 BQA131079:BQB131284 BZW131079:BZX131284 CJS131079:CJT131284 CTO131079:CTP131284 DDK131079:DDL131284 DNG131079:DNH131284 DXC131079:DXD131284 EGY131079:EGZ131284 EQU131079:EQV131284 FAQ131079:FAR131284 FKM131079:FKN131284 FUI131079:FUJ131284 GEE131079:GEF131284 GOA131079:GOB131284 GXW131079:GXX131284 HHS131079:HHT131284 HRO131079:HRP131284 IBK131079:IBL131284 ILG131079:ILH131284 IVC131079:IVD131284 JEY131079:JEZ131284 JOU131079:JOV131284 JYQ131079:JYR131284 KIM131079:KIN131284 KSI131079:KSJ131284 LCE131079:LCF131284 LMA131079:LMB131284 LVW131079:LVX131284 MFS131079:MFT131284 MPO131079:MPP131284 MZK131079:MZL131284 NJG131079:NJH131284 NTC131079:NTD131284 OCY131079:OCZ131284 OMU131079:OMV131284 OWQ131079:OWR131284 PGM131079:PGN131284 PQI131079:PQJ131284 QAE131079:QAF131284 QKA131079:QKB131284 QTW131079:QTX131284 RDS131079:RDT131284 RNO131079:RNP131284 RXK131079:RXL131284 SHG131079:SHH131284 SRC131079:SRD131284 TAY131079:TAZ131284 TKU131079:TKV131284 TUQ131079:TUR131284 UEM131079:UEN131284 UOI131079:UOJ131284 UYE131079:UYF131284 VIA131079:VIB131284 VRW131079:VRX131284 WBS131079:WBT131284 WLO131079:WLP131284 WVK131079:WVL131284 A196615:B196820 IY196615:IZ196820 SU196615:SV196820 ACQ196615:ACR196820 AMM196615:AMN196820 AWI196615:AWJ196820 BGE196615:BGF196820 BQA196615:BQB196820 BZW196615:BZX196820 CJS196615:CJT196820 CTO196615:CTP196820 DDK196615:DDL196820 DNG196615:DNH196820 DXC196615:DXD196820 EGY196615:EGZ196820 EQU196615:EQV196820 FAQ196615:FAR196820 FKM196615:FKN196820 FUI196615:FUJ196820 GEE196615:GEF196820 GOA196615:GOB196820 GXW196615:GXX196820 HHS196615:HHT196820 HRO196615:HRP196820 IBK196615:IBL196820 ILG196615:ILH196820 IVC196615:IVD196820 JEY196615:JEZ196820 JOU196615:JOV196820 JYQ196615:JYR196820 KIM196615:KIN196820 KSI196615:KSJ196820 LCE196615:LCF196820 LMA196615:LMB196820 LVW196615:LVX196820 MFS196615:MFT196820 MPO196615:MPP196820 MZK196615:MZL196820 NJG196615:NJH196820 NTC196615:NTD196820 OCY196615:OCZ196820 OMU196615:OMV196820 OWQ196615:OWR196820 PGM196615:PGN196820 PQI196615:PQJ196820 QAE196615:QAF196820 QKA196615:QKB196820 QTW196615:QTX196820 RDS196615:RDT196820 RNO196615:RNP196820 RXK196615:RXL196820 SHG196615:SHH196820 SRC196615:SRD196820 TAY196615:TAZ196820 TKU196615:TKV196820 TUQ196615:TUR196820 UEM196615:UEN196820 UOI196615:UOJ196820 UYE196615:UYF196820 VIA196615:VIB196820 VRW196615:VRX196820 WBS196615:WBT196820 WLO196615:WLP196820 WVK196615:WVL196820 A262151:B262356 IY262151:IZ262356 SU262151:SV262356 ACQ262151:ACR262356 AMM262151:AMN262356 AWI262151:AWJ262356 BGE262151:BGF262356 BQA262151:BQB262356 BZW262151:BZX262356 CJS262151:CJT262356 CTO262151:CTP262356 DDK262151:DDL262356 DNG262151:DNH262356 DXC262151:DXD262356 EGY262151:EGZ262356 EQU262151:EQV262356 FAQ262151:FAR262356 FKM262151:FKN262356 FUI262151:FUJ262356 GEE262151:GEF262356 GOA262151:GOB262356 GXW262151:GXX262356 HHS262151:HHT262356 HRO262151:HRP262356 IBK262151:IBL262356 ILG262151:ILH262356 IVC262151:IVD262356 JEY262151:JEZ262356 JOU262151:JOV262356 JYQ262151:JYR262356 KIM262151:KIN262356 KSI262151:KSJ262356 LCE262151:LCF262356 LMA262151:LMB262356 LVW262151:LVX262356 MFS262151:MFT262356 MPO262151:MPP262356 MZK262151:MZL262356 NJG262151:NJH262356 NTC262151:NTD262356 OCY262151:OCZ262356 OMU262151:OMV262356 OWQ262151:OWR262356 PGM262151:PGN262356 PQI262151:PQJ262356 QAE262151:QAF262356 QKA262151:QKB262356 QTW262151:QTX262356 RDS262151:RDT262356 RNO262151:RNP262356 RXK262151:RXL262356 SHG262151:SHH262356 SRC262151:SRD262356 TAY262151:TAZ262356 TKU262151:TKV262356 TUQ262151:TUR262356 UEM262151:UEN262356 UOI262151:UOJ262356 UYE262151:UYF262356 VIA262151:VIB262356 VRW262151:VRX262356 WBS262151:WBT262356 WLO262151:WLP262356 WVK262151:WVL262356 A327687:B327892 IY327687:IZ327892 SU327687:SV327892 ACQ327687:ACR327892 AMM327687:AMN327892 AWI327687:AWJ327892 BGE327687:BGF327892 BQA327687:BQB327892 BZW327687:BZX327892 CJS327687:CJT327892 CTO327687:CTP327892 DDK327687:DDL327892 DNG327687:DNH327892 DXC327687:DXD327892 EGY327687:EGZ327892 EQU327687:EQV327892 FAQ327687:FAR327892 FKM327687:FKN327892 FUI327687:FUJ327892 GEE327687:GEF327892 GOA327687:GOB327892 GXW327687:GXX327892 HHS327687:HHT327892 HRO327687:HRP327892 IBK327687:IBL327892 ILG327687:ILH327892 IVC327687:IVD327892 JEY327687:JEZ327892 JOU327687:JOV327892 JYQ327687:JYR327892 KIM327687:KIN327892 KSI327687:KSJ327892 LCE327687:LCF327892 LMA327687:LMB327892 LVW327687:LVX327892 MFS327687:MFT327892 MPO327687:MPP327892 MZK327687:MZL327892 NJG327687:NJH327892 NTC327687:NTD327892 OCY327687:OCZ327892 OMU327687:OMV327892 OWQ327687:OWR327892 PGM327687:PGN327892 PQI327687:PQJ327892 QAE327687:QAF327892 QKA327687:QKB327892 QTW327687:QTX327892 RDS327687:RDT327892 RNO327687:RNP327892 RXK327687:RXL327892 SHG327687:SHH327892 SRC327687:SRD327892 TAY327687:TAZ327892 TKU327687:TKV327892 TUQ327687:TUR327892 UEM327687:UEN327892 UOI327687:UOJ327892 UYE327687:UYF327892 VIA327687:VIB327892 VRW327687:VRX327892 WBS327687:WBT327892 WLO327687:WLP327892 WVK327687:WVL327892 A393223:B393428 IY393223:IZ393428 SU393223:SV393428 ACQ393223:ACR393428 AMM393223:AMN393428 AWI393223:AWJ393428 BGE393223:BGF393428 BQA393223:BQB393428 BZW393223:BZX393428 CJS393223:CJT393428 CTO393223:CTP393428 DDK393223:DDL393428 DNG393223:DNH393428 DXC393223:DXD393428 EGY393223:EGZ393428 EQU393223:EQV393428 FAQ393223:FAR393428 FKM393223:FKN393428 FUI393223:FUJ393428 GEE393223:GEF393428 GOA393223:GOB393428 GXW393223:GXX393428 HHS393223:HHT393428 HRO393223:HRP393428 IBK393223:IBL393428 ILG393223:ILH393428 IVC393223:IVD393428 JEY393223:JEZ393428 JOU393223:JOV393428 JYQ393223:JYR393428 KIM393223:KIN393428 KSI393223:KSJ393428 LCE393223:LCF393428 LMA393223:LMB393428 LVW393223:LVX393428 MFS393223:MFT393428 MPO393223:MPP393428 MZK393223:MZL393428 NJG393223:NJH393428 NTC393223:NTD393428 OCY393223:OCZ393428 OMU393223:OMV393428 OWQ393223:OWR393428 PGM393223:PGN393428 PQI393223:PQJ393428 QAE393223:QAF393428 QKA393223:QKB393428 QTW393223:QTX393428 RDS393223:RDT393428 RNO393223:RNP393428 RXK393223:RXL393428 SHG393223:SHH393428 SRC393223:SRD393428 TAY393223:TAZ393428 TKU393223:TKV393428 TUQ393223:TUR393428 UEM393223:UEN393428 UOI393223:UOJ393428 UYE393223:UYF393428 VIA393223:VIB393428 VRW393223:VRX393428 WBS393223:WBT393428 WLO393223:WLP393428 WVK393223:WVL393428 A458759:B458964 IY458759:IZ458964 SU458759:SV458964 ACQ458759:ACR458964 AMM458759:AMN458964 AWI458759:AWJ458964 BGE458759:BGF458964 BQA458759:BQB458964 BZW458759:BZX458964 CJS458759:CJT458964 CTO458759:CTP458964 DDK458759:DDL458964 DNG458759:DNH458964 DXC458759:DXD458964 EGY458759:EGZ458964 EQU458759:EQV458964 FAQ458759:FAR458964 FKM458759:FKN458964 FUI458759:FUJ458964 GEE458759:GEF458964 GOA458759:GOB458964 GXW458759:GXX458964 HHS458759:HHT458964 HRO458759:HRP458964 IBK458759:IBL458964 ILG458759:ILH458964 IVC458759:IVD458964 JEY458759:JEZ458964 JOU458759:JOV458964 JYQ458759:JYR458964 KIM458759:KIN458964 KSI458759:KSJ458964 LCE458759:LCF458964 LMA458759:LMB458964 LVW458759:LVX458964 MFS458759:MFT458964 MPO458759:MPP458964 MZK458759:MZL458964 NJG458759:NJH458964 NTC458759:NTD458964 OCY458759:OCZ458964 OMU458759:OMV458964 OWQ458759:OWR458964 PGM458759:PGN458964 PQI458759:PQJ458964 QAE458759:QAF458964 QKA458759:QKB458964 QTW458759:QTX458964 RDS458759:RDT458964 RNO458759:RNP458964 RXK458759:RXL458964 SHG458759:SHH458964 SRC458759:SRD458964 TAY458759:TAZ458964 TKU458759:TKV458964 TUQ458759:TUR458964 UEM458759:UEN458964 UOI458759:UOJ458964 UYE458759:UYF458964 VIA458759:VIB458964 VRW458759:VRX458964 WBS458759:WBT458964 WLO458759:WLP458964 WVK458759:WVL458964 A524295:B524500 IY524295:IZ524500 SU524295:SV524500 ACQ524295:ACR524500 AMM524295:AMN524500 AWI524295:AWJ524500 BGE524295:BGF524500 BQA524295:BQB524500 BZW524295:BZX524500 CJS524295:CJT524500 CTO524295:CTP524500 DDK524295:DDL524500 DNG524295:DNH524500 DXC524295:DXD524500 EGY524295:EGZ524500 EQU524295:EQV524500 FAQ524295:FAR524500 FKM524295:FKN524500 FUI524295:FUJ524500 GEE524295:GEF524500 GOA524295:GOB524500 GXW524295:GXX524500 HHS524295:HHT524500 HRO524295:HRP524500 IBK524295:IBL524500 ILG524295:ILH524500 IVC524295:IVD524500 JEY524295:JEZ524500 JOU524295:JOV524500 JYQ524295:JYR524500 KIM524295:KIN524500 KSI524295:KSJ524500 LCE524295:LCF524500 LMA524295:LMB524500 LVW524295:LVX524500 MFS524295:MFT524500 MPO524295:MPP524500 MZK524295:MZL524500 NJG524295:NJH524500 NTC524295:NTD524500 OCY524295:OCZ524500 OMU524295:OMV524500 OWQ524295:OWR524500 PGM524295:PGN524500 PQI524295:PQJ524500 QAE524295:QAF524500 QKA524295:QKB524500 QTW524295:QTX524500 RDS524295:RDT524500 RNO524295:RNP524500 RXK524295:RXL524500 SHG524295:SHH524500 SRC524295:SRD524500 TAY524295:TAZ524500 TKU524295:TKV524500 TUQ524295:TUR524500 UEM524295:UEN524500 UOI524295:UOJ524500 UYE524295:UYF524500 VIA524295:VIB524500 VRW524295:VRX524500 WBS524295:WBT524500 WLO524295:WLP524500 WVK524295:WVL524500 A589831:B590036 IY589831:IZ590036 SU589831:SV590036 ACQ589831:ACR590036 AMM589831:AMN590036 AWI589831:AWJ590036 BGE589831:BGF590036 BQA589831:BQB590036 BZW589831:BZX590036 CJS589831:CJT590036 CTO589831:CTP590036 DDK589831:DDL590036 DNG589831:DNH590036 DXC589831:DXD590036 EGY589831:EGZ590036 EQU589831:EQV590036 FAQ589831:FAR590036 FKM589831:FKN590036 FUI589831:FUJ590036 GEE589831:GEF590036 GOA589831:GOB590036 GXW589831:GXX590036 HHS589831:HHT590036 HRO589831:HRP590036 IBK589831:IBL590036 ILG589831:ILH590036 IVC589831:IVD590036 JEY589831:JEZ590036 JOU589831:JOV590036 JYQ589831:JYR590036 KIM589831:KIN590036 KSI589831:KSJ590036 LCE589831:LCF590036 LMA589831:LMB590036 LVW589831:LVX590036 MFS589831:MFT590036 MPO589831:MPP590036 MZK589831:MZL590036 NJG589831:NJH590036 NTC589831:NTD590036 OCY589831:OCZ590036 OMU589831:OMV590036 OWQ589831:OWR590036 PGM589831:PGN590036 PQI589831:PQJ590036 QAE589831:QAF590036 QKA589831:QKB590036 QTW589831:QTX590036 RDS589831:RDT590036 RNO589831:RNP590036 RXK589831:RXL590036 SHG589831:SHH590036 SRC589831:SRD590036 TAY589831:TAZ590036 TKU589831:TKV590036 TUQ589831:TUR590036 UEM589831:UEN590036 UOI589831:UOJ590036 UYE589831:UYF590036 VIA589831:VIB590036 VRW589831:VRX590036 WBS589831:WBT590036 WLO589831:WLP590036 WVK589831:WVL590036 A655367:B655572 IY655367:IZ655572 SU655367:SV655572 ACQ655367:ACR655572 AMM655367:AMN655572 AWI655367:AWJ655572 BGE655367:BGF655572 BQA655367:BQB655572 BZW655367:BZX655572 CJS655367:CJT655572 CTO655367:CTP655572 DDK655367:DDL655572 DNG655367:DNH655572 DXC655367:DXD655572 EGY655367:EGZ655572 EQU655367:EQV655572 FAQ655367:FAR655572 FKM655367:FKN655572 FUI655367:FUJ655572 GEE655367:GEF655572 GOA655367:GOB655572 GXW655367:GXX655572 HHS655367:HHT655572 HRO655367:HRP655572 IBK655367:IBL655572 ILG655367:ILH655572 IVC655367:IVD655572 JEY655367:JEZ655572 JOU655367:JOV655572 JYQ655367:JYR655572 KIM655367:KIN655572 KSI655367:KSJ655572 LCE655367:LCF655572 LMA655367:LMB655572 LVW655367:LVX655572 MFS655367:MFT655572 MPO655367:MPP655572 MZK655367:MZL655572 NJG655367:NJH655572 NTC655367:NTD655572 OCY655367:OCZ655572 OMU655367:OMV655572 OWQ655367:OWR655572 PGM655367:PGN655572 PQI655367:PQJ655572 QAE655367:QAF655572 QKA655367:QKB655572 QTW655367:QTX655572 RDS655367:RDT655572 RNO655367:RNP655572 RXK655367:RXL655572 SHG655367:SHH655572 SRC655367:SRD655572 TAY655367:TAZ655572 TKU655367:TKV655572 TUQ655367:TUR655572 UEM655367:UEN655572 UOI655367:UOJ655572 UYE655367:UYF655572 VIA655367:VIB655572 VRW655367:VRX655572 WBS655367:WBT655572 WLO655367:WLP655572 WVK655367:WVL655572 A720903:B721108 IY720903:IZ721108 SU720903:SV721108 ACQ720903:ACR721108 AMM720903:AMN721108 AWI720903:AWJ721108 BGE720903:BGF721108 BQA720903:BQB721108 BZW720903:BZX721108 CJS720903:CJT721108 CTO720903:CTP721108 DDK720903:DDL721108 DNG720903:DNH721108 DXC720903:DXD721108 EGY720903:EGZ721108 EQU720903:EQV721108 FAQ720903:FAR721108 FKM720903:FKN721108 FUI720903:FUJ721108 GEE720903:GEF721108 GOA720903:GOB721108 GXW720903:GXX721108 HHS720903:HHT721108 HRO720903:HRP721108 IBK720903:IBL721108 ILG720903:ILH721108 IVC720903:IVD721108 JEY720903:JEZ721108 JOU720903:JOV721108 JYQ720903:JYR721108 KIM720903:KIN721108 KSI720903:KSJ721108 LCE720903:LCF721108 LMA720903:LMB721108 LVW720903:LVX721108 MFS720903:MFT721108 MPO720903:MPP721108 MZK720903:MZL721108 NJG720903:NJH721108 NTC720903:NTD721108 OCY720903:OCZ721108 OMU720903:OMV721108 OWQ720903:OWR721108 PGM720903:PGN721108 PQI720903:PQJ721108 QAE720903:QAF721108 QKA720903:QKB721108 QTW720903:QTX721108 RDS720903:RDT721108 RNO720903:RNP721108 RXK720903:RXL721108 SHG720903:SHH721108 SRC720903:SRD721108 TAY720903:TAZ721108 TKU720903:TKV721108 TUQ720903:TUR721108 UEM720903:UEN721108 UOI720903:UOJ721108 UYE720903:UYF721108 VIA720903:VIB721108 VRW720903:VRX721108 WBS720903:WBT721108 WLO720903:WLP721108 WVK720903:WVL721108 A786439:B786644 IY786439:IZ786644 SU786439:SV786644 ACQ786439:ACR786644 AMM786439:AMN786644 AWI786439:AWJ786644 BGE786439:BGF786644 BQA786439:BQB786644 BZW786439:BZX786644 CJS786439:CJT786644 CTO786439:CTP786644 DDK786439:DDL786644 DNG786439:DNH786644 DXC786439:DXD786644 EGY786439:EGZ786644 EQU786439:EQV786644 FAQ786439:FAR786644 FKM786439:FKN786644 FUI786439:FUJ786644 GEE786439:GEF786644 GOA786439:GOB786644 GXW786439:GXX786644 HHS786439:HHT786644 HRO786439:HRP786644 IBK786439:IBL786644 ILG786439:ILH786644 IVC786439:IVD786644 JEY786439:JEZ786644 JOU786439:JOV786644 JYQ786439:JYR786644 KIM786439:KIN786644 KSI786439:KSJ786644 LCE786439:LCF786644 LMA786439:LMB786644 LVW786439:LVX786644 MFS786439:MFT786644 MPO786439:MPP786644 MZK786439:MZL786644 NJG786439:NJH786644 NTC786439:NTD786644 OCY786439:OCZ786644 OMU786439:OMV786644 OWQ786439:OWR786644 PGM786439:PGN786644 PQI786439:PQJ786644 QAE786439:QAF786644 QKA786439:QKB786644 QTW786439:QTX786644 RDS786439:RDT786644 RNO786439:RNP786644 RXK786439:RXL786644 SHG786439:SHH786644 SRC786439:SRD786644 TAY786439:TAZ786644 TKU786439:TKV786644 TUQ786439:TUR786644 UEM786439:UEN786644 UOI786439:UOJ786644 UYE786439:UYF786644 VIA786439:VIB786644 VRW786439:VRX786644 WBS786439:WBT786644 WLO786439:WLP786644 WVK786439:WVL786644 A851975:B852180 IY851975:IZ852180 SU851975:SV852180 ACQ851975:ACR852180 AMM851975:AMN852180 AWI851975:AWJ852180 BGE851975:BGF852180 BQA851975:BQB852180 BZW851975:BZX852180 CJS851975:CJT852180 CTO851975:CTP852180 DDK851975:DDL852180 DNG851975:DNH852180 DXC851975:DXD852180 EGY851975:EGZ852180 EQU851975:EQV852180 FAQ851975:FAR852180 FKM851975:FKN852180 FUI851975:FUJ852180 GEE851975:GEF852180 GOA851975:GOB852180 GXW851975:GXX852180 HHS851975:HHT852180 HRO851975:HRP852180 IBK851975:IBL852180 ILG851975:ILH852180 IVC851975:IVD852180 JEY851975:JEZ852180 JOU851975:JOV852180 JYQ851975:JYR852180 KIM851975:KIN852180 KSI851975:KSJ852180 LCE851975:LCF852180 LMA851975:LMB852180 LVW851975:LVX852180 MFS851975:MFT852180 MPO851975:MPP852180 MZK851975:MZL852180 NJG851975:NJH852180 NTC851975:NTD852180 OCY851975:OCZ852180 OMU851975:OMV852180 OWQ851975:OWR852180 PGM851975:PGN852180 PQI851975:PQJ852180 QAE851975:QAF852180 QKA851975:QKB852180 QTW851975:QTX852180 RDS851975:RDT852180 RNO851975:RNP852180 RXK851975:RXL852180 SHG851975:SHH852180 SRC851975:SRD852180 TAY851975:TAZ852180 TKU851975:TKV852180 TUQ851975:TUR852180 UEM851975:UEN852180 UOI851975:UOJ852180 UYE851975:UYF852180 VIA851975:VIB852180 VRW851975:VRX852180 WBS851975:WBT852180 WLO851975:WLP852180 WVK851975:WVL852180 A917511:B917716 IY917511:IZ917716 SU917511:SV917716 ACQ917511:ACR917716 AMM917511:AMN917716 AWI917511:AWJ917716 BGE917511:BGF917716 BQA917511:BQB917716 BZW917511:BZX917716 CJS917511:CJT917716 CTO917511:CTP917716 DDK917511:DDL917716 DNG917511:DNH917716 DXC917511:DXD917716 EGY917511:EGZ917716 EQU917511:EQV917716 FAQ917511:FAR917716 FKM917511:FKN917716 FUI917511:FUJ917716 GEE917511:GEF917716 GOA917511:GOB917716 GXW917511:GXX917716 HHS917511:HHT917716 HRO917511:HRP917716 IBK917511:IBL917716 ILG917511:ILH917716 IVC917511:IVD917716 JEY917511:JEZ917716 JOU917511:JOV917716 JYQ917511:JYR917716 KIM917511:KIN917716 KSI917511:KSJ917716 LCE917511:LCF917716 LMA917511:LMB917716 LVW917511:LVX917716 MFS917511:MFT917716 MPO917511:MPP917716 MZK917511:MZL917716 NJG917511:NJH917716 NTC917511:NTD917716 OCY917511:OCZ917716 OMU917511:OMV917716 OWQ917511:OWR917716 PGM917511:PGN917716 PQI917511:PQJ917716 QAE917511:QAF917716 QKA917511:QKB917716 QTW917511:QTX917716 RDS917511:RDT917716 RNO917511:RNP917716 RXK917511:RXL917716 SHG917511:SHH917716 SRC917511:SRD917716 TAY917511:TAZ917716 TKU917511:TKV917716 TUQ917511:TUR917716 UEM917511:UEN917716 UOI917511:UOJ917716 UYE917511:UYF917716 VIA917511:VIB917716 VRW917511:VRX917716 WBS917511:WBT917716 WLO917511:WLP917716 WVK917511:WVL917716 A983047:B983252 IY983047:IZ983252 SU983047:SV983252 ACQ983047:ACR983252 AMM983047:AMN983252 AWI983047:AWJ983252 BGE983047:BGF983252 BQA983047:BQB983252 BZW983047:BZX983252 CJS983047:CJT983252 CTO983047:CTP983252 DDK983047:DDL983252 DNG983047:DNH983252 DXC983047:DXD983252 EGY983047:EGZ983252 EQU983047:EQV983252 FAQ983047:FAR983252 FKM983047:FKN983252 FUI983047:FUJ983252 GEE983047:GEF983252 GOA983047:GOB983252 GXW983047:GXX983252 HHS983047:HHT983252 HRO983047:HRP983252 IBK983047:IBL983252 ILG983047:ILH983252 IVC983047:IVD983252 JEY983047:JEZ983252 JOU983047:JOV983252 JYQ983047:JYR983252 KIM983047:KIN983252 KSI983047:KSJ983252 LCE983047:LCF983252 LMA983047:LMB983252 LVW983047:LVX983252 MFS983047:MFT983252 MPO983047:MPP983252 MZK983047:MZL983252 NJG983047:NJH983252 NTC983047:NTD983252 OCY983047:OCZ983252 OMU983047:OMV983252 OWQ983047:OWR983252 PGM983047:PGN983252 PQI983047:PQJ983252 QAE983047:QAF983252 QKA983047:QKB983252 QTW983047:QTX983252 RDS983047:RDT983252 RNO983047:RNP983252 RXK983047:RXL983252 SHG983047:SHH983252 SRC983047:SRD983252 TAY983047:TAZ983252 TKU983047:TKV983252 TUQ983047:TUR983252 UEM983047:UEN983252 UOI983047:UOJ983252 UYE983047:UYF983252 VIA983047:VIB983252 VRW983047:VRX983252 WBS983047:WBT983252 WLO983047:WLP983252 A7:B212"/>
  </dataValidations>
  <pageMargins left="0.75" right="0.75" top="1" bottom="1" header="0.5" footer="0.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46"/>
  <dimension ref="A1:FT212"/>
  <sheetViews>
    <sheetView rightToLeft="1" workbookViewId="0">
      <pane xSplit="3" ySplit="6" topLeftCell="D7" activePane="bottomRight" state="frozen"/>
      <selection pane="topRight" activeCell="C1" sqref="C1"/>
      <selection pane="bottomLeft" activeCell="A7" sqref="A7"/>
      <selection pane="bottomRight"/>
    </sheetView>
  </sheetViews>
  <sheetFormatPr defaultRowHeight="12.75" x14ac:dyDescent="0.2"/>
  <cols>
    <col min="1" max="1" width="7.109375" style="352" customWidth="1"/>
    <col min="2" max="2" width="5.21875" style="353" customWidth="1"/>
    <col min="3" max="3" width="21.33203125" style="376" customWidth="1"/>
    <col min="4" max="9" width="4.6640625" style="352" customWidth="1"/>
    <col min="10" max="11" width="4.6640625" style="354" customWidth="1"/>
    <col min="12" max="12" width="4.6640625" style="352" customWidth="1"/>
    <col min="13" max="13" width="4.6640625" style="355" customWidth="1"/>
    <col min="14" max="17" width="4.6640625" style="352" customWidth="1"/>
    <col min="18" max="21" width="8.88671875" style="352"/>
    <col min="22" max="22" width="3.33203125" style="352" customWidth="1"/>
    <col min="23" max="23" width="3.88671875" style="352" customWidth="1"/>
    <col min="24" max="24" width="16.6640625" style="352" customWidth="1"/>
    <col min="25" max="27" width="8.88671875" style="352" customWidth="1"/>
    <col min="28" max="29" width="2.33203125" style="352" customWidth="1"/>
    <col min="30" max="30" width="2.88671875" style="352" customWidth="1"/>
    <col min="31" max="32" width="2.21875" style="352" customWidth="1"/>
    <col min="33" max="33" width="2.6640625" style="352" customWidth="1"/>
    <col min="34" max="35" width="3.33203125" style="352" customWidth="1"/>
    <col min="36" max="36" width="4.44140625" style="352" customWidth="1"/>
    <col min="37" max="37" width="1.21875" style="352" customWidth="1"/>
    <col min="38" max="38" width="2" style="352" customWidth="1"/>
    <col min="39" max="40" width="3.109375" style="352" customWidth="1"/>
    <col min="41" max="41" width="3.6640625" style="352" customWidth="1"/>
    <col min="42" max="43" width="3.109375" style="352" customWidth="1"/>
    <col min="44" max="44" width="3.6640625" style="352" customWidth="1"/>
    <col min="45" max="45" width="4.21875" style="352" customWidth="1"/>
    <col min="46" max="47" width="3.6640625" style="352" customWidth="1"/>
    <col min="48" max="48" width="3.88671875" style="352" customWidth="1"/>
    <col min="49" max="50" width="3.109375" style="352" customWidth="1"/>
    <col min="51" max="51" width="3.6640625" style="352" customWidth="1"/>
    <col min="52" max="53" width="3.109375" style="352" customWidth="1"/>
    <col min="54" max="54" width="3.6640625" style="352" customWidth="1"/>
    <col min="55" max="55" width="4.21875" style="352" customWidth="1"/>
    <col min="56" max="57" width="3.6640625" style="352" customWidth="1"/>
    <col min="58" max="58" width="3.88671875" style="352" customWidth="1"/>
    <col min="59" max="60" width="3.109375" style="352" customWidth="1"/>
    <col min="61" max="61" width="3.6640625" style="352" customWidth="1"/>
    <col min="62" max="63" width="3.109375" style="352" customWidth="1"/>
    <col min="64" max="64" width="3.6640625" style="352" customWidth="1"/>
    <col min="65" max="65" width="4.21875" style="352" customWidth="1"/>
    <col min="66" max="67" width="3.6640625" style="352" customWidth="1"/>
    <col min="68" max="68" width="3.88671875" style="352" customWidth="1"/>
    <col min="69" max="70" width="3.109375" style="352" customWidth="1"/>
    <col min="71" max="71" width="3.6640625" style="352" customWidth="1"/>
    <col min="72" max="73" width="3.109375" style="352" customWidth="1"/>
    <col min="74" max="74" width="3.6640625" style="352" customWidth="1"/>
    <col min="75" max="75" width="4.21875" style="352" customWidth="1"/>
    <col min="76" max="77" width="3.6640625" style="352" customWidth="1"/>
    <col min="78" max="78" width="3.88671875" style="352" customWidth="1"/>
    <col min="79" max="81" width="3.109375" style="352" customWidth="1"/>
    <col min="82" max="82" width="3.6640625" style="352" customWidth="1"/>
    <col min="83" max="85" width="3.109375" style="352" customWidth="1"/>
    <col min="86" max="86" width="3.6640625" style="352" customWidth="1"/>
    <col min="87" max="87" width="4.21875" style="352" customWidth="1"/>
    <col min="88" max="89" width="3.6640625" style="352" customWidth="1"/>
    <col min="90" max="90" width="4.21875" style="352" customWidth="1"/>
    <col min="91" max="95" width="2.5546875" style="352" customWidth="1"/>
    <col min="96" max="96" width="3.6640625" style="352" customWidth="1"/>
    <col min="97" max="101" width="2.5546875" style="352" customWidth="1"/>
    <col min="102" max="102" width="3.6640625" style="352" customWidth="1"/>
    <col min="103" max="107" width="2.5546875" style="352" customWidth="1"/>
    <col min="108" max="108" width="3.6640625" style="352" customWidth="1"/>
    <col min="109" max="113" width="2.5546875" style="352" customWidth="1"/>
    <col min="114" max="114" width="3.6640625" style="352" customWidth="1"/>
    <col min="115" max="115" width="4.44140625" style="352" customWidth="1"/>
    <col min="116" max="116" width="5" style="352" customWidth="1"/>
    <col min="117" max="118" width="3.109375" style="352" customWidth="1"/>
    <col min="119" max="119" width="3.6640625" style="352" customWidth="1"/>
    <col min="120" max="121" width="3.109375" style="352" customWidth="1"/>
    <col min="122" max="122" width="3.6640625" style="352" customWidth="1"/>
    <col min="123" max="123" width="4.21875" style="352" customWidth="1"/>
    <col min="124" max="125" width="3.6640625" style="352" customWidth="1"/>
    <col min="126" max="126" width="3.88671875" style="352" customWidth="1"/>
    <col min="127" max="146" width="8.88671875" style="352" customWidth="1"/>
    <col min="147" max="147" width="4.44140625" style="352" customWidth="1"/>
    <col min="148" max="148" width="7.77734375" style="352" customWidth="1"/>
    <col min="149" max="176" width="8.88671875" style="352" customWidth="1"/>
    <col min="177" max="256" width="8.88671875" style="352"/>
    <col min="257" max="257" width="7.109375" style="352" customWidth="1"/>
    <col min="258" max="258" width="5.21875" style="352" customWidth="1"/>
    <col min="259" max="259" width="21.33203125" style="352" customWidth="1"/>
    <col min="260" max="260" width="8.88671875" style="352"/>
    <col min="261" max="261" width="6.21875" style="352" customWidth="1"/>
    <col min="262" max="262" width="6.6640625" style="352" customWidth="1"/>
    <col min="263" max="264" width="6.5546875" style="352" customWidth="1"/>
    <col min="265" max="265" width="6.6640625" style="352" customWidth="1"/>
    <col min="266" max="269" width="8.88671875" style="352" customWidth="1"/>
    <col min="270" max="270" width="6.6640625" style="352" customWidth="1"/>
    <col min="271" max="272" width="8.88671875" style="352" customWidth="1"/>
    <col min="273" max="277" width="8.88671875" style="352"/>
    <col min="278" max="278" width="3.33203125" style="352" customWidth="1"/>
    <col min="279" max="279" width="3.88671875" style="352" customWidth="1"/>
    <col min="280" max="280" width="16.6640625" style="352" customWidth="1"/>
    <col min="281" max="283" width="8.88671875" style="352" customWidth="1"/>
    <col min="284" max="285" width="2.33203125" style="352" customWidth="1"/>
    <col min="286" max="286" width="2.88671875" style="352" customWidth="1"/>
    <col min="287" max="288" width="2.21875" style="352" customWidth="1"/>
    <col min="289" max="289" width="2.6640625" style="352" customWidth="1"/>
    <col min="290" max="291" width="3.33203125" style="352" customWidth="1"/>
    <col min="292" max="292" width="4.44140625" style="352" customWidth="1"/>
    <col min="293" max="293" width="1.21875" style="352" customWidth="1"/>
    <col min="294" max="294" width="2" style="352" customWidth="1"/>
    <col min="295" max="296" width="3.109375" style="352" customWidth="1"/>
    <col min="297" max="297" width="3.6640625" style="352" customWidth="1"/>
    <col min="298" max="299" width="3.109375" style="352" customWidth="1"/>
    <col min="300" max="316" width="8.88671875" style="352" customWidth="1"/>
    <col min="317" max="317" width="3.6640625" style="352" customWidth="1"/>
    <col min="318" max="319" width="3.109375" style="352" customWidth="1"/>
    <col min="320" max="320" width="3.6640625" style="352" customWidth="1"/>
    <col min="321" max="321" width="4.21875" style="352" customWidth="1"/>
    <col min="322" max="323" width="3.6640625" style="352" customWidth="1"/>
    <col min="324" max="324" width="3.88671875" style="352" customWidth="1"/>
    <col min="325" max="326" width="3.109375" style="352" customWidth="1"/>
    <col min="327" max="327" width="3.6640625" style="352" customWidth="1"/>
    <col min="328" max="329" width="3.109375" style="352" customWidth="1"/>
    <col min="330" max="330" width="3.6640625" style="352" customWidth="1"/>
    <col min="331" max="331" width="4.21875" style="352" customWidth="1"/>
    <col min="332" max="333" width="3.6640625" style="352" customWidth="1"/>
    <col min="334" max="334" width="3.88671875" style="352" customWidth="1"/>
    <col min="335" max="337" width="3.109375" style="352" customWidth="1"/>
    <col min="338" max="338" width="3.6640625" style="352" customWidth="1"/>
    <col min="339" max="341" width="3.109375" style="352" customWidth="1"/>
    <col min="342" max="342" width="3.6640625" style="352" customWidth="1"/>
    <col min="343" max="343" width="4.21875" style="352" customWidth="1"/>
    <col min="344" max="345" width="3.6640625" style="352" customWidth="1"/>
    <col min="346" max="346" width="4.21875" style="352" customWidth="1"/>
    <col min="347" max="351" width="2.5546875" style="352" customWidth="1"/>
    <col min="352" max="352" width="3.6640625" style="352" customWidth="1"/>
    <col min="353" max="357" width="2.5546875" style="352" customWidth="1"/>
    <col min="358" max="358" width="3.6640625" style="352" customWidth="1"/>
    <col min="359" max="363" width="2.5546875" style="352" customWidth="1"/>
    <col min="364" max="364" width="3.6640625" style="352" customWidth="1"/>
    <col min="365" max="369" width="2.5546875" style="352" customWidth="1"/>
    <col min="370" max="370" width="3.6640625" style="352" customWidth="1"/>
    <col min="371" max="371" width="4.44140625" style="352" customWidth="1"/>
    <col min="372" max="372" width="5" style="352" customWidth="1"/>
    <col min="373" max="374" width="3.109375" style="352" customWidth="1"/>
    <col min="375" max="375" width="3.6640625" style="352" customWidth="1"/>
    <col min="376" max="377" width="3.109375" style="352" customWidth="1"/>
    <col min="378" max="378" width="3.6640625" style="352" customWidth="1"/>
    <col min="379" max="379" width="4.21875" style="352" customWidth="1"/>
    <col min="380" max="381" width="3.6640625" style="352" customWidth="1"/>
    <col min="382" max="382" width="3.88671875" style="352" customWidth="1"/>
    <col min="383" max="402" width="8.88671875" style="352" customWidth="1"/>
    <col min="403" max="403" width="4.44140625" style="352" customWidth="1"/>
    <col min="404" max="404" width="7.77734375" style="352" customWidth="1"/>
    <col min="405" max="432" width="8.88671875" style="352" customWidth="1"/>
    <col min="433" max="512" width="8.88671875" style="352"/>
    <col min="513" max="513" width="7.109375" style="352" customWidth="1"/>
    <col min="514" max="514" width="5.21875" style="352" customWidth="1"/>
    <col min="515" max="515" width="21.33203125" style="352" customWidth="1"/>
    <col min="516" max="516" width="8.88671875" style="352"/>
    <col min="517" max="517" width="6.21875" style="352" customWidth="1"/>
    <col min="518" max="518" width="6.6640625" style="352" customWidth="1"/>
    <col min="519" max="520" width="6.5546875" style="352" customWidth="1"/>
    <col min="521" max="521" width="6.6640625" style="352" customWidth="1"/>
    <col min="522" max="525" width="8.88671875" style="352" customWidth="1"/>
    <col min="526" max="526" width="6.6640625" style="352" customWidth="1"/>
    <col min="527" max="528" width="8.88671875" style="352" customWidth="1"/>
    <col min="529" max="533" width="8.88671875" style="352"/>
    <col min="534" max="534" width="3.33203125" style="352" customWidth="1"/>
    <col min="535" max="535" width="3.88671875" style="352" customWidth="1"/>
    <col min="536" max="536" width="16.6640625" style="352" customWidth="1"/>
    <col min="537" max="539" width="8.88671875" style="352" customWidth="1"/>
    <col min="540" max="541" width="2.33203125" style="352" customWidth="1"/>
    <col min="542" max="542" width="2.88671875" style="352" customWidth="1"/>
    <col min="543" max="544" width="2.21875" style="352" customWidth="1"/>
    <col min="545" max="545" width="2.6640625" style="352" customWidth="1"/>
    <col min="546" max="547" width="3.33203125" style="352" customWidth="1"/>
    <col min="548" max="548" width="4.44140625" style="352" customWidth="1"/>
    <col min="549" max="549" width="1.21875" style="352" customWidth="1"/>
    <col min="550" max="550" width="2" style="352" customWidth="1"/>
    <col min="551" max="552" width="3.109375" style="352" customWidth="1"/>
    <col min="553" max="553" width="3.6640625" style="352" customWidth="1"/>
    <col min="554" max="555" width="3.109375" style="352" customWidth="1"/>
    <col min="556" max="572" width="8.88671875" style="352" customWidth="1"/>
    <col min="573" max="573" width="3.6640625" style="352" customWidth="1"/>
    <col min="574" max="575" width="3.109375" style="352" customWidth="1"/>
    <col min="576" max="576" width="3.6640625" style="352" customWidth="1"/>
    <col min="577" max="577" width="4.21875" style="352" customWidth="1"/>
    <col min="578" max="579" width="3.6640625" style="352" customWidth="1"/>
    <col min="580" max="580" width="3.88671875" style="352" customWidth="1"/>
    <col min="581" max="582" width="3.109375" style="352" customWidth="1"/>
    <col min="583" max="583" width="3.6640625" style="352" customWidth="1"/>
    <col min="584" max="585" width="3.109375" style="352" customWidth="1"/>
    <col min="586" max="586" width="3.6640625" style="352" customWidth="1"/>
    <col min="587" max="587" width="4.21875" style="352" customWidth="1"/>
    <col min="588" max="589" width="3.6640625" style="352" customWidth="1"/>
    <col min="590" max="590" width="3.88671875" style="352" customWidth="1"/>
    <col min="591" max="593" width="3.109375" style="352" customWidth="1"/>
    <col min="594" max="594" width="3.6640625" style="352" customWidth="1"/>
    <col min="595" max="597" width="3.109375" style="352" customWidth="1"/>
    <col min="598" max="598" width="3.6640625" style="352" customWidth="1"/>
    <col min="599" max="599" width="4.21875" style="352" customWidth="1"/>
    <col min="600" max="601" width="3.6640625" style="352" customWidth="1"/>
    <col min="602" max="602" width="4.21875" style="352" customWidth="1"/>
    <col min="603" max="607" width="2.5546875" style="352" customWidth="1"/>
    <col min="608" max="608" width="3.6640625" style="352" customWidth="1"/>
    <col min="609" max="613" width="2.5546875" style="352" customWidth="1"/>
    <col min="614" max="614" width="3.6640625" style="352" customWidth="1"/>
    <col min="615" max="619" width="2.5546875" style="352" customWidth="1"/>
    <col min="620" max="620" width="3.6640625" style="352" customWidth="1"/>
    <col min="621" max="625" width="2.5546875" style="352" customWidth="1"/>
    <col min="626" max="626" width="3.6640625" style="352" customWidth="1"/>
    <col min="627" max="627" width="4.44140625" style="352" customWidth="1"/>
    <col min="628" max="628" width="5" style="352" customWidth="1"/>
    <col min="629" max="630" width="3.109375" style="352" customWidth="1"/>
    <col min="631" max="631" width="3.6640625" style="352" customWidth="1"/>
    <col min="632" max="633" width="3.109375" style="352" customWidth="1"/>
    <col min="634" max="634" width="3.6640625" style="352" customWidth="1"/>
    <col min="635" max="635" width="4.21875" style="352" customWidth="1"/>
    <col min="636" max="637" width="3.6640625" style="352" customWidth="1"/>
    <col min="638" max="638" width="3.88671875" style="352" customWidth="1"/>
    <col min="639" max="658" width="8.88671875" style="352" customWidth="1"/>
    <col min="659" max="659" width="4.44140625" style="352" customWidth="1"/>
    <col min="660" max="660" width="7.77734375" style="352" customWidth="1"/>
    <col min="661" max="688" width="8.88671875" style="352" customWidth="1"/>
    <col min="689" max="768" width="8.88671875" style="352"/>
    <col min="769" max="769" width="7.109375" style="352" customWidth="1"/>
    <col min="770" max="770" width="5.21875" style="352" customWidth="1"/>
    <col min="771" max="771" width="21.33203125" style="352" customWidth="1"/>
    <col min="772" max="772" width="8.88671875" style="352"/>
    <col min="773" max="773" width="6.21875" style="352" customWidth="1"/>
    <col min="774" max="774" width="6.6640625" style="352" customWidth="1"/>
    <col min="775" max="776" width="6.5546875" style="352" customWidth="1"/>
    <col min="777" max="777" width="6.6640625" style="352" customWidth="1"/>
    <col min="778" max="781" width="8.88671875" style="352" customWidth="1"/>
    <col min="782" max="782" width="6.6640625" style="352" customWidth="1"/>
    <col min="783" max="784" width="8.88671875" style="352" customWidth="1"/>
    <col min="785" max="789" width="8.88671875" style="352"/>
    <col min="790" max="790" width="3.33203125" style="352" customWidth="1"/>
    <col min="791" max="791" width="3.88671875" style="352" customWidth="1"/>
    <col min="792" max="792" width="16.6640625" style="352" customWidth="1"/>
    <col min="793" max="795" width="8.88671875" style="352" customWidth="1"/>
    <col min="796" max="797" width="2.33203125" style="352" customWidth="1"/>
    <col min="798" max="798" width="2.88671875" style="352" customWidth="1"/>
    <col min="799" max="800" width="2.21875" style="352" customWidth="1"/>
    <col min="801" max="801" width="2.6640625" style="352" customWidth="1"/>
    <col min="802" max="803" width="3.33203125" style="352" customWidth="1"/>
    <col min="804" max="804" width="4.44140625" style="352" customWidth="1"/>
    <col min="805" max="805" width="1.21875" style="352" customWidth="1"/>
    <col min="806" max="806" width="2" style="352" customWidth="1"/>
    <col min="807" max="808" width="3.109375" style="352" customWidth="1"/>
    <col min="809" max="809" width="3.6640625" style="352" customWidth="1"/>
    <col min="810" max="811" width="3.109375" style="352" customWidth="1"/>
    <col min="812" max="828" width="8.88671875" style="352" customWidth="1"/>
    <col min="829" max="829" width="3.6640625" style="352" customWidth="1"/>
    <col min="830" max="831" width="3.109375" style="352" customWidth="1"/>
    <col min="832" max="832" width="3.6640625" style="352" customWidth="1"/>
    <col min="833" max="833" width="4.21875" style="352" customWidth="1"/>
    <col min="834" max="835" width="3.6640625" style="352" customWidth="1"/>
    <col min="836" max="836" width="3.88671875" style="352" customWidth="1"/>
    <col min="837" max="838" width="3.109375" style="352" customWidth="1"/>
    <col min="839" max="839" width="3.6640625" style="352" customWidth="1"/>
    <col min="840" max="841" width="3.109375" style="352" customWidth="1"/>
    <col min="842" max="842" width="3.6640625" style="352" customWidth="1"/>
    <col min="843" max="843" width="4.21875" style="352" customWidth="1"/>
    <col min="844" max="845" width="3.6640625" style="352" customWidth="1"/>
    <col min="846" max="846" width="3.88671875" style="352" customWidth="1"/>
    <col min="847" max="849" width="3.109375" style="352" customWidth="1"/>
    <col min="850" max="850" width="3.6640625" style="352" customWidth="1"/>
    <col min="851" max="853" width="3.109375" style="352" customWidth="1"/>
    <col min="854" max="854" width="3.6640625" style="352" customWidth="1"/>
    <col min="855" max="855" width="4.21875" style="352" customWidth="1"/>
    <col min="856" max="857" width="3.6640625" style="352" customWidth="1"/>
    <col min="858" max="858" width="4.21875" style="352" customWidth="1"/>
    <col min="859" max="863" width="2.5546875" style="352" customWidth="1"/>
    <col min="864" max="864" width="3.6640625" style="352" customWidth="1"/>
    <col min="865" max="869" width="2.5546875" style="352" customWidth="1"/>
    <col min="870" max="870" width="3.6640625" style="352" customWidth="1"/>
    <col min="871" max="875" width="2.5546875" style="352" customWidth="1"/>
    <col min="876" max="876" width="3.6640625" style="352" customWidth="1"/>
    <col min="877" max="881" width="2.5546875" style="352" customWidth="1"/>
    <col min="882" max="882" width="3.6640625" style="352" customWidth="1"/>
    <col min="883" max="883" width="4.44140625" style="352" customWidth="1"/>
    <col min="884" max="884" width="5" style="352" customWidth="1"/>
    <col min="885" max="886" width="3.109375" style="352" customWidth="1"/>
    <col min="887" max="887" width="3.6640625" style="352" customWidth="1"/>
    <col min="888" max="889" width="3.109375" style="352" customWidth="1"/>
    <col min="890" max="890" width="3.6640625" style="352" customWidth="1"/>
    <col min="891" max="891" width="4.21875" style="352" customWidth="1"/>
    <col min="892" max="893" width="3.6640625" style="352" customWidth="1"/>
    <col min="894" max="894" width="3.88671875" style="352" customWidth="1"/>
    <col min="895" max="914" width="8.88671875" style="352" customWidth="1"/>
    <col min="915" max="915" width="4.44140625" style="352" customWidth="1"/>
    <col min="916" max="916" width="7.77734375" style="352" customWidth="1"/>
    <col min="917" max="944" width="8.88671875" style="352" customWidth="1"/>
    <col min="945" max="1024" width="8.88671875" style="352"/>
    <col min="1025" max="1025" width="7.109375" style="352" customWidth="1"/>
    <col min="1026" max="1026" width="5.21875" style="352" customWidth="1"/>
    <col min="1027" max="1027" width="21.33203125" style="352" customWidth="1"/>
    <col min="1028" max="1028" width="8.88671875" style="352"/>
    <col min="1029" max="1029" width="6.21875" style="352" customWidth="1"/>
    <col min="1030" max="1030" width="6.6640625" style="352" customWidth="1"/>
    <col min="1031" max="1032" width="6.5546875" style="352" customWidth="1"/>
    <col min="1033" max="1033" width="6.6640625" style="352" customWidth="1"/>
    <col min="1034" max="1037" width="8.88671875" style="352" customWidth="1"/>
    <col min="1038" max="1038" width="6.6640625" style="352" customWidth="1"/>
    <col min="1039" max="1040" width="8.88671875" style="352" customWidth="1"/>
    <col min="1041" max="1045" width="8.88671875" style="352"/>
    <col min="1046" max="1046" width="3.33203125" style="352" customWidth="1"/>
    <col min="1047" max="1047" width="3.88671875" style="352" customWidth="1"/>
    <col min="1048" max="1048" width="16.6640625" style="352" customWidth="1"/>
    <col min="1049" max="1051" width="8.88671875" style="352" customWidth="1"/>
    <col min="1052" max="1053" width="2.33203125" style="352" customWidth="1"/>
    <col min="1054" max="1054" width="2.88671875" style="352" customWidth="1"/>
    <col min="1055" max="1056" width="2.21875" style="352" customWidth="1"/>
    <col min="1057" max="1057" width="2.6640625" style="352" customWidth="1"/>
    <col min="1058" max="1059" width="3.33203125" style="352" customWidth="1"/>
    <col min="1060" max="1060" width="4.44140625" style="352" customWidth="1"/>
    <col min="1061" max="1061" width="1.21875" style="352" customWidth="1"/>
    <col min="1062" max="1062" width="2" style="352" customWidth="1"/>
    <col min="1063" max="1064" width="3.109375" style="352" customWidth="1"/>
    <col min="1065" max="1065" width="3.6640625" style="352" customWidth="1"/>
    <col min="1066" max="1067" width="3.109375" style="352" customWidth="1"/>
    <col min="1068" max="1084" width="8.88671875" style="352" customWidth="1"/>
    <col min="1085" max="1085" width="3.6640625" style="352" customWidth="1"/>
    <col min="1086" max="1087" width="3.109375" style="352" customWidth="1"/>
    <col min="1088" max="1088" width="3.6640625" style="352" customWidth="1"/>
    <col min="1089" max="1089" width="4.21875" style="352" customWidth="1"/>
    <col min="1090" max="1091" width="3.6640625" style="352" customWidth="1"/>
    <col min="1092" max="1092" width="3.88671875" style="352" customWidth="1"/>
    <col min="1093" max="1094" width="3.109375" style="352" customWidth="1"/>
    <col min="1095" max="1095" width="3.6640625" style="352" customWidth="1"/>
    <col min="1096" max="1097" width="3.109375" style="352" customWidth="1"/>
    <col min="1098" max="1098" width="3.6640625" style="352" customWidth="1"/>
    <col min="1099" max="1099" width="4.21875" style="352" customWidth="1"/>
    <col min="1100" max="1101" width="3.6640625" style="352" customWidth="1"/>
    <col min="1102" max="1102" width="3.88671875" style="352" customWidth="1"/>
    <col min="1103" max="1105" width="3.109375" style="352" customWidth="1"/>
    <col min="1106" max="1106" width="3.6640625" style="352" customWidth="1"/>
    <col min="1107" max="1109" width="3.109375" style="352" customWidth="1"/>
    <col min="1110" max="1110" width="3.6640625" style="352" customWidth="1"/>
    <col min="1111" max="1111" width="4.21875" style="352" customWidth="1"/>
    <col min="1112" max="1113" width="3.6640625" style="352" customWidth="1"/>
    <col min="1114" max="1114" width="4.21875" style="352" customWidth="1"/>
    <col min="1115" max="1119" width="2.5546875" style="352" customWidth="1"/>
    <col min="1120" max="1120" width="3.6640625" style="352" customWidth="1"/>
    <col min="1121" max="1125" width="2.5546875" style="352" customWidth="1"/>
    <col min="1126" max="1126" width="3.6640625" style="352" customWidth="1"/>
    <col min="1127" max="1131" width="2.5546875" style="352" customWidth="1"/>
    <col min="1132" max="1132" width="3.6640625" style="352" customWidth="1"/>
    <col min="1133" max="1137" width="2.5546875" style="352" customWidth="1"/>
    <col min="1138" max="1138" width="3.6640625" style="352" customWidth="1"/>
    <col min="1139" max="1139" width="4.44140625" style="352" customWidth="1"/>
    <col min="1140" max="1140" width="5" style="352" customWidth="1"/>
    <col min="1141" max="1142" width="3.109375" style="352" customWidth="1"/>
    <col min="1143" max="1143" width="3.6640625" style="352" customWidth="1"/>
    <col min="1144" max="1145" width="3.109375" style="352" customWidth="1"/>
    <col min="1146" max="1146" width="3.6640625" style="352" customWidth="1"/>
    <col min="1147" max="1147" width="4.21875" style="352" customWidth="1"/>
    <col min="1148" max="1149" width="3.6640625" style="352" customWidth="1"/>
    <col min="1150" max="1150" width="3.88671875" style="352" customWidth="1"/>
    <col min="1151" max="1170" width="8.88671875" style="352" customWidth="1"/>
    <col min="1171" max="1171" width="4.44140625" style="352" customWidth="1"/>
    <col min="1172" max="1172" width="7.77734375" style="352" customWidth="1"/>
    <col min="1173" max="1200" width="8.88671875" style="352" customWidth="1"/>
    <col min="1201" max="1280" width="8.88671875" style="352"/>
    <col min="1281" max="1281" width="7.109375" style="352" customWidth="1"/>
    <col min="1282" max="1282" width="5.21875" style="352" customWidth="1"/>
    <col min="1283" max="1283" width="21.33203125" style="352" customWidth="1"/>
    <col min="1284" max="1284" width="8.88671875" style="352"/>
    <col min="1285" max="1285" width="6.21875" style="352" customWidth="1"/>
    <col min="1286" max="1286" width="6.6640625" style="352" customWidth="1"/>
    <col min="1287" max="1288" width="6.5546875" style="352" customWidth="1"/>
    <col min="1289" max="1289" width="6.6640625" style="352" customWidth="1"/>
    <col min="1290" max="1293" width="8.88671875" style="352" customWidth="1"/>
    <col min="1294" max="1294" width="6.6640625" style="352" customWidth="1"/>
    <col min="1295" max="1296" width="8.88671875" style="352" customWidth="1"/>
    <col min="1297" max="1301" width="8.88671875" style="352"/>
    <col min="1302" max="1302" width="3.33203125" style="352" customWidth="1"/>
    <col min="1303" max="1303" width="3.88671875" style="352" customWidth="1"/>
    <col min="1304" max="1304" width="16.6640625" style="352" customWidth="1"/>
    <col min="1305" max="1307" width="8.88671875" style="352" customWidth="1"/>
    <col min="1308" max="1309" width="2.33203125" style="352" customWidth="1"/>
    <col min="1310" max="1310" width="2.88671875" style="352" customWidth="1"/>
    <col min="1311" max="1312" width="2.21875" style="352" customWidth="1"/>
    <col min="1313" max="1313" width="2.6640625" style="352" customWidth="1"/>
    <col min="1314" max="1315" width="3.33203125" style="352" customWidth="1"/>
    <col min="1316" max="1316" width="4.44140625" style="352" customWidth="1"/>
    <col min="1317" max="1317" width="1.21875" style="352" customWidth="1"/>
    <col min="1318" max="1318" width="2" style="352" customWidth="1"/>
    <col min="1319" max="1320" width="3.109375" style="352" customWidth="1"/>
    <col min="1321" max="1321" width="3.6640625" style="352" customWidth="1"/>
    <col min="1322" max="1323" width="3.109375" style="352" customWidth="1"/>
    <col min="1324" max="1340" width="8.88671875" style="352" customWidth="1"/>
    <col min="1341" max="1341" width="3.6640625" style="352" customWidth="1"/>
    <col min="1342" max="1343" width="3.109375" style="352" customWidth="1"/>
    <col min="1344" max="1344" width="3.6640625" style="352" customWidth="1"/>
    <col min="1345" max="1345" width="4.21875" style="352" customWidth="1"/>
    <col min="1346" max="1347" width="3.6640625" style="352" customWidth="1"/>
    <col min="1348" max="1348" width="3.88671875" style="352" customWidth="1"/>
    <col min="1349" max="1350" width="3.109375" style="352" customWidth="1"/>
    <col min="1351" max="1351" width="3.6640625" style="352" customWidth="1"/>
    <col min="1352" max="1353" width="3.109375" style="352" customWidth="1"/>
    <col min="1354" max="1354" width="3.6640625" style="352" customWidth="1"/>
    <col min="1355" max="1355" width="4.21875" style="352" customWidth="1"/>
    <col min="1356" max="1357" width="3.6640625" style="352" customWidth="1"/>
    <col min="1358" max="1358" width="3.88671875" style="352" customWidth="1"/>
    <col min="1359" max="1361" width="3.109375" style="352" customWidth="1"/>
    <col min="1362" max="1362" width="3.6640625" style="352" customWidth="1"/>
    <col min="1363" max="1365" width="3.109375" style="352" customWidth="1"/>
    <col min="1366" max="1366" width="3.6640625" style="352" customWidth="1"/>
    <col min="1367" max="1367" width="4.21875" style="352" customWidth="1"/>
    <col min="1368" max="1369" width="3.6640625" style="352" customWidth="1"/>
    <col min="1370" max="1370" width="4.21875" style="352" customWidth="1"/>
    <col min="1371" max="1375" width="2.5546875" style="352" customWidth="1"/>
    <col min="1376" max="1376" width="3.6640625" style="352" customWidth="1"/>
    <col min="1377" max="1381" width="2.5546875" style="352" customWidth="1"/>
    <col min="1382" max="1382" width="3.6640625" style="352" customWidth="1"/>
    <col min="1383" max="1387" width="2.5546875" style="352" customWidth="1"/>
    <col min="1388" max="1388" width="3.6640625" style="352" customWidth="1"/>
    <col min="1389" max="1393" width="2.5546875" style="352" customWidth="1"/>
    <col min="1394" max="1394" width="3.6640625" style="352" customWidth="1"/>
    <col min="1395" max="1395" width="4.44140625" style="352" customWidth="1"/>
    <col min="1396" max="1396" width="5" style="352" customWidth="1"/>
    <col min="1397" max="1398" width="3.109375" style="352" customWidth="1"/>
    <col min="1399" max="1399" width="3.6640625" style="352" customWidth="1"/>
    <col min="1400" max="1401" width="3.109375" style="352" customWidth="1"/>
    <col min="1402" max="1402" width="3.6640625" style="352" customWidth="1"/>
    <col min="1403" max="1403" width="4.21875" style="352" customWidth="1"/>
    <col min="1404" max="1405" width="3.6640625" style="352" customWidth="1"/>
    <col min="1406" max="1406" width="3.88671875" style="352" customWidth="1"/>
    <col min="1407" max="1426" width="8.88671875" style="352" customWidth="1"/>
    <col min="1427" max="1427" width="4.44140625" style="352" customWidth="1"/>
    <col min="1428" max="1428" width="7.77734375" style="352" customWidth="1"/>
    <col min="1429" max="1456" width="8.88671875" style="352" customWidth="1"/>
    <col min="1457" max="1536" width="8.88671875" style="352"/>
    <col min="1537" max="1537" width="7.109375" style="352" customWidth="1"/>
    <col min="1538" max="1538" width="5.21875" style="352" customWidth="1"/>
    <col min="1539" max="1539" width="21.33203125" style="352" customWidth="1"/>
    <col min="1540" max="1540" width="8.88671875" style="352"/>
    <col min="1541" max="1541" width="6.21875" style="352" customWidth="1"/>
    <col min="1542" max="1542" width="6.6640625" style="352" customWidth="1"/>
    <col min="1543" max="1544" width="6.5546875" style="352" customWidth="1"/>
    <col min="1545" max="1545" width="6.6640625" style="352" customWidth="1"/>
    <col min="1546" max="1549" width="8.88671875" style="352" customWidth="1"/>
    <col min="1550" max="1550" width="6.6640625" style="352" customWidth="1"/>
    <col min="1551" max="1552" width="8.88671875" style="352" customWidth="1"/>
    <col min="1553" max="1557" width="8.88671875" style="352"/>
    <col min="1558" max="1558" width="3.33203125" style="352" customWidth="1"/>
    <col min="1559" max="1559" width="3.88671875" style="352" customWidth="1"/>
    <col min="1560" max="1560" width="16.6640625" style="352" customWidth="1"/>
    <col min="1561" max="1563" width="8.88671875" style="352" customWidth="1"/>
    <col min="1564" max="1565" width="2.33203125" style="352" customWidth="1"/>
    <col min="1566" max="1566" width="2.88671875" style="352" customWidth="1"/>
    <col min="1567" max="1568" width="2.21875" style="352" customWidth="1"/>
    <col min="1569" max="1569" width="2.6640625" style="352" customWidth="1"/>
    <col min="1570" max="1571" width="3.33203125" style="352" customWidth="1"/>
    <col min="1572" max="1572" width="4.44140625" style="352" customWidth="1"/>
    <col min="1573" max="1573" width="1.21875" style="352" customWidth="1"/>
    <col min="1574" max="1574" width="2" style="352" customWidth="1"/>
    <col min="1575" max="1576" width="3.109375" style="352" customWidth="1"/>
    <col min="1577" max="1577" width="3.6640625" style="352" customWidth="1"/>
    <col min="1578" max="1579" width="3.109375" style="352" customWidth="1"/>
    <col min="1580" max="1596" width="8.88671875" style="352" customWidth="1"/>
    <col min="1597" max="1597" width="3.6640625" style="352" customWidth="1"/>
    <col min="1598" max="1599" width="3.109375" style="352" customWidth="1"/>
    <col min="1600" max="1600" width="3.6640625" style="352" customWidth="1"/>
    <col min="1601" max="1601" width="4.21875" style="352" customWidth="1"/>
    <col min="1602" max="1603" width="3.6640625" style="352" customWidth="1"/>
    <col min="1604" max="1604" width="3.88671875" style="352" customWidth="1"/>
    <col min="1605" max="1606" width="3.109375" style="352" customWidth="1"/>
    <col min="1607" max="1607" width="3.6640625" style="352" customWidth="1"/>
    <col min="1608" max="1609" width="3.109375" style="352" customWidth="1"/>
    <col min="1610" max="1610" width="3.6640625" style="352" customWidth="1"/>
    <col min="1611" max="1611" width="4.21875" style="352" customWidth="1"/>
    <col min="1612" max="1613" width="3.6640625" style="352" customWidth="1"/>
    <col min="1614" max="1614" width="3.88671875" style="352" customWidth="1"/>
    <col min="1615" max="1617" width="3.109375" style="352" customWidth="1"/>
    <col min="1618" max="1618" width="3.6640625" style="352" customWidth="1"/>
    <col min="1619" max="1621" width="3.109375" style="352" customWidth="1"/>
    <col min="1622" max="1622" width="3.6640625" style="352" customWidth="1"/>
    <col min="1623" max="1623" width="4.21875" style="352" customWidth="1"/>
    <col min="1624" max="1625" width="3.6640625" style="352" customWidth="1"/>
    <col min="1626" max="1626" width="4.21875" style="352" customWidth="1"/>
    <col min="1627" max="1631" width="2.5546875" style="352" customWidth="1"/>
    <col min="1632" max="1632" width="3.6640625" style="352" customWidth="1"/>
    <col min="1633" max="1637" width="2.5546875" style="352" customWidth="1"/>
    <col min="1638" max="1638" width="3.6640625" style="352" customWidth="1"/>
    <col min="1639" max="1643" width="2.5546875" style="352" customWidth="1"/>
    <col min="1644" max="1644" width="3.6640625" style="352" customWidth="1"/>
    <col min="1645" max="1649" width="2.5546875" style="352" customWidth="1"/>
    <col min="1650" max="1650" width="3.6640625" style="352" customWidth="1"/>
    <col min="1651" max="1651" width="4.44140625" style="352" customWidth="1"/>
    <col min="1652" max="1652" width="5" style="352" customWidth="1"/>
    <col min="1653" max="1654" width="3.109375" style="352" customWidth="1"/>
    <col min="1655" max="1655" width="3.6640625" style="352" customWidth="1"/>
    <col min="1656" max="1657" width="3.109375" style="352" customWidth="1"/>
    <col min="1658" max="1658" width="3.6640625" style="352" customWidth="1"/>
    <col min="1659" max="1659" width="4.21875" style="352" customWidth="1"/>
    <col min="1660" max="1661" width="3.6640625" style="352" customWidth="1"/>
    <col min="1662" max="1662" width="3.88671875" style="352" customWidth="1"/>
    <col min="1663" max="1682" width="8.88671875" style="352" customWidth="1"/>
    <col min="1683" max="1683" width="4.44140625" style="352" customWidth="1"/>
    <col min="1684" max="1684" width="7.77734375" style="352" customWidth="1"/>
    <col min="1685" max="1712" width="8.88671875" style="352" customWidth="1"/>
    <col min="1713" max="1792" width="8.88671875" style="352"/>
    <col min="1793" max="1793" width="7.109375" style="352" customWidth="1"/>
    <col min="1794" max="1794" width="5.21875" style="352" customWidth="1"/>
    <col min="1795" max="1795" width="21.33203125" style="352" customWidth="1"/>
    <col min="1796" max="1796" width="8.88671875" style="352"/>
    <col min="1797" max="1797" width="6.21875" style="352" customWidth="1"/>
    <col min="1798" max="1798" width="6.6640625" style="352" customWidth="1"/>
    <col min="1799" max="1800" width="6.5546875" style="352" customWidth="1"/>
    <col min="1801" max="1801" width="6.6640625" style="352" customWidth="1"/>
    <col min="1802" max="1805" width="8.88671875" style="352" customWidth="1"/>
    <col min="1806" max="1806" width="6.6640625" style="352" customWidth="1"/>
    <col min="1807" max="1808" width="8.88671875" style="352" customWidth="1"/>
    <col min="1809" max="1813" width="8.88671875" style="352"/>
    <col min="1814" max="1814" width="3.33203125" style="352" customWidth="1"/>
    <col min="1815" max="1815" width="3.88671875" style="352" customWidth="1"/>
    <col min="1816" max="1816" width="16.6640625" style="352" customWidth="1"/>
    <col min="1817" max="1819" width="8.88671875" style="352" customWidth="1"/>
    <col min="1820" max="1821" width="2.33203125" style="352" customWidth="1"/>
    <col min="1822" max="1822" width="2.88671875" style="352" customWidth="1"/>
    <col min="1823" max="1824" width="2.21875" style="352" customWidth="1"/>
    <col min="1825" max="1825" width="2.6640625" style="352" customWidth="1"/>
    <col min="1826" max="1827" width="3.33203125" style="352" customWidth="1"/>
    <col min="1828" max="1828" width="4.44140625" style="352" customWidth="1"/>
    <col min="1829" max="1829" width="1.21875" style="352" customWidth="1"/>
    <col min="1830" max="1830" width="2" style="352" customWidth="1"/>
    <col min="1831" max="1832" width="3.109375" style="352" customWidth="1"/>
    <col min="1833" max="1833" width="3.6640625" style="352" customWidth="1"/>
    <col min="1834" max="1835" width="3.109375" style="352" customWidth="1"/>
    <col min="1836" max="1852" width="8.88671875" style="352" customWidth="1"/>
    <col min="1853" max="1853" width="3.6640625" style="352" customWidth="1"/>
    <col min="1854" max="1855" width="3.109375" style="352" customWidth="1"/>
    <col min="1856" max="1856" width="3.6640625" style="352" customWidth="1"/>
    <col min="1857" max="1857" width="4.21875" style="352" customWidth="1"/>
    <col min="1858" max="1859" width="3.6640625" style="352" customWidth="1"/>
    <col min="1860" max="1860" width="3.88671875" style="352" customWidth="1"/>
    <col min="1861" max="1862" width="3.109375" style="352" customWidth="1"/>
    <col min="1863" max="1863" width="3.6640625" style="352" customWidth="1"/>
    <col min="1864" max="1865" width="3.109375" style="352" customWidth="1"/>
    <col min="1866" max="1866" width="3.6640625" style="352" customWidth="1"/>
    <col min="1867" max="1867" width="4.21875" style="352" customWidth="1"/>
    <col min="1868" max="1869" width="3.6640625" style="352" customWidth="1"/>
    <col min="1870" max="1870" width="3.88671875" style="352" customWidth="1"/>
    <col min="1871" max="1873" width="3.109375" style="352" customWidth="1"/>
    <col min="1874" max="1874" width="3.6640625" style="352" customWidth="1"/>
    <col min="1875" max="1877" width="3.109375" style="352" customWidth="1"/>
    <col min="1878" max="1878" width="3.6640625" style="352" customWidth="1"/>
    <col min="1879" max="1879" width="4.21875" style="352" customWidth="1"/>
    <col min="1880" max="1881" width="3.6640625" style="352" customWidth="1"/>
    <col min="1882" max="1882" width="4.21875" style="352" customWidth="1"/>
    <col min="1883" max="1887" width="2.5546875" style="352" customWidth="1"/>
    <col min="1888" max="1888" width="3.6640625" style="352" customWidth="1"/>
    <col min="1889" max="1893" width="2.5546875" style="352" customWidth="1"/>
    <col min="1894" max="1894" width="3.6640625" style="352" customWidth="1"/>
    <col min="1895" max="1899" width="2.5546875" style="352" customWidth="1"/>
    <col min="1900" max="1900" width="3.6640625" style="352" customWidth="1"/>
    <col min="1901" max="1905" width="2.5546875" style="352" customWidth="1"/>
    <col min="1906" max="1906" width="3.6640625" style="352" customWidth="1"/>
    <col min="1907" max="1907" width="4.44140625" style="352" customWidth="1"/>
    <col min="1908" max="1908" width="5" style="352" customWidth="1"/>
    <col min="1909" max="1910" width="3.109375" style="352" customWidth="1"/>
    <col min="1911" max="1911" width="3.6640625" style="352" customWidth="1"/>
    <col min="1912" max="1913" width="3.109375" style="352" customWidth="1"/>
    <col min="1914" max="1914" width="3.6640625" style="352" customWidth="1"/>
    <col min="1915" max="1915" width="4.21875" style="352" customWidth="1"/>
    <col min="1916" max="1917" width="3.6640625" style="352" customWidth="1"/>
    <col min="1918" max="1918" width="3.88671875" style="352" customWidth="1"/>
    <col min="1919" max="1938" width="8.88671875" style="352" customWidth="1"/>
    <col min="1939" max="1939" width="4.44140625" style="352" customWidth="1"/>
    <col min="1940" max="1940" width="7.77734375" style="352" customWidth="1"/>
    <col min="1941" max="1968" width="8.88671875" style="352" customWidth="1"/>
    <col min="1969" max="2048" width="8.88671875" style="352"/>
    <col min="2049" max="2049" width="7.109375" style="352" customWidth="1"/>
    <col min="2050" max="2050" width="5.21875" style="352" customWidth="1"/>
    <col min="2051" max="2051" width="21.33203125" style="352" customWidth="1"/>
    <col min="2052" max="2052" width="8.88671875" style="352"/>
    <col min="2053" max="2053" width="6.21875" style="352" customWidth="1"/>
    <col min="2054" max="2054" width="6.6640625" style="352" customWidth="1"/>
    <col min="2055" max="2056" width="6.5546875" style="352" customWidth="1"/>
    <col min="2057" max="2057" width="6.6640625" style="352" customWidth="1"/>
    <col min="2058" max="2061" width="8.88671875" style="352" customWidth="1"/>
    <col min="2062" max="2062" width="6.6640625" style="352" customWidth="1"/>
    <col min="2063" max="2064" width="8.88671875" style="352" customWidth="1"/>
    <col min="2065" max="2069" width="8.88671875" style="352"/>
    <col min="2070" max="2070" width="3.33203125" style="352" customWidth="1"/>
    <col min="2071" max="2071" width="3.88671875" style="352" customWidth="1"/>
    <col min="2072" max="2072" width="16.6640625" style="352" customWidth="1"/>
    <col min="2073" max="2075" width="8.88671875" style="352" customWidth="1"/>
    <col min="2076" max="2077" width="2.33203125" style="352" customWidth="1"/>
    <col min="2078" max="2078" width="2.88671875" style="352" customWidth="1"/>
    <col min="2079" max="2080" width="2.21875" style="352" customWidth="1"/>
    <col min="2081" max="2081" width="2.6640625" style="352" customWidth="1"/>
    <col min="2082" max="2083" width="3.33203125" style="352" customWidth="1"/>
    <col min="2084" max="2084" width="4.44140625" style="352" customWidth="1"/>
    <col min="2085" max="2085" width="1.21875" style="352" customWidth="1"/>
    <col min="2086" max="2086" width="2" style="352" customWidth="1"/>
    <col min="2087" max="2088" width="3.109375" style="352" customWidth="1"/>
    <col min="2089" max="2089" width="3.6640625" style="352" customWidth="1"/>
    <col min="2090" max="2091" width="3.109375" style="352" customWidth="1"/>
    <col min="2092" max="2108" width="8.88671875" style="352" customWidth="1"/>
    <col min="2109" max="2109" width="3.6640625" style="352" customWidth="1"/>
    <col min="2110" max="2111" width="3.109375" style="352" customWidth="1"/>
    <col min="2112" max="2112" width="3.6640625" style="352" customWidth="1"/>
    <col min="2113" max="2113" width="4.21875" style="352" customWidth="1"/>
    <col min="2114" max="2115" width="3.6640625" style="352" customWidth="1"/>
    <col min="2116" max="2116" width="3.88671875" style="352" customWidth="1"/>
    <col min="2117" max="2118" width="3.109375" style="352" customWidth="1"/>
    <col min="2119" max="2119" width="3.6640625" style="352" customWidth="1"/>
    <col min="2120" max="2121" width="3.109375" style="352" customWidth="1"/>
    <col min="2122" max="2122" width="3.6640625" style="352" customWidth="1"/>
    <col min="2123" max="2123" width="4.21875" style="352" customWidth="1"/>
    <col min="2124" max="2125" width="3.6640625" style="352" customWidth="1"/>
    <col min="2126" max="2126" width="3.88671875" style="352" customWidth="1"/>
    <col min="2127" max="2129" width="3.109375" style="352" customWidth="1"/>
    <col min="2130" max="2130" width="3.6640625" style="352" customWidth="1"/>
    <col min="2131" max="2133" width="3.109375" style="352" customWidth="1"/>
    <col min="2134" max="2134" width="3.6640625" style="352" customWidth="1"/>
    <col min="2135" max="2135" width="4.21875" style="352" customWidth="1"/>
    <col min="2136" max="2137" width="3.6640625" style="352" customWidth="1"/>
    <col min="2138" max="2138" width="4.21875" style="352" customWidth="1"/>
    <col min="2139" max="2143" width="2.5546875" style="352" customWidth="1"/>
    <col min="2144" max="2144" width="3.6640625" style="352" customWidth="1"/>
    <col min="2145" max="2149" width="2.5546875" style="352" customWidth="1"/>
    <col min="2150" max="2150" width="3.6640625" style="352" customWidth="1"/>
    <col min="2151" max="2155" width="2.5546875" style="352" customWidth="1"/>
    <col min="2156" max="2156" width="3.6640625" style="352" customWidth="1"/>
    <col min="2157" max="2161" width="2.5546875" style="352" customWidth="1"/>
    <col min="2162" max="2162" width="3.6640625" style="352" customWidth="1"/>
    <col min="2163" max="2163" width="4.44140625" style="352" customWidth="1"/>
    <col min="2164" max="2164" width="5" style="352" customWidth="1"/>
    <col min="2165" max="2166" width="3.109375" style="352" customWidth="1"/>
    <col min="2167" max="2167" width="3.6640625" style="352" customWidth="1"/>
    <col min="2168" max="2169" width="3.109375" style="352" customWidth="1"/>
    <col min="2170" max="2170" width="3.6640625" style="352" customWidth="1"/>
    <col min="2171" max="2171" width="4.21875" style="352" customWidth="1"/>
    <col min="2172" max="2173" width="3.6640625" style="352" customWidth="1"/>
    <col min="2174" max="2174" width="3.88671875" style="352" customWidth="1"/>
    <col min="2175" max="2194" width="8.88671875" style="352" customWidth="1"/>
    <col min="2195" max="2195" width="4.44140625" style="352" customWidth="1"/>
    <col min="2196" max="2196" width="7.77734375" style="352" customWidth="1"/>
    <col min="2197" max="2224" width="8.88671875" style="352" customWidth="1"/>
    <col min="2225" max="2304" width="8.88671875" style="352"/>
    <col min="2305" max="2305" width="7.109375" style="352" customWidth="1"/>
    <col min="2306" max="2306" width="5.21875" style="352" customWidth="1"/>
    <col min="2307" max="2307" width="21.33203125" style="352" customWidth="1"/>
    <col min="2308" max="2308" width="8.88671875" style="352"/>
    <col min="2309" max="2309" width="6.21875" style="352" customWidth="1"/>
    <col min="2310" max="2310" width="6.6640625" style="352" customWidth="1"/>
    <col min="2311" max="2312" width="6.5546875" style="352" customWidth="1"/>
    <col min="2313" max="2313" width="6.6640625" style="352" customWidth="1"/>
    <col min="2314" max="2317" width="8.88671875" style="352" customWidth="1"/>
    <col min="2318" max="2318" width="6.6640625" style="352" customWidth="1"/>
    <col min="2319" max="2320" width="8.88671875" style="352" customWidth="1"/>
    <col min="2321" max="2325" width="8.88671875" style="352"/>
    <col min="2326" max="2326" width="3.33203125" style="352" customWidth="1"/>
    <col min="2327" max="2327" width="3.88671875" style="352" customWidth="1"/>
    <col min="2328" max="2328" width="16.6640625" style="352" customWidth="1"/>
    <col min="2329" max="2331" width="8.88671875" style="352" customWidth="1"/>
    <col min="2332" max="2333" width="2.33203125" style="352" customWidth="1"/>
    <col min="2334" max="2334" width="2.88671875" style="352" customWidth="1"/>
    <col min="2335" max="2336" width="2.21875" style="352" customWidth="1"/>
    <col min="2337" max="2337" width="2.6640625" style="352" customWidth="1"/>
    <col min="2338" max="2339" width="3.33203125" style="352" customWidth="1"/>
    <col min="2340" max="2340" width="4.44140625" style="352" customWidth="1"/>
    <col min="2341" max="2341" width="1.21875" style="352" customWidth="1"/>
    <col min="2342" max="2342" width="2" style="352" customWidth="1"/>
    <col min="2343" max="2344" width="3.109375" style="352" customWidth="1"/>
    <col min="2345" max="2345" width="3.6640625" style="352" customWidth="1"/>
    <col min="2346" max="2347" width="3.109375" style="352" customWidth="1"/>
    <col min="2348" max="2364" width="8.88671875" style="352" customWidth="1"/>
    <col min="2365" max="2365" width="3.6640625" style="352" customWidth="1"/>
    <col min="2366" max="2367" width="3.109375" style="352" customWidth="1"/>
    <col min="2368" max="2368" width="3.6640625" style="352" customWidth="1"/>
    <col min="2369" max="2369" width="4.21875" style="352" customWidth="1"/>
    <col min="2370" max="2371" width="3.6640625" style="352" customWidth="1"/>
    <col min="2372" max="2372" width="3.88671875" style="352" customWidth="1"/>
    <col min="2373" max="2374" width="3.109375" style="352" customWidth="1"/>
    <col min="2375" max="2375" width="3.6640625" style="352" customWidth="1"/>
    <col min="2376" max="2377" width="3.109375" style="352" customWidth="1"/>
    <col min="2378" max="2378" width="3.6640625" style="352" customWidth="1"/>
    <col min="2379" max="2379" width="4.21875" style="352" customWidth="1"/>
    <col min="2380" max="2381" width="3.6640625" style="352" customWidth="1"/>
    <col min="2382" max="2382" width="3.88671875" style="352" customWidth="1"/>
    <col min="2383" max="2385" width="3.109375" style="352" customWidth="1"/>
    <col min="2386" max="2386" width="3.6640625" style="352" customWidth="1"/>
    <col min="2387" max="2389" width="3.109375" style="352" customWidth="1"/>
    <col min="2390" max="2390" width="3.6640625" style="352" customWidth="1"/>
    <col min="2391" max="2391" width="4.21875" style="352" customWidth="1"/>
    <col min="2392" max="2393" width="3.6640625" style="352" customWidth="1"/>
    <col min="2394" max="2394" width="4.21875" style="352" customWidth="1"/>
    <col min="2395" max="2399" width="2.5546875" style="352" customWidth="1"/>
    <col min="2400" max="2400" width="3.6640625" style="352" customWidth="1"/>
    <col min="2401" max="2405" width="2.5546875" style="352" customWidth="1"/>
    <col min="2406" max="2406" width="3.6640625" style="352" customWidth="1"/>
    <col min="2407" max="2411" width="2.5546875" style="352" customWidth="1"/>
    <col min="2412" max="2412" width="3.6640625" style="352" customWidth="1"/>
    <col min="2413" max="2417" width="2.5546875" style="352" customWidth="1"/>
    <col min="2418" max="2418" width="3.6640625" style="352" customWidth="1"/>
    <col min="2419" max="2419" width="4.44140625" style="352" customWidth="1"/>
    <col min="2420" max="2420" width="5" style="352" customWidth="1"/>
    <col min="2421" max="2422" width="3.109375" style="352" customWidth="1"/>
    <col min="2423" max="2423" width="3.6640625" style="352" customWidth="1"/>
    <col min="2424" max="2425" width="3.109375" style="352" customWidth="1"/>
    <col min="2426" max="2426" width="3.6640625" style="352" customWidth="1"/>
    <col min="2427" max="2427" width="4.21875" style="352" customWidth="1"/>
    <col min="2428" max="2429" width="3.6640625" style="352" customWidth="1"/>
    <col min="2430" max="2430" width="3.88671875" style="352" customWidth="1"/>
    <col min="2431" max="2450" width="8.88671875" style="352" customWidth="1"/>
    <col min="2451" max="2451" width="4.44140625" style="352" customWidth="1"/>
    <col min="2452" max="2452" width="7.77734375" style="352" customWidth="1"/>
    <col min="2453" max="2480" width="8.88671875" style="352" customWidth="1"/>
    <col min="2481" max="2560" width="8.88671875" style="352"/>
    <col min="2561" max="2561" width="7.109375" style="352" customWidth="1"/>
    <col min="2562" max="2562" width="5.21875" style="352" customWidth="1"/>
    <col min="2563" max="2563" width="21.33203125" style="352" customWidth="1"/>
    <col min="2564" max="2564" width="8.88671875" style="352"/>
    <col min="2565" max="2565" width="6.21875" style="352" customWidth="1"/>
    <col min="2566" max="2566" width="6.6640625" style="352" customWidth="1"/>
    <col min="2567" max="2568" width="6.5546875" style="352" customWidth="1"/>
    <col min="2569" max="2569" width="6.6640625" style="352" customWidth="1"/>
    <col min="2570" max="2573" width="8.88671875" style="352" customWidth="1"/>
    <col min="2574" max="2574" width="6.6640625" style="352" customWidth="1"/>
    <col min="2575" max="2576" width="8.88671875" style="352" customWidth="1"/>
    <col min="2577" max="2581" width="8.88671875" style="352"/>
    <col min="2582" max="2582" width="3.33203125" style="352" customWidth="1"/>
    <col min="2583" max="2583" width="3.88671875" style="352" customWidth="1"/>
    <col min="2584" max="2584" width="16.6640625" style="352" customWidth="1"/>
    <col min="2585" max="2587" width="8.88671875" style="352" customWidth="1"/>
    <col min="2588" max="2589" width="2.33203125" style="352" customWidth="1"/>
    <col min="2590" max="2590" width="2.88671875" style="352" customWidth="1"/>
    <col min="2591" max="2592" width="2.21875" style="352" customWidth="1"/>
    <col min="2593" max="2593" width="2.6640625" style="352" customWidth="1"/>
    <col min="2594" max="2595" width="3.33203125" style="352" customWidth="1"/>
    <col min="2596" max="2596" width="4.44140625" style="352" customWidth="1"/>
    <col min="2597" max="2597" width="1.21875" style="352" customWidth="1"/>
    <col min="2598" max="2598" width="2" style="352" customWidth="1"/>
    <col min="2599" max="2600" width="3.109375" style="352" customWidth="1"/>
    <col min="2601" max="2601" width="3.6640625" style="352" customWidth="1"/>
    <col min="2602" max="2603" width="3.109375" style="352" customWidth="1"/>
    <col min="2604" max="2620" width="8.88671875" style="352" customWidth="1"/>
    <col min="2621" max="2621" width="3.6640625" style="352" customWidth="1"/>
    <col min="2622" max="2623" width="3.109375" style="352" customWidth="1"/>
    <col min="2624" max="2624" width="3.6640625" style="352" customWidth="1"/>
    <col min="2625" max="2625" width="4.21875" style="352" customWidth="1"/>
    <col min="2626" max="2627" width="3.6640625" style="352" customWidth="1"/>
    <col min="2628" max="2628" width="3.88671875" style="352" customWidth="1"/>
    <col min="2629" max="2630" width="3.109375" style="352" customWidth="1"/>
    <col min="2631" max="2631" width="3.6640625" style="352" customWidth="1"/>
    <col min="2632" max="2633" width="3.109375" style="352" customWidth="1"/>
    <col min="2634" max="2634" width="3.6640625" style="352" customWidth="1"/>
    <col min="2635" max="2635" width="4.21875" style="352" customWidth="1"/>
    <col min="2636" max="2637" width="3.6640625" style="352" customWidth="1"/>
    <col min="2638" max="2638" width="3.88671875" style="352" customWidth="1"/>
    <col min="2639" max="2641" width="3.109375" style="352" customWidth="1"/>
    <col min="2642" max="2642" width="3.6640625" style="352" customWidth="1"/>
    <col min="2643" max="2645" width="3.109375" style="352" customWidth="1"/>
    <col min="2646" max="2646" width="3.6640625" style="352" customWidth="1"/>
    <col min="2647" max="2647" width="4.21875" style="352" customWidth="1"/>
    <col min="2648" max="2649" width="3.6640625" style="352" customWidth="1"/>
    <col min="2650" max="2650" width="4.21875" style="352" customWidth="1"/>
    <col min="2651" max="2655" width="2.5546875" style="352" customWidth="1"/>
    <col min="2656" max="2656" width="3.6640625" style="352" customWidth="1"/>
    <col min="2657" max="2661" width="2.5546875" style="352" customWidth="1"/>
    <col min="2662" max="2662" width="3.6640625" style="352" customWidth="1"/>
    <col min="2663" max="2667" width="2.5546875" style="352" customWidth="1"/>
    <col min="2668" max="2668" width="3.6640625" style="352" customWidth="1"/>
    <col min="2669" max="2673" width="2.5546875" style="352" customWidth="1"/>
    <col min="2674" max="2674" width="3.6640625" style="352" customWidth="1"/>
    <col min="2675" max="2675" width="4.44140625" style="352" customWidth="1"/>
    <col min="2676" max="2676" width="5" style="352" customWidth="1"/>
    <col min="2677" max="2678" width="3.109375" style="352" customWidth="1"/>
    <col min="2679" max="2679" width="3.6640625" style="352" customWidth="1"/>
    <col min="2680" max="2681" width="3.109375" style="352" customWidth="1"/>
    <col min="2682" max="2682" width="3.6640625" style="352" customWidth="1"/>
    <col min="2683" max="2683" width="4.21875" style="352" customWidth="1"/>
    <col min="2684" max="2685" width="3.6640625" style="352" customWidth="1"/>
    <col min="2686" max="2686" width="3.88671875" style="352" customWidth="1"/>
    <col min="2687" max="2706" width="8.88671875" style="352" customWidth="1"/>
    <col min="2707" max="2707" width="4.44140625" style="352" customWidth="1"/>
    <col min="2708" max="2708" width="7.77734375" style="352" customWidth="1"/>
    <col min="2709" max="2736" width="8.88671875" style="352" customWidth="1"/>
    <col min="2737" max="2816" width="8.88671875" style="352"/>
    <col min="2817" max="2817" width="7.109375" style="352" customWidth="1"/>
    <col min="2818" max="2818" width="5.21875" style="352" customWidth="1"/>
    <col min="2819" max="2819" width="21.33203125" style="352" customWidth="1"/>
    <col min="2820" max="2820" width="8.88671875" style="352"/>
    <col min="2821" max="2821" width="6.21875" style="352" customWidth="1"/>
    <col min="2822" max="2822" width="6.6640625" style="352" customWidth="1"/>
    <col min="2823" max="2824" width="6.5546875" style="352" customWidth="1"/>
    <col min="2825" max="2825" width="6.6640625" style="352" customWidth="1"/>
    <col min="2826" max="2829" width="8.88671875" style="352" customWidth="1"/>
    <col min="2830" max="2830" width="6.6640625" style="352" customWidth="1"/>
    <col min="2831" max="2832" width="8.88671875" style="352" customWidth="1"/>
    <col min="2833" max="2837" width="8.88671875" style="352"/>
    <col min="2838" max="2838" width="3.33203125" style="352" customWidth="1"/>
    <col min="2839" max="2839" width="3.88671875" style="352" customWidth="1"/>
    <col min="2840" max="2840" width="16.6640625" style="352" customWidth="1"/>
    <col min="2841" max="2843" width="8.88671875" style="352" customWidth="1"/>
    <col min="2844" max="2845" width="2.33203125" style="352" customWidth="1"/>
    <col min="2846" max="2846" width="2.88671875" style="352" customWidth="1"/>
    <col min="2847" max="2848" width="2.21875" style="352" customWidth="1"/>
    <col min="2849" max="2849" width="2.6640625" style="352" customWidth="1"/>
    <col min="2850" max="2851" width="3.33203125" style="352" customWidth="1"/>
    <col min="2852" max="2852" width="4.44140625" style="352" customWidth="1"/>
    <col min="2853" max="2853" width="1.21875" style="352" customWidth="1"/>
    <col min="2854" max="2854" width="2" style="352" customWidth="1"/>
    <col min="2855" max="2856" width="3.109375" style="352" customWidth="1"/>
    <col min="2857" max="2857" width="3.6640625" style="352" customWidth="1"/>
    <col min="2858" max="2859" width="3.109375" style="352" customWidth="1"/>
    <col min="2860" max="2876" width="8.88671875" style="352" customWidth="1"/>
    <col min="2877" max="2877" width="3.6640625" style="352" customWidth="1"/>
    <col min="2878" max="2879" width="3.109375" style="352" customWidth="1"/>
    <col min="2880" max="2880" width="3.6640625" style="352" customWidth="1"/>
    <col min="2881" max="2881" width="4.21875" style="352" customWidth="1"/>
    <col min="2882" max="2883" width="3.6640625" style="352" customWidth="1"/>
    <col min="2884" max="2884" width="3.88671875" style="352" customWidth="1"/>
    <col min="2885" max="2886" width="3.109375" style="352" customWidth="1"/>
    <col min="2887" max="2887" width="3.6640625" style="352" customWidth="1"/>
    <col min="2888" max="2889" width="3.109375" style="352" customWidth="1"/>
    <col min="2890" max="2890" width="3.6640625" style="352" customWidth="1"/>
    <col min="2891" max="2891" width="4.21875" style="352" customWidth="1"/>
    <col min="2892" max="2893" width="3.6640625" style="352" customWidth="1"/>
    <col min="2894" max="2894" width="3.88671875" style="352" customWidth="1"/>
    <col min="2895" max="2897" width="3.109375" style="352" customWidth="1"/>
    <col min="2898" max="2898" width="3.6640625" style="352" customWidth="1"/>
    <col min="2899" max="2901" width="3.109375" style="352" customWidth="1"/>
    <col min="2902" max="2902" width="3.6640625" style="352" customWidth="1"/>
    <col min="2903" max="2903" width="4.21875" style="352" customWidth="1"/>
    <col min="2904" max="2905" width="3.6640625" style="352" customWidth="1"/>
    <col min="2906" max="2906" width="4.21875" style="352" customWidth="1"/>
    <col min="2907" max="2911" width="2.5546875" style="352" customWidth="1"/>
    <col min="2912" max="2912" width="3.6640625" style="352" customWidth="1"/>
    <col min="2913" max="2917" width="2.5546875" style="352" customWidth="1"/>
    <col min="2918" max="2918" width="3.6640625" style="352" customWidth="1"/>
    <col min="2919" max="2923" width="2.5546875" style="352" customWidth="1"/>
    <col min="2924" max="2924" width="3.6640625" style="352" customWidth="1"/>
    <col min="2925" max="2929" width="2.5546875" style="352" customWidth="1"/>
    <col min="2930" max="2930" width="3.6640625" style="352" customWidth="1"/>
    <col min="2931" max="2931" width="4.44140625" style="352" customWidth="1"/>
    <col min="2932" max="2932" width="5" style="352" customWidth="1"/>
    <col min="2933" max="2934" width="3.109375" style="352" customWidth="1"/>
    <col min="2935" max="2935" width="3.6640625" style="352" customWidth="1"/>
    <col min="2936" max="2937" width="3.109375" style="352" customWidth="1"/>
    <col min="2938" max="2938" width="3.6640625" style="352" customWidth="1"/>
    <col min="2939" max="2939" width="4.21875" style="352" customWidth="1"/>
    <col min="2940" max="2941" width="3.6640625" style="352" customWidth="1"/>
    <col min="2942" max="2942" width="3.88671875" style="352" customWidth="1"/>
    <col min="2943" max="2962" width="8.88671875" style="352" customWidth="1"/>
    <col min="2963" max="2963" width="4.44140625" style="352" customWidth="1"/>
    <col min="2964" max="2964" width="7.77734375" style="352" customWidth="1"/>
    <col min="2965" max="2992" width="8.88671875" style="352" customWidth="1"/>
    <col min="2993" max="3072" width="8.88671875" style="352"/>
    <col min="3073" max="3073" width="7.109375" style="352" customWidth="1"/>
    <col min="3074" max="3074" width="5.21875" style="352" customWidth="1"/>
    <col min="3075" max="3075" width="21.33203125" style="352" customWidth="1"/>
    <col min="3076" max="3076" width="8.88671875" style="352"/>
    <col min="3077" max="3077" width="6.21875" style="352" customWidth="1"/>
    <col min="3078" max="3078" width="6.6640625" style="352" customWidth="1"/>
    <col min="3079" max="3080" width="6.5546875" style="352" customWidth="1"/>
    <col min="3081" max="3081" width="6.6640625" style="352" customWidth="1"/>
    <col min="3082" max="3085" width="8.88671875" style="352" customWidth="1"/>
    <col min="3086" max="3086" width="6.6640625" style="352" customWidth="1"/>
    <col min="3087" max="3088" width="8.88671875" style="352" customWidth="1"/>
    <col min="3089" max="3093" width="8.88671875" style="352"/>
    <col min="3094" max="3094" width="3.33203125" style="352" customWidth="1"/>
    <col min="3095" max="3095" width="3.88671875" style="352" customWidth="1"/>
    <col min="3096" max="3096" width="16.6640625" style="352" customWidth="1"/>
    <col min="3097" max="3099" width="8.88671875" style="352" customWidth="1"/>
    <col min="3100" max="3101" width="2.33203125" style="352" customWidth="1"/>
    <col min="3102" max="3102" width="2.88671875" style="352" customWidth="1"/>
    <col min="3103" max="3104" width="2.21875" style="352" customWidth="1"/>
    <col min="3105" max="3105" width="2.6640625" style="352" customWidth="1"/>
    <col min="3106" max="3107" width="3.33203125" style="352" customWidth="1"/>
    <col min="3108" max="3108" width="4.44140625" style="352" customWidth="1"/>
    <col min="3109" max="3109" width="1.21875" style="352" customWidth="1"/>
    <col min="3110" max="3110" width="2" style="352" customWidth="1"/>
    <col min="3111" max="3112" width="3.109375" style="352" customWidth="1"/>
    <col min="3113" max="3113" width="3.6640625" style="352" customWidth="1"/>
    <col min="3114" max="3115" width="3.109375" style="352" customWidth="1"/>
    <col min="3116" max="3132" width="8.88671875" style="352" customWidth="1"/>
    <col min="3133" max="3133" width="3.6640625" style="352" customWidth="1"/>
    <col min="3134" max="3135" width="3.109375" style="352" customWidth="1"/>
    <col min="3136" max="3136" width="3.6640625" style="352" customWidth="1"/>
    <col min="3137" max="3137" width="4.21875" style="352" customWidth="1"/>
    <col min="3138" max="3139" width="3.6640625" style="352" customWidth="1"/>
    <col min="3140" max="3140" width="3.88671875" style="352" customWidth="1"/>
    <col min="3141" max="3142" width="3.109375" style="352" customWidth="1"/>
    <col min="3143" max="3143" width="3.6640625" style="352" customWidth="1"/>
    <col min="3144" max="3145" width="3.109375" style="352" customWidth="1"/>
    <col min="3146" max="3146" width="3.6640625" style="352" customWidth="1"/>
    <col min="3147" max="3147" width="4.21875" style="352" customWidth="1"/>
    <col min="3148" max="3149" width="3.6640625" style="352" customWidth="1"/>
    <col min="3150" max="3150" width="3.88671875" style="352" customWidth="1"/>
    <col min="3151" max="3153" width="3.109375" style="352" customWidth="1"/>
    <col min="3154" max="3154" width="3.6640625" style="352" customWidth="1"/>
    <col min="3155" max="3157" width="3.109375" style="352" customWidth="1"/>
    <col min="3158" max="3158" width="3.6640625" style="352" customWidth="1"/>
    <col min="3159" max="3159" width="4.21875" style="352" customWidth="1"/>
    <col min="3160" max="3161" width="3.6640625" style="352" customWidth="1"/>
    <col min="3162" max="3162" width="4.21875" style="352" customWidth="1"/>
    <col min="3163" max="3167" width="2.5546875" style="352" customWidth="1"/>
    <col min="3168" max="3168" width="3.6640625" style="352" customWidth="1"/>
    <col min="3169" max="3173" width="2.5546875" style="352" customWidth="1"/>
    <col min="3174" max="3174" width="3.6640625" style="352" customWidth="1"/>
    <col min="3175" max="3179" width="2.5546875" style="352" customWidth="1"/>
    <col min="3180" max="3180" width="3.6640625" style="352" customWidth="1"/>
    <col min="3181" max="3185" width="2.5546875" style="352" customWidth="1"/>
    <col min="3186" max="3186" width="3.6640625" style="352" customWidth="1"/>
    <col min="3187" max="3187" width="4.44140625" style="352" customWidth="1"/>
    <col min="3188" max="3188" width="5" style="352" customWidth="1"/>
    <col min="3189" max="3190" width="3.109375" style="352" customWidth="1"/>
    <col min="3191" max="3191" width="3.6640625" style="352" customWidth="1"/>
    <col min="3192" max="3193" width="3.109375" style="352" customWidth="1"/>
    <col min="3194" max="3194" width="3.6640625" style="352" customWidth="1"/>
    <col min="3195" max="3195" width="4.21875" style="352" customWidth="1"/>
    <col min="3196" max="3197" width="3.6640625" style="352" customWidth="1"/>
    <col min="3198" max="3198" width="3.88671875" style="352" customWidth="1"/>
    <col min="3199" max="3218" width="8.88671875" style="352" customWidth="1"/>
    <col min="3219" max="3219" width="4.44140625" style="352" customWidth="1"/>
    <col min="3220" max="3220" width="7.77734375" style="352" customWidth="1"/>
    <col min="3221" max="3248" width="8.88671875" style="352" customWidth="1"/>
    <col min="3249" max="3328" width="8.88671875" style="352"/>
    <col min="3329" max="3329" width="7.109375" style="352" customWidth="1"/>
    <col min="3330" max="3330" width="5.21875" style="352" customWidth="1"/>
    <col min="3331" max="3331" width="21.33203125" style="352" customWidth="1"/>
    <col min="3332" max="3332" width="8.88671875" style="352"/>
    <col min="3333" max="3333" width="6.21875" style="352" customWidth="1"/>
    <col min="3334" max="3334" width="6.6640625" style="352" customWidth="1"/>
    <col min="3335" max="3336" width="6.5546875" style="352" customWidth="1"/>
    <col min="3337" max="3337" width="6.6640625" style="352" customWidth="1"/>
    <col min="3338" max="3341" width="8.88671875" style="352" customWidth="1"/>
    <col min="3342" max="3342" width="6.6640625" style="352" customWidth="1"/>
    <col min="3343" max="3344" width="8.88671875" style="352" customWidth="1"/>
    <col min="3345" max="3349" width="8.88671875" style="352"/>
    <col min="3350" max="3350" width="3.33203125" style="352" customWidth="1"/>
    <col min="3351" max="3351" width="3.88671875" style="352" customWidth="1"/>
    <col min="3352" max="3352" width="16.6640625" style="352" customWidth="1"/>
    <col min="3353" max="3355" width="8.88671875" style="352" customWidth="1"/>
    <col min="3356" max="3357" width="2.33203125" style="352" customWidth="1"/>
    <col min="3358" max="3358" width="2.88671875" style="352" customWidth="1"/>
    <col min="3359" max="3360" width="2.21875" style="352" customWidth="1"/>
    <col min="3361" max="3361" width="2.6640625" style="352" customWidth="1"/>
    <col min="3362" max="3363" width="3.33203125" style="352" customWidth="1"/>
    <col min="3364" max="3364" width="4.44140625" style="352" customWidth="1"/>
    <col min="3365" max="3365" width="1.21875" style="352" customWidth="1"/>
    <col min="3366" max="3366" width="2" style="352" customWidth="1"/>
    <col min="3367" max="3368" width="3.109375" style="352" customWidth="1"/>
    <col min="3369" max="3369" width="3.6640625" style="352" customWidth="1"/>
    <col min="3370" max="3371" width="3.109375" style="352" customWidth="1"/>
    <col min="3372" max="3388" width="8.88671875" style="352" customWidth="1"/>
    <col min="3389" max="3389" width="3.6640625" style="352" customWidth="1"/>
    <col min="3390" max="3391" width="3.109375" style="352" customWidth="1"/>
    <col min="3392" max="3392" width="3.6640625" style="352" customWidth="1"/>
    <col min="3393" max="3393" width="4.21875" style="352" customWidth="1"/>
    <col min="3394" max="3395" width="3.6640625" style="352" customWidth="1"/>
    <col min="3396" max="3396" width="3.88671875" style="352" customWidth="1"/>
    <col min="3397" max="3398" width="3.109375" style="352" customWidth="1"/>
    <col min="3399" max="3399" width="3.6640625" style="352" customWidth="1"/>
    <col min="3400" max="3401" width="3.109375" style="352" customWidth="1"/>
    <col min="3402" max="3402" width="3.6640625" style="352" customWidth="1"/>
    <col min="3403" max="3403" width="4.21875" style="352" customWidth="1"/>
    <col min="3404" max="3405" width="3.6640625" style="352" customWidth="1"/>
    <col min="3406" max="3406" width="3.88671875" style="352" customWidth="1"/>
    <col min="3407" max="3409" width="3.109375" style="352" customWidth="1"/>
    <col min="3410" max="3410" width="3.6640625" style="352" customWidth="1"/>
    <col min="3411" max="3413" width="3.109375" style="352" customWidth="1"/>
    <col min="3414" max="3414" width="3.6640625" style="352" customWidth="1"/>
    <col min="3415" max="3415" width="4.21875" style="352" customWidth="1"/>
    <col min="3416" max="3417" width="3.6640625" style="352" customWidth="1"/>
    <col min="3418" max="3418" width="4.21875" style="352" customWidth="1"/>
    <col min="3419" max="3423" width="2.5546875" style="352" customWidth="1"/>
    <col min="3424" max="3424" width="3.6640625" style="352" customWidth="1"/>
    <col min="3425" max="3429" width="2.5546875" style="352" customWidth="1"/>
    <col min="3430" max="3430" width="3.6640625" style="352" customWidth="1"/>
    <col min="3431" max="3435" width="2.5546875" style="352" customWidth="1"/>
    <col min="3436" max="3436" width="3.6640625" style="352" customWidth="1"/>
    <col min="3437" max="3441" width="2.5546875" style="352" customWidth="1"/>
    <col min="3442" max="3442" width="3.6640625" style="352" customWidth="1"/>
    <col min="3443" max="3443" width="4.44140625" style="352" customWidth="1"/>
    <col min="3444" max="3444" width="5" style="352" customWidth="1"/>
    <col min="3445" max="3446" width="3.109375" style="352" customWidth="1"/>
    <col min="3447" max="3447" width="3.6640625" style="352" customWidth="1"/>
    <col min="3448" max="3449" width="3.109375" style="352" customWidth="1"/>
    <col min="3450" max="3450" width="3.6640625" style="352" customWidth="1"/>
    <col min="3451" max="3451" width="4.21875" style="352" customWidth="1"/>
    <col min="3452" max="3453" width="3.6640625" style="352" customWidth="1"/>
    <col min="3454" max="3454" width="3.88671875" style="352" customWidth="1"/>
    <col min="3455" max="3474" width="8.88671875" style="352" customWidth="1"/>
    <col min="3475" max="3475" width="4.44140625" style="352" customWidth="1"/>
    <col min="3476" max="3476" width="7.77734375" style="352" customWidth="1"/>
    <col min="3477" max="3504" width="8.88671875" style="352" customWidth="1"/>
    <col min="3505" max="3584" width="8.88671875" style="352"/>
    <col min="3585" max="3585" width="7.109375" style="352" customWidth="1"/>
    <col min="3586" max="3586" width="5.21875" style="352" customWidth="1"/>
    <col min="3587" max="3587" width="21.33203125" style="352" customWidth="1"/>
    <col min="3588" max="3588" width="8.88671875" style="352"/>
    <col min="3589" max="3589" width="6.21875" style="352" customWidth="1"/>
    <col min="3590" max="3590" width="6.6640625" style="352" customWidth="1"/>
    <col min="3591" max="3592" width="6.5546875" style="352" customWidth="1"/>
    <col min="3593" max="3593" width="6.6640625" style="352" customWidth="1"/>
    <col min="3594" max="3597" width="8.88671875" style="352" customWidth="1"/>
    <col min="3598" max="3598" width="6.6640625" style="352" customWidth="1"/>
    <col min="3599" max="3600" width="8.88671875" style="352" customWidth="1"/>
    <col min="3601" max="3605" width="8.88671875" style="352"/>
    <col min="3606" max="3606" width="3.33203125" style="352" customWidth="1"/>
    <col min="3607" max="3607" width="3.88671875" style="352" customWidth="1"/>
    <col min="3608" max="3608" width="16.6640625" style="352" customWidth="1"/>
    <col min="3609" max="3611" width="8.88671875" style="352" customWidth="1"/>
    <col min="3612" max="3613" width="2.33203125" style="352" customWidth="1"/>
    <col min="3614" max="3614" width="2.88671875" style="352" customWidth="1"/>
    <col min="3615" max="3616" width="2.21875" style="352" customWidth="1"/>
    <col min="3617" max="3617" width="2.6640625" style="352" customWidth="1"/>
    <col min="3618" max="3619" width="3.33203125" style="352" customWidth="1"/>
    <col min="3620" max="3620" width="4.44140625" style="352" customWidth="1"/>
    <col min="3621" max="3621" width="1.21875" style="352" customWidth="1"/>
    <col min="3622" max="3622" width="2" style="352" customWidth="1"/>
    <col min="3623" max="3624" width="3.109375" style="352" customWidth="1"/>
    <col min="3625" max="3625" width="3.6640625" style="352" customWidth="1"/>
    <col min="3626" max="3627" width="3.109375" style="352" customWidth="1"/>
    <col min="3628" max="3644" width="8.88671875" style="352" customWidth="1"/>
    <col min="3645" max="3645" width="3.6640625" style="352" customWidth="1"/>
    <col min="3646" max="3647" width="3.109375" style="352" customWidth="1"/>
    <col min="3648" max="3648" width="3.6640625" style="352" customWidth="1"/>
    <col min="3649" max="3649" width="4.21875" style="352" customWidth="1"/>
    <col min="3650" max="3651" width="3.6640625" style="352" customWidth="1"/>
    <col min="3652" max="3652" width="3.88671875" style="352" customWidth="1"/>
    <col min="3653" max="3654" width="3.109375" style="352" customWidth="1"/>
    <col min="3655" max="3655" width="3.6640625" style="352" customWidth="1"/>
    <col min="3656" max="3657" width="3.109375" style="352" customWidth="1"/>
    <col min="3658" max="3658" width="3.6640625" style="352" customWidth="1"/>
    <col min="3659" max="3659" width="4.21875" style="352" customWidth="1"/>
    <col min="3660" max="3661" width="3.6640625" style="352" customWidth="1"/>
    <col min="3662" max="3662" width="3.88671875" style="352" customWidth="1"/>
    <col min="3663" max="3665" width="3.109375" style="352" customWidth="1"/>
    <col min="3666" max="3666" width="3.6640625" style="352" customWidth="1"/>
    <col min="3667" max="3669" width="3.109375" style="352" customWidth="1"/>
    <col min="3670" max="3670" width="3.6640625" style="352" customWidth="1"/>
    <col min="3671" max="3671" width="4.21875" style="352" customWidth="1"/>
    <col min="3672" max="3673" width="3.6640625" style="352" customWidth="1"/>
    <col min="3674" max="3674" width="4.21875" style="352" customWidth="1"/>
    <col min="3675" max="3679" width="2.5546875" style="352" customWidth="1"/>
    <col min="3680" max="3680" width="3.6640625" style="352" customWidth="1"/>
    <col min="3681" max="3685" width="2.5546875" style="352" customWidth="1"/>
    <col min="3686" max="3686" width="3.6640625" style="352" customWidth="1"/>
    <col min="3687" max="3691" width="2.5546875" style="352" customWidth="1"/>
    <col min="3692" max="3692" width="3.6640625" style="352" customWidth="1"/>
    <col min="3693" max="3697" width="2.5546875" style="352" customWidth="1"/>
    <col min="3698" max="3698" width="3.6640625" style="352" customWidth="1"/>
    <col min="3699" max="3699" width="4.44140625" style="352" customWidth="1"/>
    <col min="3700" max="3700" width="5" style="352" customWidth="1"/>
    <col min="3701" max="3702" width="3.109375" style="352" customWidth="1"/>
    <col min="3703" max="3703" width="3.6640625" style="352" customWidth="1"/>
    <col min="3704" max="3705" width="3.109375" style="352" customWidth="1"/>
    <col min="3706" max="3706" width="3.6640625" style="352" customWidth="1"/>
    <col min="3707" max="3707" width="4.21875" style="352" customWidth="1"/>
    <col min="3708" max="3709" width="3.6640625" style="352" customWidth="1"/>
    <col min="3710" max="3710" width="3.88671875" style="352" customWidth="1"/>
    <col min="3711" max="3730" width="8.88671875" style="352" customWidth="1"/>
    <col min="3731" max="3731" width="4.44140625" style="352" customWidth="1"/>
    <col min="3732" max="3732" width="7.77734375" style="352" customWidth="1"/>
    <col min="3733" max="3760" width="8.88671875" style="352" customWidth="1"/>
    <col min="3761" max="3840" width="8.88671875" style="352"/>
    <col min="3841" max="3841" width="7.109375" style="352" customWidth="1"/>
    <col min="3842" max="3842" width="5.21875" style="352" customWidth="1"/>
    <col min="3843" max="3843" width="21.33203125" style="352" customWidth="1"/>
    <col min="3844" max="3844" width="8.88671875" style="352"/>
    <col min="3845" max="3845" width="6.21875" style="352" customWidth="1"/>
    <col min="3846" max="3846" width="6.6640625" style="352" customWidth="1"/>
    <col min="3847" max="3848" width="6.5546875" style="352" customWidth="1"/>
    <col min="3849" max="3849" width="6.6640625" style="352" customWidth="1"/>
    <col min="3850" max="3853" width="8.88671875" style="352" customWidth="1"/>
    <col min="3854" max="3854" width="6.6640625" style="352" customWidth="1"/>
    <col min="3855" max="3856" width="8.88671875" style="352" customWidth="1"/>
    <col min="3857" max="3861" width="8.88671875" style="352"/>
    <col min="3862" max="3862" width="3.33203125" style="352" customWidth="1"/>
    <col min="3863" max="3863" width="3.88671875" style="352" customWidth="1"/>
    <col min="3864" max="3864" width="16.6640625" style="352" customWidth="1"/>
    <col min="3865" max="3867" width="8.88671875" style="352" customWidth="1"/>
    <col min="3868" max="3869" width="2.33203125" style="352" customWidth="1"/>
    <col min="3870" max="3870" width="2.88671875" style="352" customWidth="1"/>
    <col min="3871" max="3872" width="2.21875" style="352" customWidth="1"/>
    <col min="3873" max="3873" width="2.6640625" style="352" customWidth="1"/>
    <col min="3874" max="3875" width="3.33203125" style="352" customWidth="1"/>
    <col min="3876" max="3876" width="4.44140625" style="352" customWidth="1"/>
    <col min="3877" max="3877" width="1.21875" style="352" customWidth="1"/>
    <col min="3878" max="3878" width="2" style="352" customWidth="1"/>
    <col min="3879" max="3880" width="3.109375" style="352" customWidth="1"/>
    <col min="3881" max="3881" width="3.6640625" style="352" customWidth="1"/>
    <col min="3882" max="3883" width="3.109375" style="352" customWidth="1"/>
    <col min="3884" max="3900" width="8.88671875" style="352" customWidth="1"/>
    <col min="3901" max="3901" width="3.6640625" style="352" customWidth="1"/>
    <col min="3902" max="3903" width="3.109375" style="352" customWidth="1"/>
    <col min="3904" max="3904" width="3.6640625" style="352" customWidth="1"/>
    <col min="3905" max="3905" width="4.21875" style="352" customWidth="1"/>
    <col min="3906" max="3907" width="3.6640625" style="352" customWidth="1"/>
    <col min="3908" max="3908" width="3.88671875" style="352" customWidth="1"/>
    <col min="3909" max="3910" width="3.109375" style="352" customWidth="1"/>
    <col min="3911" max="3911" width="3.6640625" style="352" customWidth="1"/>
    <col min="3912" max="3913" width="3.109375" style="352" customWidth="1"/>
    <col min="3914" max="3914" width="3.6640625" style="352" customWidth="1"/>
    <col min="3915" max="3915" width="4.21875" style="352" customWidth="1"/>
    <col min="3916" max="3917" width="3.6640625" style="352" customWidth="1"/>
    <col min="3918" max="3918" width="3.88671875" style="352" customWidth="1"/>
    <col min="3919" max="3921" width="3.109375" style="352" customWidth="1"/>
    <col min="3922" max="3922" width="3.6640625" style="352" customWidth="1"/>
    <col min="3923" max="3925" width="3.109375" style="352" customWidth="1"/>
    <col min="3926" max="3926" width="3.6640625" style="352" customWidth="1"/>
    <col min="3927" max="3927" width="4.21875" style="352" customWidth="1"/>
    <col min="3928" max="3929" width="3.6640625" style="352" customWidth="1"/>
    <col min="3930" max="3930" width="4.21875" style="352" customWidth="1"/>
    <col min="3931" max="3935" width="2.5546875" style="352" customWidth="1"/>
    <col min="3936" max="3936" width="3.6640625" style="352" customWidth="1"/>
    <col min="3937" max="3941" width="2.5546875" style="352" customWidth="1"/>
    <col min="3942" max="3942" width="3.6640625" style="352" customWidth="1"/>
    <col min="3943" max="3947" width="2.5546875" style="352" customWidth="1"/>
    <col min="3948" max="3948" width="3.6640625" style="352" customWidth="1"/>
    <col min="3949" max="3953" width="2.5546875" style="352" customWidth="1"/>
    <col min="3954" max="3954" width="3.6640625" style="352" customWidth="1"/>
    <col min="3955" max="3955" width="4.44140625" style="352" customWidth="1"/>
    <col min="3956" max="3956" width="5" style="352" customWidth="1"/>
    <col min="3957" max="3958" width="3.109375" style="352" customWidth="1"/>
    <col min="3959" max="3959" width="3.6640625" style="352" customWidth="1"/>
    <col min="3960" max="3961" width="3.109375" style="352" customWidth="1"/>
    <col min="3962" max="3962" width="3.6640625" style="352" customWidth="1"/>
    <col min="3963" max="3963" width="4.21875" style="352" customWidth="1"/>
    <col min="3964" max="3965" width="3.6640625" style="352" customWidth="1"/>
    <col min="3966" max="3966" width="3.88671875" style="352" customWidth="1"/>
    <col min="3967" max="3986" width="8.88671875" style="352" customWidth="1"/>
    <col min="3987" max="3987" width="4.44140625" style="352" customWidth="1"/>
    <col min="3988" max="3988" width="7.77734375" style="352" customWidth="1"/>
    <col min="3989" max="4016" width="8.88671875" style="352" customWidth="1"/>
    <col min="4017" max="4096" width="8.88671875" style="352"/>
    <col min="4097" max="4097" width="7.109375" style="352" customWidth="1"/>
    <col min="4098" max="4098" width="5.21875" style="352" customWidth="1"/>
    <col min="4099" max="4099" width="21.33203125" style="352" customWidth="1"/>
    <col min="4100" max="4100" width="8.88671875" style="352"/>
    <col min="4101" max="4101" width="6.21875" style="352" customWidth="1"/>
    <col min="4102" max="4102" width="6.6640625" style="352" customWidth="1"/>
    <col min="4103" max="4104" width="6.5546875" style="352" customWidth="1"/>
    <col min="4105" max="4105" width="6.6640625" style="352" customWidth="1"/>
    <col min="4106" max="4109" width="8.88671875" style="352" customWidth="1"/>
    <col min="4110" max="4110" width="6.6640625" style="352" customWidth="1"/>
    <col min="4111" max="4112" width="8.88671875" style="352" customWidth="1"/>
    <col min="4113" max="4117" width="8.88671875" style="352"/>
    <col min="4118" max="4118" width="3.33203125" style="352" customWidth="1"/>
    <col min="4119" max="4119" width="3.88671875" style="352" customWidth="1"/>
    <col min="4120" max="4120" width="16.6640625" style="352" customWidth="1"/>
    <col min="4121" max="4123" width="8.88671875" style="352" customWidth="1"/>
    <col min="4124" max="4125" width="2.33203125" style="352" customWidth="1"/>
    <col min="4126" max="4126" width="2.88671875" style="352" customWidth="1"/>
    <col min="4127" max="4128" width="2.21875" style="352" customWidth="1"/>
    <col min="4129" max="4129" width="2.6640625" style="352" customWidth="1"/>
    <col min="4130" max="4131" width="3.33203125" style="352" customWidth="1"/>
    <col min="4132" max="4132" width="4.44140625" style="352" customWidth="1"/>
    <col min="4133" max="4133" width="1.21875" style="352" customWidth="1"/>
    <col min="4134" max="4134" width="2" style="352" customWidth="1"/>
    <col min="4135" max="4136" width="3.109375" style="352" customWidth="1"/>
    <col min="4137" max="4137" width="3.6640625" style="352" customWidth="1"/>
    <col min="4138" max="4139" width="3.109375" style="352" customWidth="1"/>
    <col min="4140" max="4156" width="8.88671875" style="352" customWidth="1"/>
    <col min="4157" max="4157" width="3.6640625" style="352" customWidth="1"/>
    <col min="4158" max="4159" width="3.109375" style="352" customWidth="1"/>
    <col min="4160" max="4160" width="3.6640625" style="352" customWidth="1"/>
    <col min="4161" max="4161" width="4.21875" style="352" customWidth="1"/>
    <col min="4162" max="4163" width="3.6640625" style="352" customWidth="1"/>
    <col min="4164" max="4164" width="3.88671875" style="352" customWidth="1"/>
    <col min="4165" max="4166" width="3.109375" style="352" customWidth="1"/>
    <col min="4167" max="4167" width="3.6640625" style="352" customWidth="1"/>
    <col min="4168" max="4169" width="3.109375" style="352" customWidth="1"/>
    <col min="4170" max="4170" width="3.6640625" style="352" customWidth="1"/>
    <col min="4171" max="4171" width="4.21875" style="352" customWidth="1"/>
    <col min="4172" max="4173" width="3.6640625" style="352" customWidth="1"/>
    <col min="4174" max="4174" width="3.88671875" style="352" customWidth="1"/>
    <col min="4175" max="4177" width="3.109375" style="352" customWidth="1"/>
    <col min="4178" max="4178" width="3.6640625" style="352" customWidth="1"/>
    <col min="4179" max="4181" width="3.109375" style="352" customWidth="1"/>
    <col min="4182" max="4182" width="3.6640625" style="352" customWidth="1"/>
    <col min="4183" max="4183" width="4.21875" style="352" customWidth="1"/>
    <col min="4184" max="4185" width="3.6640625" style="352" customWidth="1"/>
    <col min="4186" max="4186" width="4.21875" style="352" customWidth="1"/>
    <col min="4187" max="4191" width="2.5546875" style="352" customWidth="1"/>
    <col min="4192" max="4192" width="3.6640625" style="352" customWidth="1"/>
    <col min="4193" max="4197" width="2.5546875" style="352" customWidth="1"/>
    <col min="4198" max="4198" width="3.6640625" style="352" customWidth="1"/>
    <col min="4199" max="4203" width="2.5546875" style="352" customWidth="1"/>
    <col min="4204" max="4204" width="3.6640625" style="352" customWidth="1"/>
    <col min="4205" max="4209" width="2.5546875" style="352" customWidth="1"/>
    <col min="4210" max="4210" width="3.6640625" style="352" customWidth="1"/>
    <col min="4211" max="4211" width="4.44140625" style="352" customWidth="1"/>
    <col min="4212" max="4212" width="5" style="352" customWidth="1"/>
    <col min="4213" max="4214" width="3.109375" style="352" customWidth="1"/>
    <col min="4215" max="4215" width="3.6640625" style="352" customWidth="1"/>
    <col min="4216" max="4217" width="3.109375" style="352" customWidth="1"/>
    <col min="4218" max="4218" width="3.6640625" style="352" customWidth="1"/>
    <col min="4219" max="4219" width="4.21875" style="352" customWidth="1"/>
    <col min="4220" max="4221" width="3.6640625" style="352" customWidth="1"/>
    <col min="4222" max="4222" width="3.88671875" style="352" customWidth="1"/>
    <col min="4223" max="4242" width="8.88671875" style="352" customWidth="1"/>
    <col min="4243" max="4243" width="4.44140625" style="352" customWidth="1"/>
    <col min="4244" max="4244" width="7.77734375" style="352" customWidth="1"/>
    <col min="4245" max="4272" width="8.88671875" style="352" customWidth="1"/>
    <col min="4273" max="4352" width="8.88671875" style="352"/>
    <col min="4353" max="4353" width="7.109375" style="352" customWidth="1"/>
    <col min="4354" max="4354" width="5.21875" style="352" customWidth="1"/>
    <col min="4355" max="4355" width="21.33203125" style="352" customWidth="1"/>
    <col min="4356" max="4356" width="8.88671875" style="352"/>
    <col min="4357" max="4357" width="6.21875" style="352" customWidth="1"/>
    <col min="4358" max="4358" width="6.6640625" style="352" customWidth="1"/>
    <col min="4359" max="4360" width="6.5546875" style="352" customWidth="1"/>
    <col min="4361" max="4361" width="6.6640625" style="352" customWidth="1"/>
    <col min="4362" max="4365" width="8.88671875" style="352" customWidth="1"/>
    <col min="4366" max="4366" width="6.6640625" style="352" customWidth="1"/>
    <col min="4367" max="4368" width="8.88671875" style="352" customWidth="1"/>
    <col min="4369" max="4373" width="8.88671875" style="352"/>
    <col min="4374" max="4374" width="3.33203125" style="352" customWidth="1"/>
    <col min="4375" max="4375" width="3.88671875" style="352" customWidth="1"/>
    <col min="4376" max="4376" width="16.6640625" style="352" customWidth="1"/>
    <col min="4377" max="4379" width="8.88671875" style="352" customWidth="1"/>
    <col min="4380" max="4381" width="2.33203125" style="352" customWidth="1"/>
    <col min="4382" max="4382" width="2.88671875" style="352" customWidth="1"/>
    <col min="4383" max="4384" width="2.21875" style="352" customWidth="1"/>
    <col min="4385" max="4385" width="2.6640625" style="352" customWidth="1"/>
    <col min="4386" max="4387" width="3.33203125" style="352" customWidth="1"/>
    <col min="4388" max="4388" width="4.44140625" style="352" customWidth="1"/>
    <col min="4389" max="4389" width="1.21875" style="352" customWidth="1"/>
    <col min="4390" max="4390" width="2" style="352" customWidth="1"/>
    <col min="4391" max="4392" width="3.109375" style="352" customWidth="1"/>
    <col min="4393" max="4393" width="3.6640625" style="352" customWidth="1"/>
    <col min="4394" max="4395" width="3.109375" style="352" customWidth="1"/>
    <col min="4396" max="4412" width="8.88671875" style="352" customWidth="1"/>
    <col min="4413" max="4413" width="3.6640625" style="352" customWidth="1"/>
    <col min="4414" max="4415" width="3.109375" style="352" customWidth="1"/>
    <col min="4416" max="4416" width="3.6640625" style="352" customWidth="1"/>
    <col min="4417" max="4417" width="4.21875" style="352" customWidth="1"/>
    <col min="4418" max="4419" width="3.6640625" style="352" customWidth="1"/>
    <col min="4420" max="4420" width="3.88671875" style="352" customWidth="1"/>
    <col min="4421" max="4422" width="3.109375" style="352" customWidth="1"/>
    <col min="4423" max="4423" width="3.6640625" style="352" customWidth="1"/>
    <col min="4424" max="4425" width="3.109375" style="352" customWidth="1"/>
    <col min="4426" max="4426" width="3.6640625" style="352" customWidth="1"/>
    <col min="4427" max="4427" width="4.21875" style="352" customWidth="1"/>
    <col min="4428" max="4429" width="3.6640625" style="352" customWidth="1"/>
    <col min="4430" max="4430" width="3.88671875" style="352" customWidth="1"/>
    <col min="4431" max="4433" width="3.109375" style="352" customWidth="1"/>
    <col min="4434" max="4434" width="3.6640625" style="352" customWidth="1"/>
    <col min="4435" max="4437" width="3.109375" style="352" customWidth="1"/>
    <col min="4438" max="4438" width="3.6640625" style="352" customWidth="1"/>
    <col min="4439" max="4439" width="4.21875" style="352" customWidth="1"/>
    <col min="4440" max="4441" width="3.6640625" style="352" customWidth="1"/>
    <col min="4442" max="4442" width="4.21875" style="352" customWidth="1"/>
    <col min="4443" max="4447" width="2.5546875" style="352" customWidth="1"/>
    <col min="4448" max="4448" width="3.6640625" style="352" customWidth="1"/>
    <col min="4449" max="4453" width="2.5546875" style="352" customWidth="1"/>
    <col min="4454" max="4454" width="3.6640625" style="352" customWidth="1"/>
    <col min="4455" max="4459" width="2.5546875" style="352" customWidth="1"/>
    <col min="4460" max="4460" width="3.6640625" style="352" customWidth="1"/>
    <col min="4461" max="4465" width="2.5546875" style="352" customWidth="1"/>
    <col min="4466" max="4466" width="3.6640625" style="352" customWidth="1"/>
    <col min="4467" max="4467" width="4.44140625" style="352" customWidth="1"/>
    <col min="4468" max="4468" width="5" style="352" customWidth="1"/>
    <col min="4469" max="4470" width="3.109375" style="352" customWidth="1"/>
    <col min="4471" max="4471" width="3.6640625" style="352" customWidth="1"/>
    <col min="4472" max="4473" width="3.109375" style="352" customWidth="1"/>
    <col min="4474" max="4474" width="3.6640625" style="352" customWidth="1"/>
    <col min="4475" max="4475" width="4.21875" style="352" customWidth="1"/>
    <col min="4476" max="4477" width="3.6640625" style="352" customWidth="1"/>
    <col min="4478" max="4478" width="3.88671875" style="352" customWidth="1"/>
    <col min="4479" max="4498" width="8.88671875" style="352" customWidth="1"/>
    <col min="4499" max="4499" width="4.44140625" style="352" customWidth="1"/>
    <col min="4500" max="4500" width="7.77734375" style="352" customWidth="1"/>
    <col min="4501" max="4528" width="8.88671875" style="352" customWidth="1"/>
    <col min="4529" max="4608" width="8.88671875" style="352"/>
    <col min="4609" max="4609" width="7.109375" style="352" customWidth="1"/>
    <col min="4610" max="4610" width="5.21875" style="352" customWidth="1"/>
    <col min="4611" max="4611" width="21.33203125" style="352" customWidth="1"/>
    <col min="4612" max="4612" width="8.88671875" style="352"/>
    <col min="4613" max="4613" width="6.21875" style="352" customWidth="1"/>
    <col min="4614" max="4614" width="6.6640625" style="352" customWidth="1"/>
    <col min="4615" max="4616" width="6.5546875" style="352" customWidth="1"/>
    <col min="4617" max="4617" width="6.6640625" style="352" customWidth="1"/>
    <col min="4618" max="4621" width="8.88671875" style="352" customWidth="1"/>
    <col min="4622" max="4622" width="6.6640625" style="352" customWidth="1"/>
    <col min="4623" max="4624" width="8.88671875" style="352" customWidth="1"/>
    <col min="4625" max="4629" width="8.88671875" style="352"/>
    <col min="4630" max="4630" width="3.33203125" style="352" customWidth="1"/>
    <col min="4631" max="4631" width="3.88671875" style="352" customWidth="1"/>
    <col min="4632" max="4632" width="16.6640625" style="352" customWidth="1"/>
    <col min="4633" max="4635" width="8.88671875" style="352" customWidth="1"/>
    <col min="4636" max="4637" width="2.33203125" style="352" customWidth="1"/>
    <col min="4638" max="4638" width="2.88671875" style="352" customWidth="1"/>
    <col min="4639" max="4640" width="2.21875" style="352" customWidth="1"/>
    <col min="4641" max="4641" width="2.6640625" style="352" customWidth="1"/>
    <col min="4642" max="4643" width="3.33203125" style="352" customWidth="1"/>
    <col min="4644" max="4644" width="4.44140625" style="352" customWidth="1"/>
    <col min="4645" max="4645" width="1.21875" style="352" customWidth="1"/>
    <col min="4646" max="4646" width="2" style="352" customWidth="1"/>
    <col min="4647" max="4648" width="3.109375" style="352" customWidth="1"/>
    <col min="4649" max="4649" width="3.6640625" style="352" customWidth="1"/>
    <col min="4650" max="4651" width="3.109375" style="352" customWidth="1"/>
    <col min="4652" max="4668" width="8.88671875" style="352" customWidth="1"/>
    <col min="4669" max="4669" width="3.6640625" style="352" customWidth="1"/>
    <col min="4670" max="4671" width="3.109375" style="352" customWidth="1"/>
    <col min="4672" max="4672" width="3.6640625" style="352" customWidth="1"/>
    <col min="4673" max="4673" width="4.21875" style="352" customWidth="1"/>
    <col min="4674" max="4675" width="3.6640625" style="352" customWidth="1"/>
    <col min="4676" max="4676" width="3.88671875" style="352" customWidth="1"/>
    <col min="4677" max="4678" width="3.109375" style="352" customWidth="1"/>
    <col min="4679" max="4679" width="3.6640625" style="352" customWidth="1"/>
    <col min="4680" max="4681" width="3.109375" style="352" customWidth="1"/>
    <col min="4682" max="4682" width="3.6640625" style="352" customWidth="1"/>
    <col min="4683" max="4683" width="4.21875" style="352" customWidth="1"/>
    <col min="4684" max="4685" width="3.6640625" style="352" customWidth="1"/>
    <col min="4686" max="4686" width="3.88671875" style="352" customWidth="1"/>
    <col min="4687" max="4689" width="3.109375" style="352" customWidth="1"/>
    <col min="4690" max="4690" width="3.6640625" style="352" customWidth="1"/>
    <col min="4691" max="4693" width="3.109375" style="352" customWidth="1"/>
    <col min="4694" max="4694" width="3.6640625" style="352" customWidth="1"/>
    <col min="4695" max="4695" width="4.21875" style="352" customWidth="1"/>
    <col min="4696" max="4697" width="3.6640625" style="352" customWidth="1"/>
    <col min="4698" max="4698" width="4.21875" style="352" customWidth="1"/>
    <col min="4699" max="4703" width="2.5546875" style="352" customWidth="1"/>
    <col min="4704" max="4704" width="3.6640625" style="352" customWidth="1"/>
    <col min="4705" max="4709" width="2.5546875" style="352" customWidth="1"/>
    <col min="4710" max="4710" width="3.6640625" style="352" customWidth="1"/>
    <col min="4711" max="4715" width="2.5546875" style="352" customWidth="1"/>
    <col min="4716" max="4716" width="3.6640625" style="352" customWidth="1"/>
    <col min="4717" max="4721" width="2.5546875" style="352" customWidth="1"/>
    <col min="4722" max="4722" width="3.6640625" style="352" customWidth="1"/>
    <col min="4723" max="4723" width="4.44140625" style="352" customWidth="1"/>
    <col min="4724" max="4724" width="5" style="352" customWidth="1"/>
    <col min="4725" max="4726" width="3.109375" style="352" customWidth="1"/>
    <col min="4727" max="4727" width="3.6640625" style="352" customWidth="1"/>
    <col min="4728" max="4729" width="3.109375" style="352" customWidth="1"/>
    <col min="4730" max="4730" width="3.6640625" style="352" customWidth="1"/>
    <col min="4731" max="4731" width="4.21875" style="352" customWidth="1"/>
    <col min="4732" max="4733" width="3.6640625" style="352" customWidth="1"/>
    <col min="4734" max="4734" width="3.88671875" style="352" customWidth="1"/>
    <col min="4735" max="4754" width="8.88671875" style="352" customWidth="1"/>
    <col min="4755" max="4755" width="4.44140625" style="352" customWidth="1"/>
    <col min="4756" max="4756" width="7.77734375" style="352" customWidth="1"/>
    <col min="4757" max="4784" width="8.88671875" style="352" customWidth="1"/>
    <col min="4785" max="4864" width="8.88671875" style="352"/>
    <col min="4865" max="4865" width="7.109375" style="352" customWidth="1"/>
    <col min="4866" max="4866" width="5.21875" style="352" customWidth="1"/>
    <col min="4867" max="4867" width="21.33203125" style="352" customWidth="1"/>
    <col min="4868" max="4868" width="8.88671875" style="352"/>
    <col min="4869" max="4869" width="6.21875" style="352" customWidth="1"/>
    <col min="4870" max="4870" width="6.6640625" style="352" customWidth="1"/>
    <col min="4871" max="4872" width="6.5546875" style="352" customWidth="1"/>
    <col min="4873" max="4873" width="6.6640625" style="352" customWidth="1"/>
    <col min="4874" max="4877" width="8.88671875" style="352" customWidth="1"/>
    <col min="4878" max="4878" width="6.6640625" style="352" customWidth="1"/>
    <col min="4879" max="4880" width="8.88671875" style="352" customWidth="1"/>
    <col min="4881" max="4885" width="8.88671875" style="352"/>
    <col min="4886" max="4886" width="3.33203125" style="352" customWidth="1"/>
    <col min="4887" max="4887" width="3.88671875" style="352" customWidth="1"/>
    <col min="4888" max="4888" width="16.6640625" style="352" customWidth="1"/>
    <col min="4889" max="4891" width="8.88671875" style="352" customWidth="1"/>
    <col min="4892" max="4893" width="2.33203125" style="352" customWidth="1"/>
    <col min="4894" max="4894" width="2.88671875" style="352" customWidth="1"/>
    <col min="4895" max="4896" width="2.21875" style="352" customWidth="1"/>
    <col min="4897" max="4897" width="2.6640625" style="352" customWidth="1"/>
    <col min="4898" max="4899" width="3.33203125" style="352" customWidth="1"/>
    <col min="4900" max="4900" width="4.44140625" style="352" customWidth="1"/>
    <col min="4901" max="4901" width="1.21875" style="352" customWidth="1"/>
    <col min="4902" max="4902" width="2" style="352" customWidth="1"/>
    <col min="4903" max="4904" width="3.109375" style="352" customWidth="1"/>
    <col min="4905" max="4905" width="3.6640625" style="352" customWidth="1"/>
    <col min="4906" max="4907" width="3.109375" style="352" customWidth="1"/>
    <col min="4908" max="4924" width="8.88671875" style="352" customWidth="1"/>
    <col min="4925" max="4925" width="3.6640625" style="352" customWidth="1"/>
    <col min="4926" max="4927" width="3.109375" style="352" customWidth="1"/>
    <col min="4928" max="4928" width="3.6640625" style="352" customWidth="1"/>
    <col min="4929" max="4929" width="4.21875" style="352" customWidth="1"/>
    <col min="4930" max="4931" width="3.6640625" style="352" customWidth="1"/>
    <col min="4932" max="4932" width="3.88671875" style="352" customWidth="1"/>
    <col min="4933" max="4934" width="3.109375" style="352" customWidth="1"/>
    <col min="4935" max="4935" width="3.6640625" style="352" customWidth="1"/>
    <col min="4936" max="4937" width="3.109375" style="352" customWidth="1"/>
    <col min="4938" max="4938" width="3.6640625" style="352" customWidth="1"/>
    <col min="4939" max="4939" width="4.21875" style="352" customWidth="1"/>
    <col min="4940" max="4941" width="3.6640625" style="352" customWidth="1"/>
    <col min="4942" max="4942" width="3.88671875" style="352" customWidth="1"/>
    <col min="4943" max="4945" width="3.109375" style="352" customWidth="1"/>
    <col min="4946" max="4946" width="3.6640625" style="352" customWidth="1"/>
    <col min="4947" max="4949" width="3.109375" style="352" customWidth="1"/>
    <col min="4950" max="4950" width="3.6640625" style="352" customWidth="1"/>
    <col min="4951" max="4951" width="4.21875" style="352" customWidth="1"/>
    <col min="4952" max="4953" width="3.6640625" style="352" customWidth="1"/>
    <col min="4954" max="4954" width="4.21875" style="352" customWidth="1"/>
    <col min="4955" max="4959" width="2.5546875" style="352" customWidth="1"/>
    <col min="4960" max="4960" width="3.6640625" style="352" customWidth="1"/>
    <col min="4961" max="4965" width="2.5546875" style="352" customWidth="1"/>
    <col min="4966" max="4966" width="3.6640625" style="352" customWidth="1"/>
    <col min="4967" max="4971" width="2.5546875" style="352" customWidth="1"/>
    <col min="4972" max="4972" width="3.6640625" style="352" customWidth="1"/>
    <col min="4973" max="4977" width="2.5546875" style="352" customWidth="1"/>
    <col min="4978" max="4978" width="3.6640625" style="352" customWidth="1"/>
    <col min="4979" max="4979" width="4.44140625" style="352" customWidth="1"/>
    <col min="4980" max="4980" width="5" style="352" customWidth="1"/>
    <col min="4981" max="4982" width="3.109375" style="352" customWidth="1"/>
    <col min="4983" max="4983" width="3.6640625" style="352" customWidth="1"/>
    <col min="4984" max="4985" width="3.109375" style="352" customWidth="1"/>
    <col min="4986" max="4986" width="3.6640625" style="352" customWidth="1"/>
    <col min="4987" max="4987" width="4.21875" style="352" customWidth="1"/>
    <col min="4988" max="4989" width="3.6640625" style="352" customWidth="1"/>
    <col min="4990" max="4990" width="3.88671875" style="352" customWidth="1"/>
    <col min="4991" max="5010" width="8.88671875" style="352" customWidth="1"/>
    <col min="5011" max="5011" width="4.44140625" style="352" customWidth="1"/>
    <col min="5012" max="5012" width="7.77734375" style="352" customWidth="1"/>
    <col min="5013" max="5040" width="8.88671875" style="352" customWidth="1"/>
    <col min="5041" max="5120" width="8.88671875" style="352"/>
    <col min="5121" max="5121" width="7.109375" style="352" customWidth="1"/>
    <col min="5122" max="5122" width="5.21875" style="352" customWidth="1"/>
    <col min="5123" max="5123" width="21.33203125" style="352" customWidth="1"/>
    <col min="5124" max="5124" width="8.88671875" style="352"/>
    <col min="5125" max="5125" width="6.21875" style="352" customWidth="1"/>
    <col min="5126" max="5126" width="6.6640625" style="352" customWidth="1"/>
    <col min="5127" max="5128" width="6.5546875" style="352" customWidth="1"/>
    <col min="5129" max="5129" width="6.6640625" style="352" customWidth="1"/>
    <col min="5130" max="5133" width="8.88671875" style="352" customWidth="1"/>
    <col min="5134" max="5134" width="6.6640625" style="352" customWidth="1"/>
    <col min="5135" max="5136" width="8.88671875" style="352" customWidth="1"/>
    <col min="5137" max="5141" width="8.88671875" style="352"/>
    <col min="5142" max="5142" width="3.33203125" style="352" customWidth="1"/>
    <col min="5143" max="5143" width="3.88671875" style="352" customWidth="1"/>
    <col min="5144" max="5144" width="16.6640625" style="352" customWidth="1"/>
    <col min="5145" max="5147" width="8.88671875" style="352" customWidth="1"/>
    <col min="5148" max="5149" width="2.33203125" style="352" customWidth="1"/>
    <col min="5150" max="5150" width="2.88671875" style="352" customWidth="1"/>
    <col min="5151" max="5152" width="2.21875" style="352" customWidth="1"/>
    <col min="5153" max="5153" width="2.6640625" style="352" customWidth="1"/>
    <col min="5154" max="5155" width="3.33203125" style="352" customWidth="1"/>
    <col min="5156" max="5156" width="4.44140625" style="352" customWidth="1"/>
    <col min="5157" max="5157" width="1.21875" style="352" customWidth="1"/>
    <col min="5158" max="5158" width="2" style="352" customWidth="1"/>
    <col min="5159" max="5160" width="3.109375" style="352" customWidth="1"/>
    <col min="5161" max="5161" width="3.6640625" style="352" customWidth="1"/>
    <col min="5162" max="5163" width="3.109375" style="352" customWidth="1"/>
    <col min="5164" max="5180" width="8.88671875" style="352" customWidth="1"/>
    <col min="5181" max="5181" width="3.6640625" style="352" customWidth="1"/>
    <col min="5182" max="5183" width="3.109375" style="352" customWidth="1"/>
    <col min="5184" max="5184" width="3.6640625" style="352" customWidth="1"/>
    <col min="5185" max="5185" width="4.21875" style="352" customWidth="1"/>
    <col min="5186" max="5187" width="3.6640625" style="352" customWidth="1"/>
    <col min="5188" max="5188" width="3.88671875" style="352" customWidth="1"/>
    <col min="5189" max="5190" width="3.109375" style="352" customWidth="1"/>
    <col min="5191" max="5191" width="3.6640625" style="352" customWidth="1"/>
    <col min="5192" max="5193" width="3.109375" style="352" customWidth="1"/>
    <col min="5194" max="5194" width="3.6640625" style="352" customWidth="1"/>
    <col min="5195" max="5195" width="4.21875" style="352" customWidth="1"/>
    <col min="5196" max="5197" width="3.6640625" style="352" customWidth="1"/>
    <col min="5198" max="5198" width="3.88671875" style="352" customWidth="1"/>
    <col min="5199" max="5201" width="3.109375" style="352" customWidth="1"/>
    <col min="5202" max="5202" width="3.6640625" style="352" customWidth="1"/>
    <col min="5203" max="5205" width="3.109375" style="352" customWidth="1"/>
    <col min="5206" max="5206" width="3.6640625" style="352" customWidth="1"/>
    <col min="5207" max="5207" width="4.21875" style="352" customWidth="1"/>
    <col min="5208" max="5209" width="3.6640625" style="352" customWidth="1"/>
    <col min="5210" max="5210" width="4.21875" style="352" customWidth="1"/>
    <col min="5211" max="5215" width="2.5546875" style="352" customWidth="1"/>
    <col min="5216" max="5216" width="3.6640625" style="352" customWidth="1"/>
    <col min="5217" max="5221" width="2.5546875" style="352" customWidth="1"/>
    <col min="5222" max="5222" width="3.6640625" style="352" customWidth="1"/>
    <col min="5223" max="5227" width="2.5546875" style="352" customWidth="1"/>
    <col min="5228" max="5228" width="3.6640625" style="352" customWidth="1"/>
    <col min="5229" max="5233" width="2.5546875" style="352" customWidth="1"/>
    <col min="5234" max="5234" width="3.6640625" style="352" customWidth="1"/>
    <col min="5235" max="5235" width="4.44140625" style="352" customWidth="1"/>
    <col min="5236" max="5236" width="5" style="352" customWidth="1"/>
    <col min="5237" max="5238" width="3.109375" style="352" customWidth="1"/>
    <col min="5239" max="5239" width="3.6640625" style="352" customWidth="1"/>
    <col min="5240" max="5241" width="3.109375" style="352" customWidth="1"/>
    <col min="5242" max="5242" width="3.6640625" style="352" customWidth="1"/>
    <col min="5243" max="5243" width="4.21875" style="352" customWidth="1"/>
    <col min="5244" max="5245" width="3.6640625" style="352" customWidth="1"/>
    <col min="5246" max="5246" width="3.88671875" style="352" customWidth="1"/>
    <col min="5247" max="5266" width="8.88671875" style="352" customWidth="1"/>
    <col min="5267" max="5267" width="4.44140625" style="352" customWidth="1"/>
    <col min="5268" max="5268" width="7.77734375" style="352" customWidth="1"/>
    <col min="5269" max="5296" width="8.88671875" style="352" customWidth="1"/>
    <col min="5297" max="5376" width="8.88671875" style="352"/>
    <col min="5377" max="5377" width="7.109375" style="352" customWidth="1"/>
    <col min="5378" max="5378" width="5.21875" style="352" customWidth="1"/>
    <col min="5379" max="5379" width="21.33203125" style="352" customWidth="1"/>
    <col min="5380" max="5380" width="8.88671875" style="352"/>
    <col min="5381" max="5381" width="6.21875" style="352" customWidth="1"/>
    <col min="5382" max="5382" width="6.6640625" style="352" customWidth="1"/>
    <col min="5383" max="5384" width="6.5546875" style="352" customWidth="1"/>
    <col min="5385" max="5385" width="6.6640625" style="352" customWidth="1"/>
    <col min="5386" max="5389" width="8.88671875" style="352" customWidth="1"/>
    <col min="5390" max="5390" width="6.6640625" style="352" customWidth="1"/>
    <col min="5391" max="5392" width="8.88671875" style="352" customWidth="1"/>
    <col min="5393" max="5397" width="8.88671875" style="352"/>
    <col min="5398" max="5398" width="3.33203125" style="352" customWidth="1"/>
    <col min="5399" max="5399" width="3.88671875" style="352" customWidth="1"/>
    <col min="5400" max="5400" width="16.6640625" style="352" customWidth="1"/>
    <col min="5401" max="5403" width="8.88671875" style="352" customWidth="1"/>
    <col min="5404" max="5405" width="2.33203125" style="352" customWidth="1"/>
    <col min="5406" max="5406" width="2.88671875" style="352" customWidth="1"/>
    <col min="5407" max="5408" width="2.21875" style="352" customWidth="1"/>
    <col min="5409" max="5409" width="2.6640625" style="352" customWidth="1"/>
    <col min="5410" max="5411" width="3.33203125" style="352" customWidth="1"/>
    <col min="5412" max="5412" width="4.44140625" style="352" customWidth="1"/>
    <col min="5413" max="5413" width="1.21875" style="352" customWidth="1"/>
    <col min="5414" max="5414" width="2" style="352" customWidth="1"/>
    <col min="5415" max="5416" width="3.109375" style="352" customWidth="1"/>
    <col min="5417" max="5417" width="3.6640625" style="352" customWidth="1"/>
    <col min="5418" max="5419" width="3.109375" style="352" customWidth="1"/>
    <col min="5420" max="5436" width="8.88671875" style="352" customWidth="1"/>
    <col min="5437" max="5437" width="3.6640625" style="352" customWidth="1"/>
    <col min="5438" max="5439" width="3.109375" style="352" customWidth="1"/>
    <col min="5440" max="5440" width="3.6640625" style="352" customWidth="1"/>
    <col min="5441" max="5441" width="4.21875" style="352" customWidth="1"/>
    <col min="5442" max="5443" width="3.6640625" style="352" customWidth="1"/>
    <col min="5444" max="5444" width="3.88671875" style="352" customWidth="1"/>
    <col min="5445" max="5446" width="3.109375" style="352" customWidth="1"/>
    <col min="5447" max="5447" width="3.6640625" style="352" customWidth="1"/>
    <col min="5448" max="5449" width="3.109375" style="352" customWidth="1"/>
    <col min="5450" max="5450" width="3.6640625" style="352" customWidth="1"/>
    <col min="5451" max="5451" width="4.21875" style="352" customWidth="1"/>
    <col min="5452" max="5453" width="3.6640625" style="352" customWidth="1"/>
    <col min="5454" max="5454" width="3.88671875" style="352" customWidth="1"/>
    <col min="5455" max="5457" width="3.109375" style="352" customWidth="1"/>
    <col min="5458" max="5458" width="3.6640625" style="352" customWidth="1"/>
    <col min="5459" max="5461" width="3.109375" style="352" customWidth="1"/>
    <col min="5462" max="5462" width="3.6640625" style="352" customWidth="1"/>
    <col min="5463" max="5463" width="4.21875" style="352" customWidth="1"/>
    <col min="5464" max="5465" width="3.6640625" style="352" customWidth="1"/>
    <col min="5466" max="5466" width="4.21875" style="352" customWidth="1"/>
    <col min="5467" max="5471" width="2.5546875" style="352" customWidth="1"/>
    <col min="5472" max="5472" width="3.6640625" style="352" customWidth="1"/>
    <col min="5473" max="5477" width="2.5546875" style="352" customWidth="1"/>
    <col min="5478" max="5478" width="3.6640625" style="352" customWidth="1"/>
    <col min="5479" max="5483" width="2.5546875" style="352" customWidth="1"/>
    <col min="5484" max="5484" width="3.6640625" style="352" customWidth="1"/>
    <col min="5485" max="5489" width="2.5546875" style="352" customWidth="1"/>
    <col min="5490" max="5490" width="3.6640625" style="352" customWidth="1"/>
    <col min="5491" max="5491" width="4.44140625" style="352" customWidth="1"/>
    <col min="5492" max="5492" width="5" style="352" customWidth="1"/>
    <col min="5493" max="5494" width="3.109375" style="352" customWidth="1"/>
    <col min="5495" max="5495" width="3.6640625" style="352" customWidth="1"/>
    <col min="5496" max="5497" width="3.109375" style="352" customWidth="1"/>
    <col min="5498" max="5498" width="3.6640625" style="352" customWidth="1"/>
    <col min="5499" max="5499" width="4.21875" style="352" customWidth="1"/>
    <col min="5500" max="5501" width="3.6640625" style="352" customWidth="1"/>
    <col min="5502" max="5502" width="3.88671875" style="352" customWidth="1"/>
    <col min="5503" max="5522" width="8.88671875" style="352" customWidth="1"/>
    <col min="5523" max="5523" width="4.44140625" style="352" customWidth="1"/>
    <col min="5524" max="5524" width="7.77734375" style="352" customWidth="1"/>
    <col min="5525" max="5552" width="8.88671875" style="352" customWidth="1"/>
    <col min="5553" max="5632" width="8.88671875" style="352"/>
    <col min="5633" max="5633" width="7.109375" style="352" customWidth="1"/>
    <col min="5634" max="5634" width="5.21875" style="352" customWidth="1"/>
    <col min="5635" max="5635" width="21.33203125" style="352" customWidth="1"/>
    <col min="5636" max="5636" width="8.88671875" style="352"/>
    <col min="5637" max="5637" width="6.21875" style="352" customWidth="1"/>
    <col min="5638" max="5638" width="6.6640625" style="352" customWidth="1"/>
    <col min="5639" max="5640" width="6.5546875" style="352" customWidth="1"/>
    <col min="5641" max="5641" width="6.6640625" style="352" customWidth="1"/>
    <col min="5642" max="5645" width="8.88671875" style="352" customWidth="1"/>
    <col min="5646" max="5646" width="6.6640625" style="352" customWidth="1"/>
    <col min="5647" max="5648" width="8.88671875" style="352" customWidth="1"/>
    <col min="5649" max="5653" width="8.88671875" style="352"/>
    <col min="5654" max="5654" width="3.33203125" style="352" customWidth="1"/>
    <col min="5655" max="5655" width="3.88671875" style="352" customWidth="1"/>
    <col min="5656" max="5656" width="16.6640625" style="352" customWidth="1"/>
    <col min="5657" max="5659" width="8.88671875" style="352" customWidth="1"/>
    <col min="5660" max="5661" width="2.33203125" style="352" customWidth="1"/>
    <col min="5662" max="5662" width="2.88671875" style="352" customWidth="1"/>
    <col min="5663" max="5664" width="2.21875" style="352" customWidth="1"/>
    <col min="5665" max="5665" width="2.6640625" style="352" customWidth="1"/>
    <col min="5666" max="5667" width="3.33203125" style="352" customWidth="1"/>
    <col min="5668" max="5668" width="4.44140625" style="352" customWidth="1"/>
    <col min="5669" max="5669" width="1.21875" style="352" customWidth="1"/>
    <col min="5670" max="5670" width="2" style="352" customWidth="1"/>
    <col min="5671" max="5672" width="3.109375" style="352" customWidth="1"/>
    <col min="5673" max="5673" width="3.6640625" style="352" customWidth="1"/>
    <col min="5674" max="5675" width="3.109375" style="352" customWidth="1"/>
    <col min="5676" max="5692" width="8.88671875" style="352" customWidth="1"/>
    <col min="5693" max="5693" width="3.6640625" style="352" customWidth="1"/>
    <col min="5694" max="5695" width="3.109375" style="352" customWidth="1"/>
    <col min="5696" max="5696" width="3.6640625" style="352" customWidth="1"/>
    <col min="5697" max="5697" width="4.21875" style="352" customWidth="1"/>
    <col min="5698" max="5699" width="3.6640625" style="352" customWidth="1"/>
    <col min="5700" max="5700" width="3.88671875" style="352" customWidth="1"/>
    <col min="5701" max="5702" width="3.109375" style="352" customWidth="1"/>
    <col min="5703" max="5703" width="3.6640625" style="352" customWidth="1"/>
    <col min="5704" max="5705" width="3.109375" style="352" customWidth="1"/>
    <col min="5706" max="5706" width="3.6640625" style="352" customWidth="1"/>
    <col min="5707" max="5707" width="4.21875" style="352" customWidth="1"/>
    <col min="5708" max="5709" width="3.6640625" style="352" customWidth="1"/>
    <col min="5710" max="5710" width="3.88671875" style="352" customWidth="1"/>
    <col min="5711" max="5713" width="3.109375" style="352" customWidth="1"/>
    <col min="5714" max="5714" width="3.6640625" style="352" customWidth="1"/>
    <col min="5715" max="5717" width="3.109375" style="352" customWidth="1"/>
    <col min="5718" max="5718" width="3.6640625" style="352" customWidth="1"/>
    <col min="5719" max="5719" width="4.21875" style="352" customWidth="1"/>
    <col min="5720" max="5721" width="3.6640625" style="352" customWidth="1"/>
    <col min="5722" max="5722" width="4.21875" style="352" customWidth="1"/>
    <col min="5723" max="5727" width="2.5546875" style="352" customWidth="1"/>
    <col min="5728" max="5728" width="3.6640625" style="352" customWidth="1"/>
    <col min="5729" max="5733" width="2.5546875" style="352" customWidth="1"/>
    <col min="5734" max="5734" width="3.6640625" style="352" customWidth="1"/>
    <col min="5735" max="5739" width="2.5546875" style="352" customWidth="1"/>
    <col min="5740" max="5740" width="3.6640625" style="352" customWidth="1"/>
    <col min="5741" max="5745" width="2.5546875" style="352" customWidth="1"/>
    <col min="5746" max="5746" width="3.6640625" style="352" customWidth="1"/>
    <col min="5747" max="5747" width="4.44140625" style="352" customWidth="1"/>
    <col min="5748" max="5748" width="5" style="352" customWidth="1"/>
    <col min="5749" max="5750" width="3.109375" style="352" customWidth="1"/>
    <col min="5751" max="5751" width="3.6640625" style="352" customWidth="1"/>
    <col min="5752" max="5753" width="3.109375" style="352" customWidth="1"/>
    <col min="5754" max="5754" width="3.6640625" style="352" customWidth="1"/>
    <col min="5755" max="5755" width="4.21875" style="352" customWidth="1"/>
    <col min="5756" max="5757" width="3.6640625" style="352" customWidth="1"/>
    <col min="5758" max="5758" width="3.88671875" style="352" customWidth="1"/>
    <col min="5759" max="5778" width="8.88671875" style="352" customWidth="1"/>
    <col min="5779" max="5779" width="4.44140625" style="352" customWidth="1"/>
    <col min="5780" max="5780" width="7.77734375" style="352" customWidth="1"/>
    <col min="5781" max="5808" width="8.88671875" style="352" customWidth="1"/>
    <col min="5809" max="5888" width="8.88671875" style="352"/>
    <col min="5889" max="5889" width="7.109375" style="352" customWidth="1"/>
    <col min="5890" max="5890" width="5.21875" style="352" customWidth="1"/>
    <col min="5891" max="5891" width="21.33203125" style="352" customWidth="1"/>
    <col min="5892" max="5892" width="8.88671875" style="352"/>
    <col min="5893" max="5893" width="6.21875" style="352" customWidth="1"/>
    <col min="5894" max="5894" width="6.6640625" style="352" customWidth="1"/>
    <col min="5895" max="5896" width="6.5546875" style="352" customWidth="1"/>
    <col min="5897" max="5897" width="6.6640625" style="352" customWidth="1"/>
    <col min="5898" max="5901" width="8.88671875" style="352" customWidth="1"/>
    <col min="5902" max="5902" width="6.6640625" style="352" customWidth="1"/>
    <col min="5903" max="5904" width="8.88671875" style="352" customWidth="1"/>
    <col min="5905" max="5909" width="8.88671875" style="352"/>
    <col min="5910" max="5910" width="3.33203125" style="352" customWidth="1"/>
    <col min="5911" max="5911" width="3.88671875" style="352" customWidth="1"/>
    <col min="5912" max="5912" width="16.6640625" style="352" customWidth="1"/>
    <col min="5913" max="5915" width="8.88671875" style="352" customWidth="1"/>
    <col min="5916" max="5917" width="2.33203125" style="352" customWidth="1"/>
    <col min="5918" max="5918" width="2.88671875" style="352" customWidth="1"/>
    <col min="5919" max="5920" width="2.21875" style="352" customWidth="1"/>
    <col min="5921" max="5921" width="2.6640625" style="352" customWidth="1"/>
    <col min="5922" max="5923" width="3.33203125" style="352" customWidth="1"/>
    <col min="5924" max="5924" width="4.44140625" style="352" customWidth="1"/>
    <col min="5925" max="5925" width="1.21875" style="352" customWidth="1"/>
    <col min="5926" max="5926" width="2" style="352" customWidth="1"/>
    <col min="5927" max="5928" width="3.109375" style="352" customWidth="1"/>
    <col min="5929" max="5929" width="3.6640625" style="352" customWidth="1"/>
    <col min="5930" max="5931" width="3.109375" style="352" customWidth="1"/>
    <col min="5932" max="5948" width="8.88671875" style="352" customWidth="1"/>
    <col min="5949" max="5949" width="3.6640625" style="352" customWidth="1"/>
    <col min="5950" max="5951" width="3.109375" style="352" customWidth="1"/>
    <col min="5952" max="5952" width="3.6640625" style="352" customWidth="1"/>
    <col min="5953" max="5953" width="4.21875" style="352" customWidth="1"/>
    <col min="5954" max="5955" width="3.6640625" style="352" customWidth="1"/>
    <col min="5956" max="5956" width="3.88671875" style="352" customWidth="1"/>
    <col min="5957" max="5958" width="3.109375" style="352" customWidth="1"/>
    <col min="5959" max="5959" width="3.6640625" style="352" customWidth="1"/>
    <col min="5960" max="5961" width="3.109375" style="352" customWidth="1"/>
    <col min="5962" max="5962" width="3.6640625" style="352" customWidth="1"/>
    <col min="5963" max="5963" width="4.21875" style="352" customWidth="1"/>
    <col min="5964" max="5965" width="3.6640625" style="352" customWidth="1"/>
    <col min="5966" max="5966" width="3.88671875" style="352" customWidth="1"/>
    <col min="5967" max="5969" width="3.109375" style="352" customWidth="1"/>
    <col min="5970" max="5970" width="3.6640625" style="352" customWidth="1"/>
    <col min="5971" max="5973" width="3.109375" style="352" customWidth="1"/>
    <col min="5974" max="5974" width="3.6640625" style="352" customWidth="1"/>
    <col min="5975" max="5975" width="4.21875" style="352" customWidth="1"/>
    <col min="5976" max="5977" width="3.6640625" style="352" customWidth="1"/>
    <col min="5978" max="5978" width="4.21875" style="352" customWidth="1"/>
    <col min="5979" max="5983" width="2.5546875" style="352" customWidth="1"/>
    <col min="5984" max="5984" width="3.6640625" style="352" customWidth="1"/>
    <col min="5985" max="5989" width="2.5546875" style="352" customWidth="1"/>
    <col min="5990" max="5990" width="3.6640625" style="352" customWidth="1"/>
    <col min="5991" max="5995" width="2.5546875" style="352" customWidth="1"/>
    <col min="5996" max="5996" width="3.6640625" style="352" customWidth="1"/>
    <col min="5997" max="6001" width="2.5546875" style="352" customWidth="1"/>
    <col min="6002" max="6002" width="3.6640625" style="352" customWidth="1"/>
    <col min="6003" max="6003" width="4.44140625" style="352" customWidth="1"/>
    <col min="6004" max="6004" width="5" style="352" customWidth="1"/>
    <col min="6005" max="6006" width="3.109375" style="352" customWidth="1"/>
    <col min="6007" max="6007" width="3.6640625" style="352" customWidth="1"/>
    <col min="6008" max="6009" width="3.109375" style="352" customWidth="1"/>
    <col min="6010" max="6010" width="3.6640625" style="352" customWidth="1"/>
    <col min="6011" max="6011" width="4.21875" style="352" customWidth="1"/>
    <col min="6012" max="6013" width="3.6640625" style="352" customWidth="1"/>
    <col min="6014" max="6014" width="3.88671875" style="352" customWidth="1"/>
    <col min="6015" max="6034" width="8.88671875" style="352" customWidth="1"/>
    <col min="6035" max="6035" width="4.44140625" style="352" customWidth="1"/>
    <col min="6036" max="6036" width="7.77734375" style="352" customWidth="1"/>
    <col min="6037" max="6064" width="8.88671875" style="352" customWidth="1"/>
    <col min="6065" max="6144" width="8.88671875" style="352"/>
    <col min="6145" max="6145" width="7.109375" style="352" customWidth="1"/>
    <col min="6146" max="6146" width="5.21875" style="352" customWidth="1"/>
    <col min="6147" max="6147" width="21.33203125" style="352" customWidth="1"/>
    <col min="6148" max="6148" width="8.88671875" style="352"/>
    <col min="6149" max="6149" width="6.21875" style="352" customWidth="1"/>
    <col min="6150" max="6150" width="6.6640625" style="352" customWidth="1"/>
    <col min="6151" max="6152" width="6.5546875" style="352" customWidth="1"/>
    <col min="6153" max="6153" width="6.6640625" style="352" customWidth="1"/>
    <col min="6154" max="6157" width="8.88671875" style="352" customWidth="1"/>
    <col min="6158" max="6158" width="6.6640625" style="352" customWidth="1"/>
    <col min="6159" max="6160" width="8.88671875" style="352" customWidth="1"/>
    <col min="6161" max="6165" width="8.88671875" style="352"/>
    <col min="6166" max="6166" width="3.33203125" style="352" customWidth="1"/>
    <col min="6167" max="6167" width="3.88671875" style="352" customWidth="1"/>
    <col min="6168" max="6168" width="16.6640625" style="352" customWidth="1"/>
    <col min="6169" max="6171" width="8.88671875" style="352" customWidth="1"/>
    <col min="6172" max="6173" width="2.33203125" style="352" customWidth="1"/>
    <col min="6174" max="6174" width="2.88671875" style="352" customWidth="1"/>
    <col min="6175" max="6176" width="2.21875" style="352" customWidth="1"/>
    <col min="6177" max="6177" width="2.6640625" style="352" customWidth="1"/>
    <col min="6178" max="6179" width="3.33203125" style="352" customWidth="1"/>
    <col min="6180" max="6180" width="4.44140625" style="352" customWidth="1"/>
    <col min="6181" max="6181" width="1.21875" style="352" customWidth="1"/>
    <col min="6182" max="6182" width="2" style="352" customWidth="1"/>
    <col min="6183" max="6184" width="3.109375" style="352" customWidth="1"/>
    <col min="6185" max="6185" width="3.6640625" style="352" customWidth="1"/>
    <col min="6186" max="6187" width="3.109375" style="352" customWidth="1"/>
    <col min="6188" max="6204" width="8.88671875" style="352" customWidth="1"/>
    <col min="6205" max="6205" width="3.6640625" style="352" customWidth="1"/>
    <col min="6206" max="6207" width="3.109375" style="352" customWidth="1"/>
    <col min="6208" max="6208" width="3.6640625" style="352" customWidth="1"/>
    <col min="6209" max="6209" width="4.21875" style="352" customWidth="1"/>
    <col min="6210" max="6211" width="3.6640625" style="352" customWidth="1"/>
    <col min="6212" max="6212" width="3.88671875" style="352" customWidth="1"/>
    <col min="6213" max="6214" width="3.109375" style="352" customWidth="1"/>
    <col min="6215" max="6215" width="3.6640625" style="352" customWidth="1"/>
    <col min="6216" max="6217" width="3.109375" style="352" customWidth="1"/>
    <col min="6218" max="6218" width="3.6640625" style="352" customWidth="1"/>
    <col min="6219" max="6219" width="4.21875" style="352" customWidth="1"/>
    <col min="6220" max="6221" width="3.6640625" style="352" customWidth="1"/>
    <col min="6222" max="6222" width="3.88671875" style="352" customWidth="1"/>
    <col min="6223" max="6225" width="3.109375" style="352" customWidth="1"/>
    <col min="6226" max="6226" width="3.6640625" style="352" customWidth="1"/>
    <col min="6227" max="6229" width="3.109375" style="352" customWidth="1"/>
    <col min="6230" max="6230" width="3.6640625" style="352" customWidth="1"/>
    <col min="6231" max="6231" width="4.21875" style="352" customWidth="1"/>
    <col min="6232" max="6233" width="3.6640625" style="352" customWidth="1"/>
    <col min="6234" max="6234" width="4.21875" style="352" customWidth="1"/>
    <col min="6235" max="6239" width="2.5546875" style="352" customWidth="1"/>
    <col min="6240" max="6240" width="3.6640625" style="352" customWidth="1"/>
    <col min="6241" max="6245" width="2.5546875" style="352" customWidth="1"/>
    <col min="6246" max="6246" width="3.6640625" style="352" customWidth="1"/>
    <col min="6247" max="6251" width="2.5546875" style="352" customWidth="1"/>
    <col min="6252" max="6252" width="3.6640625" style="352" customWidth="1"/>
    <col min="6253" max="6257" width="2.5546875" style="352" customWidth="1"/>
    <col min="6258" max="6258" width="3.6640625" style="352" customWidth="1"/>
    <col min="6259" max="6259" width="4.44140625" style="352" customWidth="1"/>
    <col min="6260" max="6260" width="5" style="352" customWidth="1"/>
    <col min="6261" max="6262" width="3.109375" style="352" customWidth="1"/>
    <col min="6263" max="6263" width="3.6640625" style="352" customWidth="1"/>
    <col min="6264" max="6265" width="3.109375" style="352" customWidth="1"/>
    <col min="6266" max="6266" width="3.6640625" style="352" customWidth="1"/>
    <col min="6267" max="6267" width="4.21875" style="352" customWidth="1"/>
    <col min="6268" max="6269" width="3.6640625" style="352" customWidth="1"/>
    <col min="6270" max="6270" width="3.88671875" style="352" customWidth="1"/>
    <col min="6271" max="6290" width="8.88671875" style="352" customWidth="1"/>
    <col min="6291" max="6291" width="4.44140625" style="352" customWidth="1"/>
    <col min="6292" max="6292" width="7.77734375" style="352" customWidth="1"/>
    <col min="6293" max="6320" width="8.88671875" style="352" customWidth="1"/>
    <col min="6321" max="6400" width="8.88671875" style="352"/>
    <col min="6401" max="6401" width="7.109375" style="352" customWidth="1"/>
    <col min="6402" max="6402" width="5.21875" style="352" customWidth="1"/>
    <col min="6403" max="6403" width="21.33203125" style="352" customWidth="1"/>
    <col min="6404" max="6404" width="8.88671875" style="352"/>
    <col min="6405" max="6405" width="6.21875" style="352" customWidth="1"/>
    <col min="6406" max="6406" width="6.6640625" style="352" customWidth="1"/>
    <col min="6407" max="6408" width="6.5546875" style="352" customWidth="1"/>
    <col min="6409" max="6409" width="6.6640625" style="352" customWidth="1"/>
    <col min="6410" max="6413" width="8.88671875" style="352" customWidth="1"/>
    <col min="6414" max="6414" width="6.6640625" style="352" customWidth="1"/>
    <col min="6415" max="6416" width="8.88671875" style="352" customWidth="1"/>
    <col min="6417" max="6421" width="8.88671875" style="352"/>
    <col min="6422" max="6422" width="3.33203125" style="352" customWidth="1"/>
    <col min="6423" max="6423" width="3.88671875" style="352" customWidth="1"/>
    <col min="6424" max="6424" width="16.6640625" style="352" customWidth="1"/>
    <col min="6425" max="6427" width="8.88671875" style="352" customWidth="1"/>
    <col min="6428" max="6429" width="2.33203125" style="352" customWidth="1"/>
    <col min="6430" max="6430" width="2.88671875" style="352" customWidth="1"/>
    <col min="6431" max="6432" width="2.21875" style="352" customWidth="1"/>
    <col min="6433" max="6433" width="2.6640625" style="352" customWidth="1"/>
    <col min="6434" max="6435" width="3.33203125" style="352" customWidth="1"/>
    <col min="6436" max="6436" width="4.44140625" style="352" customWidth="1"/>
    <col min="6437" max="6437" width="1.21875" style="352" customWidth="1"/>
    <col min="6438" max="6438" width="2" style="352" customWidth="1"/>
    <col min="6439" max="6440" width="3.109375" style="352" customWidth="1"/>
    <col min="6441" max="6441" width="3.6640625" style="352" customWidth="1"/>
    <col min="6442" max="6443" width="3.109375" style="352" customWidth="1"/>
    <col min="6444" max="6460" width="8.88671875" style="352" customWidth="1"/>
    <col min="6461" max="6461" width="3.6640625" style="352" customWidth="1"/>
    <col min="6462" max="6463" width="3.109375" style="352" customWidth="1"/>
    <col min="6464" max="6464" width="3.6640625" style="352" customWidth="1"/>
    <col min="6465" max="6465" width="4.21875" style="352" customWidth="1"/>
    <col min="6466" max="6467" width="3.6640625" style="352" customWidth="1"/>
    <col min="6468" max="6468" width="3.88671875" style="352" customWidth="1"/>
    <col min="6469" max="6470" width="3.109375" style="352" customWidth="1"/>
    <col min="6471" max="6471" width="3.6640625" style="352" customWidth="1"/>
    <col min="6472" max="6473" width="3.109375" style="352" customWidth="1"/>
    <col min="6474" max="6474" width="3.6640625" style="352" customWidth="1"/>
    <col min="6475" max="6475" width="4.21875" style="352" customWidth="1"/>
    <col min="6476" max="6477" width="3.6640625" style="352" customWidth="1"/>
    <col min="6478" max="6478" width="3.88671875" style="352" customWidth="1"/>
    <col min="6479" max="6481" width="3.109375" style="352" customWidth="1"/>
    <col min="6482" max="6482" width="3.6640625" style="352" customWidth="1"/>
    <col min="6483" max="6485" width="3.109375" style="352" customWidth="1"/>
    <col min="6486" max="6486" width="3.6640625" style="352" customWidth="1"/>
    <col min="6487" max="6487" width="4.21875" style="352" customWidth="1"/>
    <col min="6488" max="6489" width="3.6640625" style="352" customWidth="1"/>
    <col min="6490" max="6490" width="4.21875" style="352" customWidth="1"/>
    <col min="6491" max="6495" width="2.5546875" style="352" customWidth="1"/>
    <col min="6496" max="6496" width="3.6640625" style="352" customWidth="1"/>
    <col min="6497" max="6501" width="2.5546875" style="352" customWidth="1"/>
    <col min="6502" max="6502" width="3.6640625" style="352" customWidth="1"/>
    <col min="6503" max="6507" width="2.5546875" style="352" customWidth="1"/>
    <col min="6508" max="6508" width="3.6640625" style="352" customWidth="1"/>
    <col min="6509" max="6513" width="2.5546875" style="352" customWidth="1"/>
    <col min="6514" max="6514" width="3.6640625" style="352" customWidth="1"/>
    <col min="6515" max="6515" width="4.44140625" style="352" customWidth="1"/>
    <col min="6516" max="6516" width="5" style="352" customWidth="1"/>
    <col min="6517" max="6518" width="3.109375" style="352" customWidth="1"/>
    <col min="6519" max="6519" width="3.6640625" style="352" customWidth="1"/>
    <col min="6520" max="6521" width="3.109375" style="352" customWidth="1"/>
    <col min="6522" max="6522" width="3.6640625" style="352" customWidth="1"/>
    <col min="6523" max="6523" width="4.21875" style="352" customWidth="1"/>
    <col min="6524" max="6525" width="3.6640625" style="352" customWidth="1"/>
    <col min="6526" max="6526" width="3.88671875" style="352" customWidth="1"/>
    <col min="6527" max="6546" width="8.88671875" style="352" customWidth="1"/>
    <col min="6547" max="6547" width="4.44140625" style="352" customWidth="1"/>
    <col min="6548" max="6548" width="7.77734375" style="352" customWidth="1"/>
    <col min="6549" max="6576" width="8.88671875" style="352" customWidth="1"/>
    <col min="6577" max="6656" width="8.88671875" style="352"/>
    <col min="6657" max="6657" width="7.109375" style="352" customWidth="1"/>
    <col min="6658" max="6658" width="5.21875" style="352" customWidth="1"/>
    <col min="6659" max="6659" width="21.33203125" style="352" customWidth="1"/>
    <col min="6660" max="6660" width="8.88671875" style="352"/>
    <col min="6661" max="6661" width="6.21875" style="352" customWidth="1"/>
    <col min="6662" max="6662" width="6.6640625" style="352" customWidth="1"/>
    <col min="6663" max="6664" width="6.5546875" style="352" customWidth="1"/>
    <col min="6665" max="6665" width="6.6640625" style="352" customWidth="1"/>
    <col min="6666" max="6669" width="8.88671875" style="352" customWidth="1"/>
    <col min="6670" max="6670" width="6.6640625" style="352" customWidth="1"/>
    <col min="6671" max="6672" width="8.88671875" style="352" customWidth="1"/>
    <col min="6673" max="6677" width="8.88671875" style="352"/>
    <col min="6678" max="6678" width="3.33203125" style="352" customWidth="1"/>
    <col min="6679" max="6679" width="3.88671875" style="352" customWidth="1"/>
    <col min="6680" max="6680" width="16.6640625" style="352" customWidth="1"/>
    <col min="6681" max="6683" width="8.88671875" style="352" customWidth="1"/>
    <col min="6684" max="6685" width="2.33203125" style="352" customWidth="1"/>
    <col min="6686" max="6686" width="2.88671875" style="352" customWidth="1"/>
    <col min="6687" max="6688" width="2.21875" style="352" customWidth="1"/>
    <col min="6689" max="6689" width="2.6640625" style="352" customWidth="1"/>
    <col min="6690" max="6691" width="3.33203125" style="352" customWidth="1"/>
    <col min="6692" max="6692" width="4.44140625" style="352" customWidth="1"/>
    <col min="6693" max="6693" width="1.21875" style="352" customWidth="1"/>
    <col min="6694" max="6694" width="2" style="352" customWidth="1"/>
    <col min="6695" max="6696" width="3.109375" style="352" customWidth="1"/>
    <col min="6697" max="6697" width="3.6640625" style="352" customWidth="1"/>
    <col min="6698" max="6699" width="3.109375" style="352" customWidth="1"/>
    <col min="6700" max="6716" width="8.88671875" style="352" customWidth="1"/>
    <col min="6717" max="6717" width="3.6640625" style="352" customWidth="1"/>
    <col min="6718" max="6719" width="3.109375" style="352" customWidth="1"/>
    <col min="6720" max="6720" width="3.6640625" style="352" customWidth="1"/>
    <col min="6721" max="6721" width="4.21875" style="352" customWidth="1"/>
    <col min="6722" max="6723" width="3.6640625" style="352" customWidth="1"/>
    <col min="6724" max="6724" width="3.88671875" style="352" customWidth="1"/>
    <col min="6725" max="6726" width="3.109375" style="352" customWidth="1"/>
    <col min="6727" max="6727" width="3.6640625" style="352" customWidth="1"/>
    <col min="6728" max="6729" width="3.109375" style="352" customWidth="1"/>
    <col min="6730" max="6730" width="3.6640625" style="352" customWidth="1"/>
    <col min="6731" max="6731" width="4.21875" style="352" customWidth="1"/>
    <col min="6732" max="6733" width="3.6640625" style="352" customWidth="1"/>
    <col min="6734" max="6734" width="3.88671875" style="352" customWidth="1"/>
    <col min="6735" max="6737" width="3.109375" style="352" customWidth="1"/>
    <col min="6738" max="6738" width="3.6640625" style="352" customWidth="1"/>
    <col min="6739" max="6741" width="3.109375" style="352" customWidth="1"/>
    <col min="6742" max="6742" width="3.6640625" style="352" customWidth="1"/>
    <col min="6743" max="6743" width="4.21875" style="352" customWidth="1"/>
    <col min="6744" max="6745" width="3.6640625" style="352" customWidth="1"/>
    <col min="6746" max="6746" width="4.21875" style="352" customWidth="1"/>
    <col min="6747" max="6751" width="2.5546875" style="352" customWidth="1"/>
    <col min="6752" max="6752" width="3.6640625" style="352" customWidth="1"/>
    <col min="6753" max="6757" width="2.5546875" style="352" customWidth="1"/>
    <col min="6758" max="6758" width="3.6640625" style="352" customWidth="1"/>
    <col min="6759" max="6763" width="2.5546875" style="352" customWidth="1"/>
    <col min="6764" max="6764" width="3.6640625" style="352" customWidth="1"/>
    <col min="6765" max="6769" width="2.5546875" style="352" customWidth="1"/>
    <col min="6770" max="6770" width="3.6640625" style="352" customWidth="1"/>
    <col min="6771" max="6771" width="4.44140625" style="352" customWidth="1"/>
    <col min="6772" max="6772" width="5" style="352" customWidth="1"/>
    <col min="6773" max="6774" width="3.109375" style="352" customWidth="1"/>
    <col min="6775" max="6775" width="3.6640625" style="352" customWidth="1"/>
    <col min="6776" max="6777" width="3.109375" style="352" customWidth="1"/>
    <col min="6778" max="6778" width="3.6640625" style="352" customWidth="1"/>
    <col min="6779" max="6779" width="4.21875" style="352" customWidth="1"/>
    <col min="6780" max="6781" width="3.6640625" style="352" customWidth="1"/>
    <col min="6782" max="6782" width="3.88671875" style="352" customWidth="1"/>
    <col min="6783" max="6802" width="8.88671875" style="352" customWidth="1"/>
    <col min="6803" max="6803" width="4.44140625" style="352" customWidth="1"/>
    <col min="6804" max="6804" width="7.77734375" style="352" customWidth="1"/>
    <col min="6805" max="6832" width="8.88671875" style="352" customWidth="1"/>
    <col min="6833" max="6912" width="8.88671875" style="352"/>
    <col min="6913" max="6913" width="7.109375" style="352" customWidth="1"/>
    <col min="6914" max="6914" width="5.21875" style="352" customWidth="1"/>
    <col min="6915" max="6915" width="21.33203125" style="352" customWidth="1"/>
    <col min="6916" max="6916" width="8.88671875" style="352"/>
    <col min="6917" max="6917" width="6.21875" style="352" customWidth="1"/>
    <col min="6918" max="6918" width="6.6640625" style="352" customWidth="1"/>
    <col min="6919" max="6920" width="6.5546875" style="352" customWidth="1"/>
    <col min="6921" max="6921" width="6.6640625" style="352" customWidth="1"/>
    <col min="6922" max="6925" width="8.88671875" style="352" customWidth="1"/>
    <col min="6926" max="6926" width="6.6640625" style="352" customWidth="1"/>
    <col min="6927" max="6928" width="8.88671875" style="352" customWidth="1"/>
    <col min="6929" max="6933" width="8.88671875" style="352"/>
    <col min="6934" max="6934" width="3.33203125" style="352" customWidth="1"/>
    <col min="6935" max="6935" width="3.88671875" style="352" customWidth="1"/>
    <col min="6936" max="6936" width="16.6640625" style="352" customWidth="1"/>
    <col min="6937" max="6939" width="8.88671875" style="352" customWidth="1"/>
    <col min="6940" max="6941" width="2.33203125" style="352" customWidth="1"/>
    <col min="6942" max="6942" width="2.88671875" style="352" customWidth="1"/>
    <col min="6943" max="6944" width="2.21875" style="352" customWidth="1"/>
    <col min="6945" max="6945" width="2.6640625" style="352" customWidth="1"/>
    <col min="6946" max="6947" width="3.33203125" style="352" customWidth="1"/>
    <col min="6948" max="6948" width="4.44140625" style="352" customWidth="1"/>
    <col min="6949" max="6949" width="1.21875" style="352" customWidth="1"/>
    <col min="6950" max="6950" width="2" style="352" customWidth="1"/>
    <col min="6951" max="6952" width="3.109375" style="352" customWidth="1"/>
    <col min="6953" max="6953" width="3.6640625" style="352" customWidth="1"/>
    <col min="6954" max="6955" width="3.109375" style="352" customWidth="1"/>
    <col min="6956" max="6972" width="8.88671875" style="352" customWidth="1"/>
    <col min="6973" max="6973" width="3.6640625" style="352" customWidth="1"/>
    <col min="6974" max="6975" width="3.109375" style="352" customWidth="1"/>
    <col min="6976" max="6976" width="3.6640625" style="352" customWidth="1"/>
    <col min="6977" max="6977" width="4.21875" style="352" customWidth="1"/>
    <col min="6978" max="6979" width="3.6640625" style="352" customWidth="1"/>
    <col min="6980" max="6980" width="3.88671875" style="352" customWidth="1"/>
    <col min="6981" max="6982" width="3.109375" style="352" customWidth="1"/>
    <col min="6983" max="6983" width="3.6640625" style="352" customWidth="1"/>
    <col min="6984" max="6985" width="3.109375" style="352" customWidth="1"/>
    <col min="6986" max="6986" width="3.6640625" style="352" customWidth="1"/>
    <col min="6987" max="6987" width="4.21875" style="352" customWidth="1"/>
    <col min="6988" max="6989" width="3.6640625" style="352" customWidth="1"/>
    <col min="6990" max="6990" width="3.88671875" style="352" customWidth="1"/>
    <col min="6991" max="6993" width="3.109375" style="352" customWidth="1"/>
    <col min="6994" max="6994" width="3.6640625" style="352" customWidth="1"/>
    <col min="6995" max="6997" width="3.109375" style="352" customWidth="1"/>
    <col min="6998" max="6998" width="3.6640625" style="352" customWidth="1"/>
    <col min="6999" max="6999" width="4.21875" style="352" customWidth="1"/>
    <col min="7000" max="7001" width="3.6640625" style="352" customWidth="1"/>
    <col min="7002" max="7002" width="4.21875" style="352" customWidth="1"/>
    <col min="7003" max="7007" width="2.5546875" style="352" customWidth="1"/>
    <col min="7008" max="7008" width="3.6640625" style="352" customWidth="1"/>
    <col min="7009" max="7013" width="2.5546875" style="352" customWidth="1"/>
    <col min="7014" max="7014" width="3.6640625" style="352" customWidth="1"/>
    <col min="7015" max="7019" width="2.5546875" style="352" customWidth="1"/>
    <col min="7020" max="7020" width="3.6640625" style="352" customWidth="1"/>
    <col min="7021" max="7025" width="2.5546875" style="352" customWidth="1"/>
    <col min="7026" max="7026" width="3.6640625" style="352" customWidth="1"/>
    <col min="7027" max="7027" width="4.44140625" style="352" customWidth="1"/>
    <col min="7028" max="7028" width="5" style="352" customWidth="1"/>
    <col min="7029" max="7030" width="3.109375" style="352" customWidth="1"/>
    <col min="7031" max="7031" width="3.6640625" style="352" customWidth="1"/>
    <col min="7032" max="7033" width="3.109375" style="352" customWidth="1"/>
    <col min="7034" max="7034" width="3.6640625" style="352" customWidth="1"/>
    <col min="7035" max="7035" width="4.21875" style="352" customWidth="1"/>
    <col min="7036" max="7037" width="3.6640625" style="352" customWidth="1"/>
    <col min="7038" max="7038" width="3.88671875" style="352" customWidth="1"/>
    <col min="7039" max="7058" width="8.88671875" style="352" customWidth="1"/>
    <col min="7059" max="7059" width="4.44140625" style="352" customWidth="1"/>
    <col min="7060" max="7060" width="7.77734375" style="352" customWidth="1"/>
    <col min="7061" max="7088" width="8.88671875" style="352" customWidth="1"/>
    <col min="7089" max="7168" width="8.88671875" style="352"/>
    <col min="7169" max="7169" width="7.109375" style="352" customWidth="1"/>
    <col min="7170" max="7170" width="5.21875" style="352" customWidth="1"/>
    <col min="7171" max="7171" width="21.33203125" style="352" customWidth="1"/>
    <col min="7172" max="7172" width="8.88671875" style="352"/>
    <col min="7173" max="7173" width="6.21875" style="352" customWidth="1"/>
    <col min="7174" max="7174" width="6.6640625" style="352" customWidth="1"/>
    <col min="7175" max="7176" width="6.5546875" style="352" customWidth="1"/>
    <col min="7177" max="7177" width="6.6640625" style="352" customWidth="1"/>
    <col min="7178" max="7181" width="8.88671875" style="352" customWidth="1"/>
    <col min="7182" max="7182" width="6.6640625" style="352" customWidth="1"/>
    <col min="7183" max="7184" width="8.88671875" style="352" customWidth="1"/>
    <col min="7185" max="7189" width="8.88671875" style="352"/>
    <col min="7190" max="7190" width="3.33203125" style="352" customWidth="1"/>
    <col min="7191" max="7191" width="3.88671875" style="352" customWidth="1"/>
    <col min="7192" max="7192" width="16.6640625" style="352" customWidth="1"/>
    <col min="7193" max="7195" width="8.88671875" style="352" customWidth="1"/>
    <col min="7196" max="7197" width="2.33203125" style="352" customWidth="1"/>
    <col min="7198" max="7198" width="2.88671875" style="352" customWidth="1"/>
    <col min="7199" max="7200" width="2.21875" style="352" customWidth="1"/>
    <col min="7201" max="7201" width="2.6640625" style="352" customWidth="1"/>
    <col min="7202" max="7203" width="3.33203125" style="352" customWidth="1"/>
    <col min="7204" max="7204" width="4.44140625" style="352" customWidth="1"/>
    <col min="7205" max="7205" width="1.21875" style="352" customWidth="1"/>
    <col min="7206" max="7206" width="2" style="352" customWidth="1"/>
    <col min="7207" max="7208" width="3.109375" style="352" customWidth="1"/>
    <col min="7209" max="7209" width="3.6640625" style="352" customWidth="1"/>
    <col min="7210" max="7211" width="3.109375" style="352" customWidth="1"/>
    <col min="7212" max="7228" width="8.88671875" style="352" customWidth="1"/>
    <col min="7229" max="7229" width="3.6640625" style="352" customWidth="1"/>
    <col min="7230" max="7231" width="3.109375" style="352" customWidth="1"/>
    <col min="7232" max="7232" width="3.6640625" style="352" customWidth="1"/>
    <col min="7233" max="7233" width="4.21875" style="352" customWidth="1"/>
    <col min="7234" max="7235" width="3.6640625" style="352" customWidth="1"/>
    <col min="7236" max="7236" width="3.88671875" style="352" customWidth="1"/>
    <col min="7237" max="7238" width="3.109375" style="352" customWidth="1"/>
    <col min="7239" max="7239" width="3.6640625" style="352" customWidth="1"/>
    <col min="7240" max="7241" width="3.109375" style="352" customWidth="1"/>
    <col min="7242" max="7242" width="3.6640625" style="352" customWidth="1"/>
    <col min="7243" max="7243" width="4.21875" style="352" customWidth="1"/>
    <col min="7244" max="7245" width="3.6640625" style="352" customWidth="1"/>
    <col min="7246" max="7246" width="3.88671875" style="352" customWidth="1"/>
    <col min="7247" max="7249" width="3.109375" style="352" customWidth="1"/>
    <col min="7250" max="7250" width="3.6640625" style="352" customWidth="1"/>
    <col min="7251" max="7253" width="3.109375" style="352" customWidth="1"/>
    <col min="7254" max="7254" width="3.6640625" style="352" customWidth="1"/>
    <col min="7255" max="7255" width="4.21875" style="352" customWidth="1"/>
    <col min="7256" max="7257" width="3.6640625" style="352" customWidth="1"/>
    <col min="7258" max="7258" width="4.21875" style="352" customWidth="1"/>
    <col min="7259" max="7263" width="2.5546875" style="352" customWidth="1"/>
    <col min="7264" max="7264" width="3.6640625" style="352" customWidth="1"/>
    <col min="7265" max="7269" width="2.5546875" style="352" customWidth="1"/>
    <col min="7270" max="7270" width="3.6640625" style="352" customWidth="1"/>
    <col min="7271" max="7275" width="2.5546875" style="352" customWidth="1"/>
    <col min="7276" max="7276" width="3.6640625" style="352" customWidth="1"/>
    <col min="7277" max="7281" width="2.5546875" style="352" customWidth="1"/>
    <col min="7282" max="7282" width="3.6640625" style="352" customWidth="1"/>
    <col min="7283" max="7283" width="4.44140625" style="352" customWidth="1"/>
    <col min="7284" max="7284" width="5" style="352" customWidth="1"/>
    <col min="7285" max="7286" width="3.109375" style="352" customWidth="1"/>
    <col min="7287" max="7287" width="3.6640625" style="352" customWidth="1"/>
    <col min="7288" max="7289" width="3.109375" style="352" customWidth="1"/>
    <col min="7290" max="7290" width="3.6640625" style="352" customWidth="1"/>
    <col min="7291" max="7291" width="4.21875" style="352" customWidth="1"/>
    <col min="7292" max="7293" width="3.6640625" style="352" customWidth="1"/>
    <col min="7294" max="7294" width="3.88671875" style="352" customWidth="1"/>
    <col min="7295" max="7314" width="8.88671875" style="352" customWidth="1"/>
    <col min="7315" max="7315" width="4.44140625" style="352" customWidth="1"/>
    <col min="7316" max="7316" width="7.77734375" style="352" customWidth="1"/>
    <col min="7317" max="7344" width="8.88671875" style="352" customWidth="1"/>
    <col min="7345" max="7424" width="8.88671875" style="352"/>
    <col min="7425" max="7425" width="7.109375" style="352" customWidth="1"/>
    <col min="7426" max="7426" width="5.21875" style="352" customWidth="1"/>
    <col min="7427" max="7427" width="21.33203125" style="352" customWidth="1"/>
    <col min="7428" max="7428" width="8.88671875" style="352"/>
    <col min="7429" max="7429" width="6.21875" style="352" customWidth="1"/>
    <col min="7430" max="7430" width="6.6640625" style="352" customWidth="1"/>
    <col min="7431" max="7432" width="6.5546875" style="352" customWidth="1"/>
    <col min="7433" max="7433" width="6.6640625" style="352" customWidth="1"/>
    <col min="7434" max="7437" width="8.88671875" style="352" customWidth="1"/>
    <col min="7438" max="7438" width="6.6640625" style="352" customWidth="1"/>
    <col min="7439" max="7440" width="8.88671875" style="352" customWidth="1"/>
    <col min="7441" max="7445" width="8.88671875" style="352"/>
    <col min="7446" max="7446" width="3.33203125" style="352" customWidth="1"/>
    <col min="7447" max="7447" width="3.88671875" style="352" customWidth="1"/>
    <col min="7448" max="7448" width="16.6640625" style="352" customWidth="1"/>
    <col min="7449" max="7451" width="8.88671875" style="352" customWidth="1"/>
    <col min="7452" max="7453" width="2.33203125" style="352" customWidth="1"/>
    <col min="7454" max="7454" width="2.88671875" style="352" customWidth="1"/>
    <col min="7455" max="7456" width="2.21875" style="352" customWidth="1"/>
    <col min="7457" max="7457" width="2.6640625" style="352" customWidth="1"/>
    <col min="7458" max="7459" width="3.33203125" style="352" customWidth="1"/>
    <col min="7460" max="7460" width="4.44140625" style="352" customWidth="1"/>
    <col min="7461" max="7461" width="1.21875" style="352" customWidth="1"/>
    <col min="7462" max="7462" width="2" style="352" customWidth="1"/>
    <col min="7463" max="7464" width="3.109375" style="352" customWidth="1"/>
    <col min="7465" max="7465" width="3.6640625" style="352" customWidth="1"/>
    <col min="7466" max="7467" width="3.109375" style="352" customWidth="1"/>
    <col min="7468" max="7484" width="8.88671875" style="352" customWidth="1"/>
    <col min="7485" max="7485" width="3.6640625" style="352" customWidth="1"/>
    <col min="7486" max="7487" width="3.109375" style="352" customWidth="1"/>
    <col min="7488" max="7488" width="3.6640625" style="352" customWidth="1"/>
    <col min="7489" max="7489" width="4.21875" style="352" customWidth="1"/>
    <col min="7490" max="7491" width="3.6640625" style="352" customWidth="1"/>
    <col min="7492" max="7492" width="3.88671875" style="352" customWidth="1"/>
    <col min="7493" max="7494" width="3.109375" style="352" customWidth="1"/>
    <col min="7495" max="7495" width="3.6640625" style="352" customWidth="1"/>
    <col min="7496" max="7497" width="3.109375" style="352" customWidth="1"/>
    <col min="7498" max="7498" width="3.6640625" style="352" customWidth="1"/>
    <col min="7499" max="7499" width="4.21875" style="352" customWidth="1"/>
    <col min="7500" max="7501" width="3.6640625" style="352" customWidth="1"/>
    <col min="7502" max="7502" width="3.88671875" style="352" customWidth="1"/>
    <col min="7503" max="7505" width="3.109375" style="352" customWidth="1"/>
    <col min="7506" max="7506" width="3.6640625" style="352" customWidth="1"/>
    <col min="7507" max="7509" width="3.109375" style="352" customWidth="1"/>
    <col min="7510" max="7510" width="3.6640625" style="352" customWidth="1"/>
    <col min="7511" max="7511" width="4.21875" style="352" customWidth="1"/>
    <col min="7512" max="7513" width="3.6640625" style="352" customWidth="1"/>
    <col min="7514" max="7514" width="4.21875" style="352" customWidth="1"/>
    <col min="7515" max="7519" width="2.5546875" style="352" customWidth="1"/>
    <col min="7520" max="7520" width="3.6640625" style="352" customWidth="1"/>
    <col min="7521" max="7525" width="2.5546875" style="352" customWidth="1"/>
    <col min="7526" max="7526" width="3.6640625" style="352" customWidth="1"/>
    <col min="7527" max="7531" width="2.5546875" style="352" customWidth="1"/>
    <col min="7532" max="7532" width="3.6640625" style="352" customWidth="1"/>
    <col min="7533" max="7537" width="2.5546875" style="352" customWidth="1"/>
    <col min="7538" max="7538" width="3.6640625" style="352" customWidth="1"/>
    <col min="7539" max="7539" width="4.44140625" style="352" customWidth="1"/>
    <col min="7540" max="7540" width="5" style="352" customWidth="1"/>
    <col min="7541" max="7542" width="3.109375" style="352" customWidth="1"/>
    <col min="7543" max="7543" width="3.6640625" style="352" customWidth="1"/>
    <col min="7544" max="7545" width="3.109375" style="352" customWidth="1"/>
    <col min="7546" max="7546" width="3.6640625" style="352" customWidth="1"/>
    <col min="7547" max="7547" width="4.21875" style="352" customWidth="1"/>
    <col min="7548" max="7549" width="3.6640625" style="352" customWidth="1"/>
    <col min="7550" max="7550" width="3.88671875" style="352" customWidth="1"/>
    <col min="7551" max="7570" width="8.88671875" style="352" customWidth="1"/>
    <col min="7571" max="7571" width="4.44140625" style="352" customWidth="1"/>
    <col min="7572" max="7572" width="7.77734375" style="352" customWidth="1"/>
    <col min="7573" max="7600" width="8.88671875" style="352" customWidth="1"/>
    <col min="7601" max="7680" width="8.88671875" style="352"/>
    <col min="7681" max="7681" width="7.109375" style="352" customWidth="1"/>
    <col min="7682" max="7682" width="5.21875" style="352" customWidth="1"/>
    <col min="7683" max="7683" width="21.33203125" style="352" customWidth="1"/>
    <col min="7684" max="7684" width="8.88671875" style="352"/>
    <col min="7685" max="7685" width="6.21875" style="352" customWidth="1"/>
    <col min="7686" max="7686" width="6.6640625" style="352" customWidth="1"/>
    <col min="7687" max="7688" width="6.5546875" style="352" customWidth="1"/>
    <col min="7689" max="7689" width="6.6640625" style="352" customWidth="1"/>
    <col min="7690" max="7693" width="8.88671875" style="352" customWidth="1"/>
    <col min="7694" max="7694" width="6.6640625" style="352" customWidth="1"/>
    <col min="7695" max="7696" width="8.88671875" style="352" customWidth="1"/>
    <col min="7697" max="7701" width="8.88671875" style="352"/>
    <col min="7702" max="7702" width="3.33203125" style="352" customWidth="1"/>
    <col min="7703" max="7703" width="3.88671875" style="352" customWidth="1"/>
    <col min="7704" max="7704" width="16.6640625" style="352" customWidth="1"/>
    <col min="7705" max="7707" width="8.88671875" style="352" customWidth="1"/>
    <col min="7708" max="7709" width="2.33203125" style="352" customWidth="1"/>
    <col min="7710" max="7710" width="2.88671875" style="352" customWidth="1"/>
    <col min="7711" max="7712" width="2.21875" style="352" customWidth="1"/>
    <col min="7713" max="7713" width="2.6640625" style="352" customWidth="1"/>
    <col min="7714" max="7715" width="3.33203125" style="352" customWidth="1"/>
    <col min="7716" max="7716" width="4.44140625" style="352" customWidth="1"/>
    <col min="7717" max="7717" width="1.21875" style="352" customWidth="1"/>
    <col min="7718" max="7718" width="2" style="352" customWidth="1"/>
    <col min="7719" max="7720" width="3.109375" style="352" customWidth="1"/>
    <col min="7721" max="7721" width="3.6640625" style="352" customWidth="1"/>
    <col min="7722" max="7723" width="3.109375" style="352" customWidth="1"/>
    <col min="7724" max="7740" width="8.88671875" style="352" customWidth="1"/>
    <col min="7741" max="7741" width="3.6640625" style="352" customWidth="1"/>
    <col min="7742" max="7743" width="3.109375" style="352" customWidth="1"/>
    <col min="7744" max="7744" width="3.6640625" style="352" customWidth="1"/>
    <col min="7745" max="7745" width="4.21875" style="352" customWidth="1"/>
    <col min="7746" max="7747" width="3.6640625" style="352" customWidth="1"/>
    <col min="7748" max="7748" width="3.88671875" style="352" customWidth="1"/>
    <col min="7749" max="7750" width="3.109375" style="352" customWidth="1"/>
    <col min="7751" max="7751" width="3.6640625" style="352" customWidth="1"/>
    <col min="7752" max="7753" width="3.109375" style="352" customWidth="1"/>
    <col min="7754" max="7754" width="3.6640625" style="352" customWidth="1"/>
    <col min="7755" max="7755" width="4.21875" style="352" customWidth="1"/>
    <col min="7756" max="7757" width="3.6640625" style="352" customWidth="1"/>
    <col min="7758" max="7758" width="3.88671875" style="352" customWidth="1"/>
    <col min="7759" max="7761" width="3.109375" style="352" customWidth="1"/>
    <col min="7762" max="7762" width="3.6640625" style="352" customWidth="1"/>
    <col min="7763" max="7765" width="3.109375" style="352" customWidth="1"/>
    <col min="7766" max="7766" width="3.6640625" style="352" customWidth="1"/>
    <col min="7767" max="7767" width="4.21875" style="352" customWidth="1"/>
    <col min="7768" max="7769" width="3.6640625" style="352" customWidth="1"/>
    <col min="7770" max="7770" width="4.21875" style="352" customWidth="1"/>
    <col min="7771" max="7775" width="2.5546875" style="352" customWidth="1"/>
    <col min="7776" max="7776" width="3.6640625" style="352" customWidth="1"/>
    <col min="7777" max="7781" width="2.5546875" style="352" customWidth="1"/>
    <col min="7782" max="7782" width="3.6640625" style="352" customWidth="1"/>
    <col min="7783" max="7787" width="2.5546875" style="352" customWidth="1"/>
    <col min="7788" max="7788" width="3.6640625" style="352" customWidth="1"/>
    <col min="7789" max="7793" width="2.5546875" style="352" customWidth="1"/>
    <col min="7794" max="7794" width="3.6640625" style="352" customWidth="1"/>
    <col min="7795" max="7795" width="4.44140625" style="352" customWidth="1"/>
    <col min="7796" max="7796" width="5" style="352" customWidth="1"/>
    <col min="7797" max="7798" width="3.109375" style="352" customWidth="1"/>
    <col min="7799" max="7799" width="3.6640625" style="352" customWidth="1"/>
    <col min="7800" max="7801" width="3.109375" style="352" customWidth="1"/>
    <col min="7802" max="7802" width="3.6640625" style="352" customWidth="1"/>
    <col min="7803" max="7803" width="4.21875" style="352" customWidth="1"/>
    <col min="7804" max="7805" width="3.6640625" style="352" customWidth="1"/>
    <col min="7806" max="7806" width="3.88671875" style="352" customWidth="1"/>
    <col min="7807" max="7826" width="8.88671875" style="352" customWidth="1"/>
    <col min="7827" max="7827" width="4.44140625" style="352" customWidth="1"/>
    <col min="7828" max="7828" width="7.77734375" style="352" customWidth="1"/>
    <col min="7829" max="7856" width="8.88671875" style="352" customWidth="1"/>
    <col min="7857" max="7936" width="8.88671875" style="352"/>
    <col min="7937" max="7937" width="7.109375" style="352" customWidth="1"/>
    <col min="7938" max="7938" width="5.21875" style="352" customWidth="1"/>
    <col min="7939" max="7939" width="21.33203125" style="352" customWidth="1"/>
    <col min="7940" max="7940" width="8.88671875" style="352"/>
    <col min="7941" max="7941" width="6.21875" style="352" customWidth="1"/>
    <col min="7942" max="7942" width="6.6640625" style="352" customWidth="1"/>
    <col min="7943" max="7944" width="6.5546875" style="352" customWidth="1"/>
    <col min="7945" max="7945" width="6.6640625" style="352" customWidth="1"/>
    <col min="7946" max="7949" width="8.88671875" style="352" customWidth="1"/>
    <col min="7950" max="7950" width="6.6640625" style="352" customWidth="1"/>
    <col min="7951" max="7952" width="8.88671875" style="352" customWidth="1"/>
    <col min="7953" max="7957" width="8.88671875" style="352"/>
    <col min="7958" max="7958" width="3.33203125" style="352" customWidth="1"/>
    <col min="7959" max="7959" width="3.88671875" style="352" customWidth="1"/>
    <col min="7960" max="7960" width="16.6640625" style="352" customWidth="1"/>
    <col min="7961" max="7963" width="8.88671875" style="352" customWidth="1"/>
    <col min="7964" max="7965" width="2.33203125" style="352" customWidth="1"/>
    <col min="7966" max="7966" width="2.88671875" style="352" customWidth="1"/>
    <col min="7967" max="7968" width="2.21875" style="352" customWidth="1"/>
    <col min="7969" max="7969" width="2.6640625" style="352" customWidth="1"/>
    <col min="7970" max="7971" width="3.33203125" style="352" customWidth="1"/>
    <col min="7972" max="7972" width="4.44140625" style="352" customWidth="1"/>
    <col min="7973" max="7973" width="1.21875" style="352" customWidth="1"/>
    <col min="7974" max="7974" width="2" style="352" customWidth="1"/>
    <col min="7975" max="7976" width="3.109375" style="352" customWidth="1"/>
    <col min="7977" max="7977" width="3.6640625" style="352" customWidth="1"/>
    <col min="7978" max="7979" width="3.109375" style="352" customWidth="1"/>
    <col min="7980" max="7996" width="8.88671875" style="352" customWidth="1"/>
    <col min="7997" max="7997" width="3.6640625" style="352" customWidth="1"/>
    <col min="7998" max="7999" width="3.109375" style="352" customWidth="1"/>
    <col min="8000" max="8000" width="3.6640625" style="352" customWidth="1"/>
    <col min="8001" max="8001" width="4.21875" style="352" customWidth="1"/>
    <col min="8002" max="8003" width="3.6640625" style="352" customWidth="1"/>
    <col min="8004" max="8004" width="3.88671875" style="352" customWidth="1"/>
    <col min="8005" max="8006" width="3.109375" style="352" customWidth="1"/>
    <col min="8007" max="8007" width="3.6640625" style="352" customWidth="1"/>
    <col min="8008" max="8009" width="3.109375" style="352" customWidth="1"/>
    <col min="8010" max="8010" width="3.6640625" style="352" customWidth="1"/>
    <col min="8011" max="8011" width="4.21875" style="352" customWidth="1"/>
    <col min="8012" max="8013" width="3.6640625" style="352" customWidth="1"/>
    <col min="8014" max="8014" width="3.88671875" style="352" customWidth="1"/>
    <col min="8015" max="8017" width="3.109375" style="352" customWidth="1"/>
    <col min="8018" max="8018" width="3.6640625" style="352" customWidth="1"/>
    <col min="8019" max="8021" width="3.109375" style="352" customWidth="1"/>
    <col min="8022" max="8022" width="3.6640625" style="352" customWidth="1"/>
    <col min="8023" max="8023" width="4.21875" style="352" customWidth="1"/>
    <col min="8024" max="8025" width="3.6640625" style="352" customWidth="1"/>
    <col min="8026" max="8026" width="4.21875" style="352" customWidth="1"/>
    <col min="8027" max="8031" width="2.5546875" style="352" customWidth="1"/>
    <col min="8032" max="8032" width="3.6640625" style="352" customWidth="1"/>
    <col min="8033" max="8037" width="2.5546875" style="352" customWidth="1"/>
    <col min="8038" max="8038" width="3.6640625" style="352" customWidth="1"/>
    <col min="8039" max="8043" width="2.5546875" style="352" customWidth="1"/>
    <col min="8044" max="8044" width="3.6640625" style="352" customWidth="1"/>
    <col min="8045" max="8049" width="2.5546875" style="352" customWidth="1"/>
    <col min="8050" max="8050" width="3.6640625" style="352" customWidth="1"/>
    <col min="8051" max="8051" width="4.44140625" style="352" customWidth="1"/>
    <col min="8052" max="8052" width="5" style="352" customWidth="1"/>
    <col min="8053" max="8054" width="3.109375" style="352" customWidth="1"/>
    <col min="8055" max="8055" width="3.6640625" style="352" customWidth="1"/>
    <col min="8056" max="8057" width="3.109375" style="352" customWidth="1"/>
    <col min="8058" max="8058" width="3.6640625" style="352" customWidth="1"/>
    <col min="8059" max="8059" width="4.21875" style="352" customWidth="1"/>
    <col min="8060" max="8061" width="3.6640625" style="352" customWidth="1"/>
    <col min="8062" max="8062" width="3.88671875" style="352" customWidth="1"/>
    <col min="8063" max="8082" width="8.88671875" style="352" customWidth="1"/>
    <col min="8083" max="8083" width="4.44140625" style="352" customWidth="1"/>
    <col min="8084" max="8084" width="7.77734375" style="352" customWidth="1"/>
    <col min="8085" max="8112" width="8.88671875" style="352" customWidth="1"/>
    <col min="8113" max="8192" width="8.88671875" style="352"/>
    <col min="8193" max="8193" width="7.109375" style="352" customWidth="1"/>
    <col min="8194" max="8194" width="5.21875" style="352" customWidth="1"/>
    <col min="8195" max="8195" width="21.33203125" style="352" customWidth="1"/>
    <col min="8196" max="8196" width="8.88671875" style="352"/>
    <col min="8197" max="8197" width="6.21875" style="352" customWidth="1"/>
    <col min="8198" max="8198" width="6.6640625" style="352" customWidth="1"/>
    <col min="8199" max="8200" width="6.5546875" style="352" customWidth="1"/>
    <col min="8201" max="8201" width="6.6640625" style="352" customWidth="1"/>
    <col min="8202" max="8205" width="8.88671875" style="352" customWidth="1"/>
    <col min="8206" max="8206" width="6.6640625" style="352" customWidth="1"/>
    <col min="8207" max="8208" width="8.88671875" style="352" customWidth="1"/>
    <col min="8209" max="8213" width="8.88671875" style="352"/>
    <col min="8214" max="8214" width="3.33203125" style="352" customWidth="1"/>
    <col min="8215" max="8215" width="3.88671875" style="352" customWidth="1"/>
    <col min="8216" max="8216" width="16.6640625" style="352" customWidth="1"/>
    <col min="8217" max="8219" width="8.88671875" style="352" customWidth="1"/>
    <col min="8220" max="8221" width="2.33203125" style="352" customWidth="1"/>
    <col min="8222" max="8222" width="2.88671875" style="352" customWidth="1"/>
    <col min="8223" max="8224" width="2.21875" style="352" customWidth="1"/>
    <col min="8225" max="8225" width="2.6640625" style="352" customWidth="1"/>
    <col min="8226" max="8227" width="3.33203125" style="352" customWidth="1"/>
    <col min="8228" max="8228" width="4.44140625" style="352" customWidth="1"/>
    <col min="8229" max="8229" width="1.21875" style="352" customWidth="1"/>
    <col min="8230" max="8230" width="2" style="352" customWidth="1"/>
    <col min="8231" max="8232" width="3.109375" style="352" customWidth="1"/>
    <col min="8233" max="8233" width="3.6640625" style="352" customWidth="1"/>
    <col min="8234" max="8235" width="3.109375" style="352" customWidth="1"/>
    <col min="8236" max="8252" width="8.88671875" style="352" customWidth="1"/>
    <col min="8253" max="8253" width="3.6640625" style="352" customWidth="1"/>
    <col min="8254" max="8255" width="3.109375" style="352" customWidth="1"/>
    <col min="8256" max="8256" width="3.6640625" style="352" customWidth="1"/>
    <col min="8257" max="8257" width="4.21875" style="352" customWidth="1"/>
    <col min="8258" max="8259" width="3.6640625" style="352" customWidth="1"/>
    <col min="8260" max="8260" width="3.88671875" style="352" customWidth="1"/>
    <col min="8261" max="8262" width="3.109375" style="352" customWidth="1"/>
    <col min="8263" max="8263" width="3.6640625" style="352" customWidth="1"/>
    <col min="8264" max="8265" width="3.109375" style="352" customWidth="1"/>
    <col min="8266" max="8266" width="3.6640625" style="352" customWidth="1"/>
    <col min="8267" max="8267" width="4.21875" style="352" customWidth="1"/>
    <col min="8268" max="8269" width="3.6640625" style="352" customWidth="1"/>
    <col min="8270" max="8270" width="3.88671875" style="352" customWidth="1"/>
    <col min="8271" max="8273" width="3.109375" style="352" customWidth="1"/>
    <col min="8274" max="8274" width="3.6640625" style="352" customWidth="1"/>
    <col min="8275" max="8277" width="3.109375" style="352" customWidth="1"/>
    <col min="8278" max="8278" width="3.6640625" style="352" customWidth="1"/>
    <col min="8279" max="8279" width="4.21875" style="352" customWidth="1"/>
    <col min="8280" max="8281" width="3.6640625" style="352" customWidth="1"/>
    <col min="8282" max="8282" width="4.21875" style="352" customWidth="1"/>
    <col min="8283" max="8287" width="2.5546875" style="352" customWidth="1"/>
    <col min="8288" max="8288" width="3.6640625" style="352" customWidth="1"/>
    <col min="8289" max="8293" width="2.5546875" style="352" customWidth="1"/>
    <col min="8294" max="8294" width="3.6640625" style="352" customWidth="1"/>
    <col min="8295" max="8299" width="2.5546875" style="352" customWidth="1"/>
    <col min="8300" max="8300" width="3.6640625" style="352" customWidth="1"/>
    <col min="8301" max="8305" width="2.5546875" style="352" customWidth="1"/>
    <col min="8306" max="8306" width="3.6640625" style="352" customWidth="1"/>
    <col min="8307" max="8307" width="4.44140625" style="352" customWidth="1"/>
    <col min="8308" max="8308" width="5" style="352" customWidth="1"/>
    <col min="8309" max="8310" width="3.109375" style="352" customWidth="1"/>
    <col min="8311" max="8311" width="3.6640625" style="352" customWidth="1"/>
    <col min="8312" max="8313" width="3.109375" style="352" customWidth="1"/>
    <col min="8314" max="8314" width="3.6640625" style="352" customWidth="1"/>
    <col min="8315" max="8315" width="4.21875" style="352" customWidth="1"/>
    <col min="8316" max="8317" width="3.6640625" style="352" customWidth="1"/>
    <col min="8318" max="8318" width="3.88671875" style="352" customWidth="1"/>
    <col min="8319" max="8338" width="8.88671875" style="352" customWidth="1"/>
    <col min="8339" max="8339" width="4.44140625" style="352" customWidth="1"/>
    <col min="8340" max="8340" width="7.77734375" style="352" customWidth="1"/>
    <col min="8341" max="8368" width="8.88671875" style="352" customWidth="1"/>
    <col min="8369" max="8448" width="8.88671875" style="352"/>
    <col min="8449" max="8449" width="7.109375" style="352" customWidth="1"/>
    <col min="8450" max="8450" width="5.21875" style="352" customWidth="1"/>
    <col min="8451" max="8451" width="21.33203125" style="352" customWidth="1"/>
    <col min="8452" max="8452" width="8.88671875" style="352"/>
    <col min="8453" max="8453" width="6.21875" style="352" customWidth="1"/>
    <col min="8454" max="8454" width="6.6640625" style="352" customWidth="1"/>
    <col min="8455" max="8456" width="6.5546875" style="352" customWidth="1"/>
    <col min="8457" max="8457" width="6.6640625" style="352" customWidth="1"/>
    <col min="8458" max="8461" width="8.88671875" style="352" customWidth="1"/>
    <col min="8462" max="8462" width="6.6640625" style="352" customWidth="1"/>
    <col min="8463" max="8464" width="8.88671875" style="352" customWidth="1"/>
    <col min="8465" max="8469" width="8.88671875" style="352"/>
    <col min="8470" max="8470" width="3.33203125" style="352" customWidth="1"/>
    <col min="8471" max="8471" width="3.88671875" style="352" customWidth="1"/>
    <col min="8472" max="8472" width="16.6640625" style="352" customWidth="1"/>
    <col min="8473" max="8475" width="8.88671875" style="352" customWidth="1"/>
    <col min="8476" max="8477" width="2.33203125" style="352" customWidth="1"/>
    <col min="8478" max="8478" width="2.88671875" style="352" customWidth="1"/>
    <col min="8479" max="8480" width="2.21875" style="352" customWidth="1"/>
    <col min="8481" max="8481" width="2.6640625" style="352" customWidth="1"/>
    <col min="8482" max="8483" width="3.33203125" style="352" customWidth="1"/>
    <col min="8484" max="8484" width="4.44140625" style="352" customWidth="1"/>
    <col min="8485" max="8485" width="1.21875" style="352" customWidth="1"/>
    <col min="8486" max="8486" width="2" style="352" customWidth="1"/>
    <col min="8487" max="8488" width="3.109375" style="352" customWidth="1"/>
    <col min="8489" max="8489" width="3.6640625" style="352" customWidth="1"/>
    <col min="8490" max="8491" width="3.109375" style="352" customWidth="1"/>
    <col min="8492" max="8508" width="8.88671875" style="352" customWidth="1"/>
    <col min="8509" max="8509" width="3.6640625" style="352" customWidth="1"/>
    <col min="8510" max="8511" width="3.109375" style="352" customWidth="1"/>
    <col min="8512" max="8512" width="3.6640625" style="352" customWidth="1"/>
    <col min="8513" max="8513" width="4.21875" style="352" customWidth="1"/>
    <col min="8514" max="8515" width="3.6640625" style="352" customWidth="1"/>
    <col min="8516" max="8516" width="3.88671875" style="352" customWidth="1"/>
    <col min="8517" max="8518" width="3.109375" style="352" customWidth="1"/>
    <col min="8519" max="8519" width="3.6640625" style="352" customWidth="1"/>
    <col min="8520" max="8521" width="3.109375" style="352" customWidth="1"/>
    <col min="8522" max="8522" width="3.6640625" style="352" customWidth="1"/>
    <col min="8523" max="8523" width="4.21875" style="352" customWidth="1"/>
    <col min="8524" max="8525" width="3.6640625" style="352" customWidth="1"/>
    <col min="8526" max="8526" width="3.88671875" style="352" customWidth="1"/>
    <col min="8527" max="8529" width="3.109375" style="352" customWidth="1"/>
    <col min="8530" max="8530" width="3.6640625" style="352" customWidth="1"/>
    <col min="8531" max="8533" width="3.109375" style="352" customWidth="1"/>
    <col min="8534" max="8534" width="3.6640625" style="352" customWidth="1"/>
    <col min="8535" max="8535" width="4.21875" style="352" customWidth="1"/>
    <col min="8536" max="8537" width="3.6640625" style="352" customWidth="1"/>
    <col min="8538" max="8538" width="4.21875" style="352" customWidth="1"/>
    <col min="8539" max="8543" width="2.5546875" style="352" customWidth="1"/>
    <col min="8544" max="8544" width="3.6640625" style="352" customWidth="1"/>
    <col min="8545" max="8549" width="2.5546875" style="352" customWidth="1"/>
    <col min="8550" max="8550" width="3.6640625" style="352" customWidth="1"/>
    <col min="8551" max="8555" width="2.5546875" style="352" customWidth="1"/>
    <col min="8556" max="8556" width="3.6640625" style="352" customWidth="1"/>
    <col min="8557" max="8561" width="2.5546875" style="352" customWidth="1"/>
    <col min="8562" max="8562" width="3.6640625" style="352" customWidth="1"/>
    <col min="8563" max="8563" width="4.44140625" style="352" customWidth="1"/>
    <col min="8564" max="8564" width="5" style="352" customWidth="1"/>
    <col min="8565" max="8566" width="3.109375" style="352" customWidth="1"/>
    <col min="8567" max="8567" width="3.6640625" style="352" customWidth="1"/>
    <col min="8568" max="8569" width="3.109375" style="352" customWidth="1"/>
    <col min="8570" max="8570" width="3.6640625" style="352" customWidth="1"/>
    <col min="8571" max="8571" width="4.21875" style="352" customWidth="1"/>
    <col min="8572" max="8573" width="3.6640625" style="352" customWidth="1"/>
    <col min="8574" max="8574" width="3.88671875" style="352" customWidth="1"/>
    <col min="8575" max="8594" width="8.88671875" style="352" customWidth="1"/>
    <col min="8595" max="8595" width="4.44140625" style="352" customWidth="1"/>
    <col min="8596" max="8596" width="7.77734375" style="352" customWidth="1"/>
    <col min="8597" max="8624" width="8.88671875" style="352" customWidth="1"/>
    <col min="8625" max="8704" width="8.88671875" style="352"/>
    <col min="8705" max="8705" width="7.109375" style="352" customWidth="1"/>
    <col min="8706" max="8706" width="5.21875" style="352" customWidth="1"/>
    <col min="8707" max="8707" width="21.33203125" style="352" customWidth="1"/>
    <col min="8708" max="8708" width="8.88671875" style="352"/>
    <col min="8709" max="8709" width="6.21875" style="352" customWidth="1"/>
    <col min="8710" max="8710" width="6.6640625" style="352" customWidth="1"/>
    <col min="8711" max="8712" width="6.5546875" style="352" customWidth="1"/>
    <col min="8713" max="8713" width="6.6640625" style="352" customWidth="1"/>
    <col min="8714" max="8717" width="8.88671875" style="352" customWidth="1"/>
    <col min="8718" max="8718" width="6.6640625" style="352" customWidth="1"/>
    <col min="8719" max="8720" width="8.88671875" style="352" customWidth="1"/>
    <col min="8721" max="8725" width="8.88671875" style="352"/>
    <col min="8726" max="8726" width="3.33203125" style="352" customWidth="1"/>
    <col min="8727" max="8727" width="3.88671875" style="352" customWidth="1"/>
    <col min="8728" max="8728" width="16.6640625" style="352" customWidth="1"/>
    <col min="8729" max="8731" width="8.88671875" style="352" customWidth="1"/>
    <col min="8732" max="8733" width="2.33203125" style="352" customWidth="1"/>
    <col min="8734" max="8734" width="2.88671875" style="352" customWidth="1"/>
    <col min="8735" max="8736" width="2.21875" style="352" customWidth="1"/>
    <col min="8737" max="8737" width="2.6640625" style="352" customWidth="1"/>
    <col min="8738" max="8739" width="3.33203125" style="352" customWidth="1"/>
    <col min="8740" max="8740" width="4.44140625" style="352" customWidth="1"/>
    <col min="8741" max="8741" width="1.21875" style="352" customWidth="1"/>
    <col min="8742" max="8742" width="2" style="352" customWidth="1"/>
    <col min="8743" max="8744" width="3.109375" style="352" customWidth="1"/>
    <col min="8745" max="8745" width="3.6640625" style="352" customWidth="1"/>
    <col min="8746" max="8747" width="3.109375" style="352" customWidth="1"/>
    <col min="8748" max="8764" width="8.88671875" style="352" customWidth="1"/>
    <col min="8765" max="8765" width="3.6640625" style="352" customWidth="1"/>
    <col min="8766" max="8767" width="3.109375" style="352" customWidth="1"/>
    <col min="8768" max="8768" width="3.6640625" style="352" customWidth="1"/>
    <col min="8769" max="8769" width="4.21875" style="352" customWidth="1"/>
    <col min="8770" max="8771" width="3.6640625" style="352" customWidth="1"/>
    <col min="8772" max="8772" width="3.88671875" style="352" customWidth="1"/>
    <col min="8773" max="8774" width="3.109375" style="352" customWidth="1"/>
    <col min="8775" max="8775" width="3.6640625" style="352" customWidth="1"/>
    <col min="8776" max="8777" width="3.109375" style="352" customWidth="1"/>
    <col min="8778" max="8778" width="3.6640625" style="352" customWidth="1"/>
    <col min="8779" max="8779" width="4.21875" style="352" customWidth="1"/>
    <col min="8780" max="8781" width="3.6640625" style="352" customWidth="1"/>
    <col min="8782" max="8782" width="3.88671875" style="352" customWidth="1"/>
    <col min="8783" max="8785" width="3.109375" style="352" customWidth="1"/>
    <col min="8786" max="8786" width="3.6640625" style="352" customWidth="1"/>
    <col min="8787" max="8789" width="3.109375" style="352" customWidth="1"/>
    <col min="8790" max="8790" width="3.6640625" style="352" customWidth="1"/>
    <col min="8791" max="8791" width="4.21875" style="352" customWidth="1"/>
    <col min="8792" max="8793" width="3.6640625" style="352" customWidth="1"/>
    <col min="8794" max="8794" width="4.21875" style="352" customWidth="1"/>
    <col min="8795" max="8799" width="2.5546875" style="352" customWidth="1"/>
    <col min="8800" max="8800" width="3.6640625" style="352" customWidth="1"/>
    <col min="8801" max="8805" width="2.5546875" style="352" customWidth="1"/>
    <col min="8806" max="8806" width="3.6640625" style="352" customWidth="1"/>
    <col min="8807" max="8811" width="2.5546875" style="352" customWidth="1"/>
    <col min="8812" max="8812" width="3.6640625" style="352" customWidth="1"/>
    <col min="8813" max="8817" width="2.5546875" style="352" customWidth="1"/>
    <col min="8818" max="8818" width="3.6640625" style="352" customWidth="1"/>
    <col min="8819" max="8819" width="4.44140625" style="352" customWidth="1"/>
    <col min="8820" max="8820" width="5" style="352" customWidth="1"/>
    <col min="8821" max="8822" width="3.109375" style="352" customWidth="1"/>
    <col min="8823" max="8823" width="3.6640625" style="352" customWidth="1"/>
    <col min="8824" max="8825" width="3.109375" style="352" customWidth="1"/>
    <col min="8826" max="8826" width="3.6640625" style="352" customWidth="1"/>
    <col min="8827" max="8827" width="4.21875" style="352" customWidth="1"/>
    <col min="8828" max="8829" width="3.6640625" style="352" customWidth="1"/>
    <col min="8830" max="8830" width="3.88671875" style="352" customWidth="1"/>
    <col min="8831" max="8850" width="8.88671875" style="352" customWidth="1"/>
    <col min="8851" max="8851" width="4.44140625" style="352" customWidth="1"/>
    <col min="8852" max="8852" width="7.77734375" style="352" customWidth="1"/>
    <col min="8853" max="8880" width="8.88671875" style="352" customWidth="1"/>
    <col min="8881" max="8960" width="8.88671875" style="352"/>
    <col min="8961" max="8961" width="7.109375" style="352" customWidth="1"/>
    <col min="8962" max="8962" width="5.21875" style="352" customWidth="1"/>
    <col min="8963" max="8963" width="21.33203125" style="352" customWidth="1"/>
    <col min="8964" max="8964" width="8.88671875" style="352"/>
    <col min="8965" max="8965" width="6.21875" style="352" customWidth="1"/>
    <col min="8966" max="8966" width="6.6640625" style="352" customWidth="1"/>
    <col min="8967" max="8968" width="6.5546875" style="352" customWidth="1"/>
    <col min="8969" max="8969" width="6.6640625" style="352" customWidth="1"/>
    <col min="8970" max="8973" width="8.88671875" style="352" customWidth="1"/>
    <col min="8974" max="8974" width="6.6640625" style="352" customWidth="1"/>
    <col min="8975" max="8976" width="8.88671875" style="352" customWidth="1"/>
    <col min="8977" max="8981" width="8.88671875" style="352"/>
    <col min="8982" max="8982" width="3.33203125" style="352" customWidth="1"/>
    <col min="8983" max="8983" width="3.88671875" style="352" customWidth="1"/>
    <col min="8984" max="8984" width="16.6640625" style="352" customWidth="1"/>
    <col min="8985" max="8987" width="8.88671875" style="352" customWidth="1"/>
    <col min="8988" max="8989" width="2.33203125" style="352" customWidth="1"/>
    <col min="8990" max="8990" width="2.88671875" style="352" customWidth="1"/>
    <col min="8991" max="8992" width="2.21875" style="352" customWidth="1"/>
    <col min="8993" max="8993" width="2.6640625" style="352" customWidth="1"/>
    <col min="8994" max="8995" width="3.33203125" style="352" customWidth="1"/>
    <col min="8996" max="8996" width="4.44140625" style="352" customWidth="1"/>
    <col min="8997" max="8997" width="1.21875" style="352" customWidth="1"/>
    <col min="8998" max="8998" width="2" style="352" customWidth="1"/>
    <col min="8999" max="9000" width="3.109375" style="352" customWidth="1"/>
    <col min="9001" max="9001" width="3.6640625" style="352" customWidth="1"/>
    <col min="9002" max="9003" width="3.109375" style="352" customWidth="1"/>
    <col min="9004" max="9020" width="8.88671875" style="352" customWidth="1"/>
    <col min="9021" max="9021" width="3.6640625" style="352" customWidth="1"/>
    <col min="9022" max="9023" width="3.109375" style="352" customWidth="1"/>
    <col min="9024" max="9024" width="3.6640625" style="352" customWidth="1"/>
    <col min="9025" max="9025" width="4.21875" style="352" customWidth="1"/>
    <col min="9026" max="9027" width="3.6640625" style="352" customWidth="1"/>
    <col min="9028" max="9028" width="3.88671875" style="352" customWidth="1"/>
    <col min="9029" max="9030" width="3.109375" style="352" customWidth="1"/>
    <col min="9031" max="9031" width="3.6640625" style="352" customWidth="1"/>
    <col min="9032" max="9033" width="3.109375" style="352" customWidth="1"/>
    <col min="9034" max="9034" width="3.6640625" style="352" customWidth="1"/>
    <col min="9035" max="9035" width="4.21875" style="352" customWidth="1"/>
    <col min="9036" max="9037" width="3.6640625" style="352" customWidth="1"/>
    <col min="9038" max="9038" width="3.88671875" style="352" customWidth="1"/>
    <col min="9039" max="9041" width="3.109375" style="352" customWidth="1"/>
    <col min="9042" max="9042" width="3.6640625" style="352" customWidth="1"/>
    <col min="9043" max="9045" width="3.109375" style="352" customWidth="1"/>
    <col min="9046" max="9046" width="3.6640625" style="352" customWidth="1"/>
    <col min="9047" max="9047" width="4.21875" style="352" customWidth="1"/>
    <col min="9048" max="9049" width="3.6640625" style="352" customWidth="1"/>
    <col min="9050" max="9050" width="4.21875" style="352" customWidth="1"/>
    <col min="9051" max="9055" width="2.5546875" style="352" customWidth="1"/>
    <col min="9056" max="9056" width="3.6640625" style="352" customWidth="1"/>
    <col min="9057" max="9061" width="2.5546875" style="352" customWidth="1"/>
    <col min="9062" max="9062" width="3.6640625" style="352" customWidth="1"/>
    <col min="9063" max="9067" width="2.5546875" style="352" customWidth="1"/>
    <col min="9068" max="9068" width="3.6640625" style="352" customWidth="1"/>
    <col min="9069" max="9073" width="2.5546875" style="352" customWidth="1"/>
    <col min="9074" max="9074" width="3.6640625" style="352" customWidth="1"/>
    <col min="9075" max="9075" width="4.44140625" style="352" customWidth="1"/>
    <col min="9076" max="9076" width="5" style="352" customWidth="1"/>
    <col min="9077" max="9078" width="3.109375" style="352" customWidth="1"/>
    <col min="9079" max="9079" width="3.6640625" style="352" customWidth="1"/>
    <col min="9080" max="9081" width="3.109375" style="352" customWidth="1"/>
    <col min="9082" max="9082" width="3.6640625" style="352" customWidth="1"/>
    <col min="9083" max="9083" width="4.21875" style="352" customWidth="1"/>
    <col min="9084" max="9085" width="3.6640625" style="352" customWidth="1"/>
    <col min="9086" max="9086" width="3.88671875" style="352" customWidth="1"/>
    <col min="9087" max="9106" width="8.88671875" style="352" customWidth="1"/>
    <col min="9107" max="9107" width="4.44140625" style="352" customWidth="1"/>
    <col min="9108" max="9108" width="7.77734375" style="352" customWidth="1"/>
    <col min="9109" max="9136" width="8.88671875" style="352" customWidth="1"/>
    <col min="9137" max="9216" width="8.88671875" style="352"/>
    <col min="9217" max="9217" width="7.109375" style="352" customWidth="1"/>
    <col min="9218" max="9218" width="5.21875" style="352" customWidth="1"/>
    <col min="9219" max="9219" width="21.33203125" style="352" customWidth="1"/>
    <col min="9220" max="9220" width="8.88671875" style="352"/>
    <col min="9221" max="9221" width="6.21875" style="352" customWidth="1"/>
    <col min="9222" max="9222" width="6.6640625" style="352" customWidth="1"/>
    <col min="9223" max="9224" width="6.5546875" style="352" customWidth="1"/>
    <col min="9225" max="9225" width="6.6640625" style="352" customWidth="1"/>
    <col min="9226" max="9229" width="8.88671875" style="352" customWidth="1"/>
    <col min="9230" max="9230" width="6.6640625" style="352" customWidth="1"/>
    <col min="9231" max="9232" width="8.88671875" style="352" customWidth="1"/>
    <col min="9233" max="9237" width="8.88671875" style="352"/>
    <col min="9238" max="9238" width="3.33203125" style="352" customWidth="1"/>
    <col min="9239" max="9239" width="3.88671875" style="352" customWidth="1"/>
    <col min="9240" max="9240" width="16.6640625" style="352" customWidth="1"/>
    <col min="9241" max="9243" width="8.88671875" style="352" customWidth="1"/>
    <col min="9244" max="9245" width="2.33203125" style="352" customWidth="1"/>
    <col min="9246" max="9246" width="2.88671875" style="352" customWidth="1"/>
    <col min="9247" max="9248" width="2.21875" style="352" customWidth="1"/>
    <col min="9249" max="9249" width="2.6640625" style="352" customWidth="1"/>
    <col min="9250" max="9251" width="3.33203125" style="352" customWidth="1"/>
    <col min="9252" max="9252" width="4.44140625" style="352" customWidth="1"/>
    <col min="9253" max="9253" width="1.21875" style="352" customWidth="1"/>
    <col min="9254" max="9254" width="2" style="352" customWidth="1"/>
    <col min="9255" max="9256" width="3.109375" style="352" customWidth="1"/>
    <col min="9257" max="9257" width="3.6640625" style="352" customWidth="1"/>
    <col min="9258" max="9259" width="3.109375" style="352" customWidth="1"/>
    <col min="9260" max="9276" width="8.88671875" style="352" customWidth="1"/>
    <col min="9277" max="9277" width="3.6640625" style="352" customWidth="1"/>
    <col min="9278" max="9279" width="3.109375" style="352" customWidth="1"/>
    <col min="9280" max="9280" width="3.6640625" style="352" customWidth="1"/>
    <col min="9281" max="9281" width="4.21875" style="352" customWidth="1"/>
    <col min="9282" max="9283" width="3.6640625" style="352" customWidth="1"/>
    <col min="9284" max="9284" width="3.88671875" style="352" customWidth="1"/>
    <col min="9285" max="9286" width="3.109375" style="352" customWidth="1"/>
    <col min="9287" max="9287" width="3.6640625" style="352" customWidth="1"/>
    <col min="9288" max="9289" width="3.109375" style="352" customWidth="1"/>
    <col min="9290" max="9290" width="3.6640625" style="352" customWidth="1"/>
    <col min="9291" max="9291" width="4.21875" style="352" customWidth="1"/>
    <col min="9292" max="9293" width="3.6640625" style="352" customWidth="1"/>
    <col min="9294" max="9294" width="3.88671875" style="352" customWidth="1"/>
    <col min="9295" max="9297" width="3.109375" style="352" customWidth="1"/>
    <col min="9298" max="9298" width="3.6640625" style="352" customWidth="1"/>
    <col min="9299" max="9301" width="3.109375" style="352" customWidth="1"/>
    <col min="9302" max="9302" width="3.6640625" style="352" customWidth="1"/>
    <col min="9303" max="9303" width="4.21875" style="352" customWidth="1"/>
    <col min="9304" max="9305" width="3.6640625" style="352" customWidth="1"/>
    <col min="9306" max="9306" width="4.21875" style="352" customWidth="1"/>
    <col min="9307" max="9311" width="2.5546875" style="352" customWidth="1"/>
    <col min="9312" max="9312" width="3.6640625" style="352" customWidth="1"/>
    <col min="9313" max="9317" width="2.5546875" style="352" customWidth="1"/>
    <col min="9318" max="9318" width="3.6640625" style="352" customWidth="1"/>
    <col min="9319" max="9323" width="2.5546875" style="352" customWidth="1"/>
    <col min="9324" max="9324" width="3.6640625" style="352" customWidth="1"/>
    <col min="9325" max="9329" width="2.5546875" style="352" customWidth="1"/>
    <col min="9330" max="9330" width="3.6640625" style="352" customWidth="1"/>
    <col min="9331" max="9331" width="4.44140625" style="352" customWidth="1"/>
    <col min="9332" max="9332" width="5" style="352" customWidth="1"/>
    <col min="9333" max="9334" width="3.109375" style="352" customWidth="1"/>
    <col min="9335" max="9335" width="3.6640625" style="352" customWidth="1"/>
    <col min="9336" max="9337" width="3.109375" style="352" customWidth="1"/>
    <col min="9338" max="9338" width="3.6640625" style="352" customWidth="1"/>
    <col min="9339" max="9339" width="4.21875" style="352" customWidth="1"/>
    <col min="9340" max="9341" width="3.6640625" style="352" customWidth="1"/>
    <col min="9342" max="9342" width="3.88671875" style="352" customWidth="1"/>
    <col min="9343" max="9362" width="8.88671875" style="352" customWidth="1"/>
    <col min="9363" max="9363" width="4.44140625" style="352" customWidth="1"/>
    <col min="9364" max="9364" width="7.77734375" style="352" customWidth="1"/>
    <col min="9365" max="9392" width="8.88671875" style="352" customWidth="1"/>
    <col min="9393" max="9472" width="8.88671875" style="352"/>
    <col min="9473" max="9473" width="7.109375" style="352" customWidth="1"/>
    <col min="9474" max="9474" width="5.21875" style="352" customWidth="1"/>
    <col min="9475" max="9475" width="21.33203125" style="352" customWidth="1"/>
    <col min="9476" max="9476" width="8.88671875" style="352"/>
    <col min="9477" max="9477" width="6.21875" style="352" customWidth="1"/>
    <col min="9478" max="9478" width="6.6640625" style="352" customWidth="1"/>
    <col min="9479" max="9480" width="6.5546875" style="352" customWidth="1"/>
    <col min="9481" max="9481" width="6.6640625" style="352" customWidth="1"/>
    <col min="9482" max="9485" width="8.88671875" style="352" customWidth="1"/>
    <col min="9486" max="9486" width="6.6640625" style="352" customWidth="1"/>
    <col min="9487" max="9488" width="8.88671875" style="352" customWidth="1"/>
    <col min="9489" max="9493" width="8.88671875" style="352"/>
    <col min="9494" max="9494" width="3.33203125" style="352" customWidth="1"/>
    <col min="9495" max="9495" width="3.88671875" style="352" customWidth="1"/>
    <col min="9496" max="9496" width="16.6640625" style="352" customWidth="1"/>
    <col min="9497" max="9499" width="8.88671875" style="352" customWidth="1"/>
    <col min="9500" max="9501" width="2.33203125" style="352" customWidth="1"/>
    <col min="9502" max="9502" width="2.88671875" style="352" customWidth="1"/>
    <col min="9503" max="9504" width="2.21875" style="352" customWidth="1"/>
    <col min="9505" max="9505" width="2.6640625" style="352" customWidth="1"/>
    <col min="9506" max="9507" width="3.33203125" style="352" customWidth="1"/>
    <col min="9508" max="9508" width="4.44140625" style="352" customWidth="1"/>
    <col min="9509" max="9509" width="1.21875" style="352" customWidth="1"/>
    <col min="9510" max="9510" width="2" style="352" customWidth="1"/>
    <col min="9511" max="9512" width="3.109375" style="352" customWidth="1"/>
    <col min="9513" max="9513" width="3.6640625" style="352" customWidth="1"/>
    <col min="9514" max="9515" width="3.109375" style="352" customWidth="1"/>
    <col min="9516" max="9532" width="8.88671875" style="352" customWidth="1"/>
    <col min="9533" max="9533" width="3.6640625" style="352" customWidth="1"/>
    <col min="9534" max="9535" width="3.109375" style="352" customWidth="1"/>
    <col min="9536" max="9536" width="3.6640625" style="352" customWidth="1"/>
    <col min="9537" max="9537" width="4.21875" style="352" customWidth="1"/>
    <col min="9538" max="9539" width="3.6640625" style="352" customWidth="1"/>
    <col min="9540" max="9540" width="3.88671875" style="352" customWidth="1"/>
    <col min="9541" max="9542" width="3.109375" style="352" customWidth="1"/>
    <col min="9543" max="9543" width="3.6640625" style="352" customWidth="1"/>
    <col min="9544" max="9545" width="3.109375" style="352" customWidth="1"/>
    <col min="9546" max="9546" width="3.6640625" style="352" customWidth="1"/>
    <col min="9547" max="9547" width="4.21875" style="352" customWidth="1"/>
    <col min="9548" max="9549" width="3.6640625" style="352" customWidth="1"/>
    <col min="9550" max="9550" width="3.88671875" style="352" customWidth="1"/>
    <col min="9551" max="9553" width="3.109375" style="352" customWidth="1"/>
    <col min="9554" max="9554" width="3.6640625" style="352" customWidth="1"/>
    <col min="9555" max="9557" width="3.109375" style="352" customWidth="1"/>
    <col min="9558" max="9558" width="3.6640625" style="352" customWidth="1"/>
    <col min="9559" max="9559" width="4.21875" style="352" customWidth="1"/>
    <col min="9560" max="9561" width="3.6640625" style="352" customWidth="1"/>
    <col min="9562" max="9562" width="4.21875" style="352" customWidth="1"/>
    <col min="9563" max="9567" width="2.5546875" style="352" customWidth="1"/>
    <col min="9568" max="9568" width="3.6640625" style="352" customWidth="1"/>
    <col min="9569" max="9573" width="2.5546875" style="352" customWidth="1"/>
    <col min="9574" max="9574" width="3.6640625" style="352" customWidth="1"/>
    <col min="9575" max="9579" width="2.5546875" style="352" customWidth="1"/>
    <col min="9580" max="9580" width="3.6640625" style="352" customWidth="1"/>
    <col min="9581" max="9585" width="2.5546875" style="352" customWidth="1"/>
    <col min="9586" max="9586" width="3.6640625" style="352" customWidth="1"/>
    <col min="9587" max="9587" width="4.44140625" style="352" customWidth="1"/>
    <col min="9588" max="9588" width="5" style="352" customWidth="1"/>
    <col min="9589" max="9590" width="3.109375" style="352" customWidth="1"/>
    <col min="9591" max="9591" width="3.6640625" style="352" customWidth="1"/>
    <col min="9592" max="9593" width="3.109375" style="352" customWidth="1"/>
    <col min="9594" max="9594" width="3.6640625" style="352" customWidth="1"/>
    <col min="9595" max="9595" width="4.21875" style="352" customWidth="1"/>
    <col min="9596" max="9597" width="3.6640625" style="352" customWidth="1"/>
    <col min="9598" max="9598" width="3.88671875" style="352" customWidth="1"/>
    <col min="9599" max="9618" width="8.88671875" style="352" customWidth="1"/>
    <col min="9619" max="9619" width="4.44140625" style="352" customWidth="1"/>
    <col min="9620" max="9620" width="7.77734375" style="352" customWidth="1"/>
    <col min="9621" max="9648" width="8.88671875" style="352" customWidth="1"/>
    <col min="9649" max="9728" width="8.88671875" style="352"/>
    <col min="9729" max="9729" width="7.109375" style="352" customWidth="1"/>
    <col min="9730" max="9730" width="5.21875" style="352" customWidth="1"/>
    <col min="9731" max="9731" width="21.33203125" style="352" customWidth="1"/>
    <col min="9732" max="9732" width="8.88671875" style="352"/>
    <col min="9733" max="9733" width="6.21875" style="352" customWidth="1"/>
    <col min="9734" max="9734" width="6.6640625" style="352" customWidth="1"/>
    <col min="9735" max="9736" width="6.5546875" style="352" customWidth="1"/>
    <col min="9737" max="9737" width="6.6640625" style="352" customWidth="1"/>
    <col min="9738" max="9741" width="8.88671875" style="352" customWidth="1"/>
    <col min="9742" max="9742" width="6.6640625" style="352" customWidth="1"/>
    <col min="9743" max="9744" width="8.88671875" style="352" customWidth="1"/>
    <col min="9745" max="9749" width="8.88671875" style="352"/>
    <col min="9750" max="9750" width="3.33203125" style="352" customWidth="1"/>
    <col min="9751" max="9751" width="3.88671875" style="352" customWidth="1"/>
    <col min="9752" max="9752" width="16.6640625" style="352" customWidth="1"/>
    <col min="9753" max="9755" width="8.88671875" style="352" customWidth="1"/>
    <col min="9756" max="9757" width="2.33203125" style="352" customWidth="1"/>
    <col min="9758" max="9758" width="2.88671875" style="352" customWidth="1"/>
    <col min="9759" max="9760" width="2.21875" style="352" customWidth="1"/>
    <col min="9761" max="9761" width="2.6640625" style="352" customWidth="1"/>
    <col min="9762" max="9763" width="3.33203125" style="352" customWidth="1"/>
    <col min="9764" max="9764" width="4.44140625" style="352" customWidth="1"/>
    <col min="9765" max="9765" width="1.21875" style="352" customWidth="1"/>
    <col min="9766" max="9766" width="2" style="352" customWidth="1"/>
    <col min="9767" max="9768" width="3.109375" style="352" customWidth="1"/>
    <col min="9769" max="9769" width="3.6640625" style="352" customWidth="1"/>
    <col min="9770" max="9771" width="3.109375" style="352" customWidth="1"/>
    <col min="9772" max="9788" width="8.88671875" style="352" customWidth="1"/>
    <col min="9789" max="9789" width="3.6640625" style="352" customWidth="1"/>
    <col min="9790" max="9791" width="3.109375" style="352" customWidth="1"/>
    <col min="9792" max="9792" width="3.6640625" style="352" customWidth="1"/>
    <col min="9793" max="9793" width="4.21875" style="352" customWidth="1"/>
    <col min="9794" max="9795" width="3.6640625" style="352" customWidth="1"/>
    <col min="9796" max="9796" width="3.88671875" style="352" customWidth="1"/>
    <col min="9797" max="9798" width="3.109375" style="352" customWidth="1"/>
    <col min="9799" max="9799" width="3.6640625" style="352" customWidth="1"/>
    <col min="9800" max="9801" width="3.109375" style="352" customWidth="1"/>
    <col min="9802" max="9802" width="3.6640625" style="352" customWidth="1"/>
    <col min="9803" max="9803" width="4.21875" style="352" customWidth="1"/>
    <col min="9804" max="9805" width="3.6640625" style="352" customWidth="1"/>
    <col min="9806" max="9806" width="3.88671875" style="352" customWidth="1"/>
    <col min="9807" max="9809" width="3.109375" style="352" customWidth="1"/>
    <col min="9810" max="9810" width="3.6640625" style="352" customWidth="1"/>
    <col min="9811" max="9813" width="3.109375" style="352" customWidth="1"/>
    <col min="9814" max="9814" width="3.6640625" style="352" customWidth="1"/>
    <col min="9815" max="9815" width="4.21875" style="352" customWidth="1"/>
    <col min="9816" max="9817" width="3.6640625" style="352" customWidth="1"/>
    <col min="9818" max="9818" width="4.21875" style="352" customWidth="1"/>
    <col min="9819" max="9823" width="2.5546875" style="352" customWidth="1"/>
    <col min="9824" max="9824" width="3.6640625" style="352" customWidth="1"/>
    <col min="9825" max="9829" width="2.5546875" style="352" customWidth="1"/>
    <col min="9830" max="9830" width="3.6640625" style="352" customWidth="1"/>
    <col min="9831" max="9835" width="2.5546875" style="352" customWidth="1"/>
    <col min="9836" max="9836" width="3.6640625" style="352" customWidth="1"/>
    <col min="9837" max="9841" width="2.5546875" style="352" customWidth="1"/>
    <col min="9842" max="9842" width="3.6640625" style="352" customWidth="1"/>
    <col min="9843" max="9843" width="4.44140625" style="352" customWidth="1"/>
    <col min="9844" max="9844" width="5" style="352" customWidth="1"/>
    <col min="9845" max="9846" width="3.109375" style="352" customWidth="1"/>
    <col min="9847" max="9847" width="3.6640625" style="352" customWidth="1"/>
    <col min="9848" max="9849" width="3.109375" style="352" customWidth="1"/>
    <col min="9850" max="9850" width="3.6640625" style="352" customWidth="1"/>
    <col min="9851" max="9851" width="4.21875" style="352" customWidth="1"/>
    <col min="9852" max="9853" width="3.6640625" style="352" customWidth="1"/>
    <col min="9854" max="9854" width="3.88671875" style="352" customWidth="1"/>
    <col min="9855" max="9874" width="8.88671875" style="352" customWidth="1"/>
    <col min="9875" max="9875" width="4.44140625" style="352" customWidth="1"/>
    <col min="9876" max="9876" width="7.77734375" style="352" customWidth="1"/>
    <col min="9877" max="9904" width="8.88671875" style="352" customWidth="1"/>
    <col min="9905" max="9984" width="8.88671875" style="352"/>
    <col min="9985" max="9985" width="7.109375" style="352" customWidth="1"/>
    <col min="9986" max="9986" width="5.21875" style="352" customWidth="1"/>
    <col min="9987" max="9987" width="21.33203125" style="352" customWidth="1"/>
    <col min="9988" max="9988" width="8.88671875" style="352"/>
    <col min="9989" max="9989" width="6.21875" style="352" customWidth="1"/>
    <col min="9990" max="9990" width="6.6640625" style="352" customWidth="1"/>
    <col min="9991" max="9992" width="6.5546875" style="352" customWidth="1"/>
    <col min="9993" max="9993" width="6.6640625" style="352" customWidth="1"/>
    <col min="9994" max="9997" width="8.88671875" style="352" customWidth="1"/>
    <col min="9998" max="9998" width="6.6640625" style="352" customWidth="1"/>
    <col min="9999" max="10000" width="8.88671875" style="352" customWidth="1"/>
    <col min="10001" max="10005" width="8.88671875" style="352"/>
    <col min="10006" max="10006" width="3.33203125" style="352" customWidth="1"/>
    <col min="10007" max="10007" width="3.88671875" style="352" customWidth="1"/>
    <col min="10008" max="10008" width="16.6640625" style="352" customWidth="1"/>
    <col min="10009" max="10011" width="8.88671875" style="352" customWidth="1"/>
    <col min="10012" max="10013" width="2.33203125" style="352" customWidth="1"/>
    <col min="10014" max="10014" width="2.88671875" style="352" customWidth="1"/>
    <col min="10015" max="10016" width="2.21875" style="352" customWidth="1"/>
    <col min="10017" max="10017" width="2.6640625" style="352" customWidth="1"/>
    <col min="10018" max="10019" width="3.33203125" style="352" customWidth="1"/>
    <col min="10020" max="10020" width="4.44140625" style="352" customWidth="1"/>
    <col min="10021" max="10021" width="1.21875" style="352" customWidth="1"/>
    <col min="10022" max="10022" width="2" style="352" customWidth="1"/>
    <col min="10023" max="10024" width="3.109375" style="352" customWidth="1"/>
    <col min="10025" max="10025" width="3.6640625" style="352" customWidth="1"/>
    <col min="10026" max="10027" width="3.109375" style="352" customWidth="1"/>
    <col min="10028" max="10044" width="8.88671875" style="352" customWidth="1"/>
    <col min="10045" max="10045" width="3.6640625" style="352" customWidth="1"/>
    <col min="10046" max="10047" width="3.109375" style="352" customWidth="1"/>
    <col min="10048" max="10048" width="3.6640625" style="352" customWidth="1"/>
    <col min="10049" max="10049" width="4.21875" style="352" customWidth="1"/>
    <col min="10050" max="10051" width="3.6640625" style="352" customWidth="1"/>
    <col min="10052" max="10052" width="3.88671875" style="352" customWidth="1"/>
    <col min="10053" max="10054" width="3.109375" style="352" customWidth="1"/>
    <col min="10055" max="10055" width="3.6640625" style="352" customWidth="1"/>
    <col min="10056" max="10057" width="3.109375" style="352" customWidth="1"/>
    <col min="10058" max="10058" width="3.6640625" style="352" customWidth="1"/>
    <col min="10059" max="10059" width="4.21875" style="352" customWidth="1"/>
    <col min="10060" max="10061" width="3.6640625" style="352" customWidth="1"/>
    <col min="10062" max="10062" width="3.88671875" style="352" customWidth="1"/>
    <col min="10063" max="10065" width="3.109375" style="352" customWidth="1"/>
    <col min="10066" max="10066" width="3.6640625" style="352" customWidth="1"/>
    <col min="10067" max="10069" width="3.109375" style="352" customWidth="1"/>
    <col min="10070" max="10070" width="3.6640625" style="352" customWidth="1"/>
    <col min="10071" max="10071" width="4.21875" style="352" customWidth="1"/>
    <col min="10072" max="10073" width="3.6640625" style="352" customWidth="1"/>
    <col min="10074" max="10074" width="4.21875" style="352" customWidth="1"/>
    <col min="10075" max="10079" width="2.5546875" style="352" customWidth="1"/>
    <col min="10080" max="10080" width="3.6640625" style="352" customWidth="1"/>
    <col min="10081" max="10085" width="2.5546875" style="352" customWidth="1"/>
    <col min="10086" max="10086" width="3.6640625" style="352" customWidth="1"/>
    <col min="10087" max="10091" width="2.5546875" style="352" customWidth="1"/>
    <col min="10092" max="10092" width="3.6640625" style="352" customWidth="1"/>
    <col min="10093" max="10097" width="2.5546875" style="352" customWidth="1"/>
    <col min="10098" max="10098" width="3.6640625" style="352" customWidth="1"/>
    <col min="10099" max="10099" width="4.44140625" style="352" customWidth="1"/>
    <col min="10100" max="10100" width="5" style="352" customWidth="1"/>
    <col min="10101" max="10102" width="3.109375" style="352" customWidth="1"/>
    <col min="10103" max="10103" width="3.6640625" style="352" customWidth="1"/>
    <col min="10104" max="10105" width="3.109375" style="352" customWidth="1"/>
    <col min="10106" max="10106" width="3.6640625" style="352" customWidth="1"/>
    <col min="10107" max="10107" width="4.21875" style="352" customWidth="1"/>
    <col min="10108" max="10109" width="3.6640625" style="352" customWidth="1"/>
    <col min="10110" max="10110" width="3.88671875" style="352" customWidth="1"/>
    <col min="10111" max="10130" width="8.88671875" style="352" customWidth="1"/>
    <col min="10131" max="10131" width="4.44140625" style="352" customWidth="1"/>
    <col min="10132" max="10132" width="7.77734375" style="352" customWidth="1"/>
    <col min="10133" max="10160" width="8.88671875" style="352" customWidth="1"/>
    <col min="10161" max="10240" width="8.88671875" style="352"/>
    <col min="10241" max="10241" width="7.109375" style="352" customWidth="1"/>
    <col min="10242" max="10242" width="5.21875" style="352" customWidth="1"/>
    <col min="10243" max="10243" width="21.33203125" style="352" customWidth="1"/>
    <col min="10244" max="10244" width="8.88671875" style="352"/>
    <col min="10245" max="10245" width="6.21875" style="352" customWidth="1"/>
    <col min="10246" max="10246" width="6.6640625" style="352" customWidth="1"/>
    <col min="10247" max="10248" width="6.5546875" style="352" customWidth="1"/>
    <col min="10249" max="10249" width="6.6640625" style="352" customWidth="1"/>
    <col min="10250" max="10253" width="8.88671875" style="352" customWidth="1"/>
    <col min="10254" max="10254" width="6.6640625" style="352" customWidth="1"/>
    <col min="10255" max="10256" width="8.88671875" style="352" customWidth="1"/>
    <col min="10257" max="10261" width="8.88671875" style="352"/>
    <col min="10262" max="10262" width="3.33203125" style="352" customWidth="1"/>
    <col min="10263" max="10263" width="3.88671875" style="352" customWidth="1"/>
    <col min="10264" max="10264" width="16.6640625" style="352" customWidth="1"/>
    <col min="10265" max="10267" width="8.88671875" style="352" customWidth="1"/>
    <col min="10268" max="10269" width="2.33203125" style="352" customWidth="1"/>
    <col min="10270" max="10270" width="2.88671875" style="352" customWidth="1"/>
    <col min="10271" max="10272" width="2.21875" style="352" customWidth="1"/>
    <col min="10273" max="10273" width="2.6640625" style="352" customWidth="1"/>
    <col min="10274" max="10275" width="3.33203125" style="352" customWidth="1"/>
    <col min="10276" max="10276" width="4.44140625" style="352" customWidth="1"/>
    <col min="10277" max="10277" width="1.21875" style="352" customWidth="1"/>
    <col min="10278" max="10278" width="2" style="352" customWidth="1"/>
    <col min="10279" max="10280" width="3.109375" style="352" customWidth="1"/>
    <col min="10281" max="10281" width="3.6640625" style="352" customWidth="1"/>
    <col min="10282" max="10283" width="3.109375" style="352" customWidth="1"/>
    <col min="10284" max="10300" width="8.88671875" style="352" customWidth="1"/>
    <col min="10301" max="10301" width="3.6640625" style="352" customWidth="1"/>
    <col min="10302" max="10303" width="3.109375" style="352" customWidth="1"/>
    <col min="10304" max="10304" width="3.6640625" style="352" customWidth="1"/>
    <col min="10305" max="10305" width="4.21875" style="352" customWidth="1"/>
    <col min="10306" max="10307" width="3.6640625" style="352" customWidth="1"/>
    <col min="10308" max="10308" width="3.88671875" style="352" customWidth="1"/>
    <col min="10309" max="10310" width="3.109375" style="352" customWidth="1"/>
    <col min="10311" max="10311" width="3.6640625" style="352" customWidth="1"/>
    <col min="10312" max="10313" width="3.109375" style="352" customWidth="1"/>
    <col min="10314" max="10314" width="3.6640625" style="352" customWidth="1"/>
    <col min="10315" max="10315" width="4.21875" style="352" customWidth="1"/>
    <col min="10316" max="10317" width="3.6640625" style="352" customWidth="1"/>
    <col min="10318" max="10318" width="3.88671875" style="352" customWidth="1"/>
    <col min="10319" max="10321" width="3.109375" style="352" customWidth="1"/>
    <col min="10322" max="10322" width="3.6640625" style="352" customWidth="1"/>
    <col min="10323" max="10325" width="3.109375" style="352" customWidth="1"/>
    <col min="10326" max="10326" width="3.6640625" style="352" customWidth="1"/>
    <col min="10327" max="10327" width="4.21875" style="352" customWidth="1"/>
    <col min="10328" max="10329" width="3.6640625" style="352" customWidth="1"/>
    <col min="10330" max="10330" width="4.21875" style="352" customWidth="1"/>
    <col min="10331" max="10335" width="2.5546875" style="352" customWidth="1"/>
    <col min="10336" max="10336" width="3.6640625" style="352" customWidth="1"/>
    <col min="10337" max="10341" width="2.5546875" style="352" customWidth="1"/>
    <col min="10342" max="10342" width="3.6640625" style="352" customWidth="1"/>
    <col min="10343" max="10347" width="2.5546875" style="352" customWidth="1"/>
    <col min="10348" max="10348" width="3.6640625" style="352" customWidth="1"/>
    <col min="10349" max="10353" width="2.5546875" style="352" customWidth="1"/>
    <col min="10354" max="10354" width="3.6640625" style="352" customWidth="1"/>
    <col min="10355" max="10355" width="4.44140625" style="352" customWidth="1"/>
    <col min="10356" max="10356" width="5" style="352" customWidth="1"/>
    <col min="10357" max="10358" width="3.109375" style="352" customWidth="1"/>
    <col min="10359" max="10359" width="3.6640625" style="352" customWidth="1"/>
    <col min="10360" max="10361" width="3.109375" style="352" customWidth="1"/>
    <col min="10362" max="10362" width="3.6640625" style="352" customWidth="1"/>
    <col min="10363" max="10363" width="4.21875" style="352" customWidth="1"/>
    <col min="10364" max="10365" width="3.6640625" style="352" customWidth="1"/>
    <col min="10366" max="10366" width="3.88671875" style="352" customWidth="1"/>
    <col min="10367" max="10386" width="8.88671875" style="352" customWidth="1"/>
    <col min="10387" max="10387" width="4.44140625" style="352" customWidth="1"/>
    <col min="10388" max="10388" width="7.77734375" style="352" customWidth="1"/>
    <col min="10389" max="10416" width="8.88671875" style="352" customWidth="1"/>
    <col min="10417" max="10496" width="8.88671875" style="352"/>
    <col min="10497" max="10497" width="7.109375" style="352" customWidth="1"/>
    <col min="10498" max="10498" width="5.21875" style="352" customWidth="1"/>
    <col min="10499" max="10499" width="21.33203125" style="352" customWidth="1"/>
    <col min="10500" max="10500" width="8.88671875" style="352"/>
    <col min="10501" max="10501" width="6.21875" style="352" customWidth="1"/>
    <col min="10502" max="10502" width="6.6640625" style="352" customWidth="1"/>
    <col min="10503" max="10504" width="6.5546875" style="352" customWidth="1"/>
    <col min="10505" max="10505" width="6.6640625" style="352" customWidth="1"/>
    <col min="10506" max="10509" width="8.88671875" style="352" customWidth="1"/>
    <col min="10510" max="10510" width="6.6640625" style="352" customWidth="1"/>
    <col min="10511" max="10512" width="8.88671875" style="352" customWidth="1"/>
    <col min="10513" max="10517" width="8.88671875" style="352"/>
    <col min="10518" max="10518" width="3.33203125" style="352" customWidth="1"/>
    <col min="10519" max="10519" width="3.88671875" style="352" customWidth="1"/>
    <col min="10520" max="10520" width="16.6640625" style="352" customWidth="1"/>
    <col min="10521" max="10523" width="8.88671875" style="352" customWidth="1"/>
    <col min="10524" max="10525" width="2.33203125" style="352" customWidth="1"/>
    <col min="10526" max="10526" width="2.88671875" style="352" customWidth="1"/>
    <col min="10527" max="10528" width="2.21875" style="352" customWidth="1"/>
    <col min="10529" max="10529" width="2.6640625" style="352" customWidth="1"/>
    <col min="10530" max="10531" width="3.33203125" style="352" customWidth="1"/>
    <col min="10532" max="10532" width="4.44140625" style="352" customWidth="1"/>
    <col min="10533" max="10533" width="1.21875" style="352" customWidth="1"/>
    <col min="10534" max="10534" width="2" style="352" customWidth="1"/>
    <col min="10535" max="10536" width="3.109375" style="352" customWidth="1"/>
    <col min="10537" max="10537" width="3.6640625" style="352" customWidth="1"/>
    <col min="10538" max="10539" width="3.109375" style="352" customWidth="1"/>
    <col min="10540" max="10556" width="8.88671875" style="352" customWidth="1"/>
    <col min="10557" max="10557" width="3.6640625" style="352" customWidth="1"/>
    <col min="10558" max="10559" width="3.109375" style="352" customWidth="1"/>
    <col min="10560" max="10560" width="3.6640625" style="352" customWidth="1"/>
    <col min="10561" max="10561" width="4.21875" style="352" customWidth="1"/>
    <col min="10562" max="10563" width="3.6640625" style="352" customWidth="1"/>
    <col min="10564" max="10564" width="3.88671875" style="352" customWidth="1"/>
    <col min="10565" max="10566" width="3.109375" style="352" customWidth="1"/>
    <col min="10567" max="10567" width="3.6640625" style="352" customWidth="1"/>
    <col min="10568" max="10569" width="3.109375" style="352" customWidth="1"/>
    <col min="10570" max="10570" width="3.6640625" style="352" customWidth="1"/>
    <col min="10571" max="10571" width="4.21875" style="352" customWidth="1"/>
    <col min="10572" max="10573" width="3.6640625" style="352" customWidth="1"/>
    <col min="10574" max="10574" width="3.88671875" style="352" customWidth="1"/>
    <col min="10575" max="10577" width="3.109375" style="352" customWidth="1"/>
    <col min="10578" max="10578" width="3.6640625" style="352" customWidth="1"/>
    <col min="10579" max="10581" width="3.109375" style="352" customWidth="1"/>
    <col min="10582" max="10582" width="3.6640625" style="352" customWidth="1"/>
    <col min="10583" max="10583" width="4.21875" style="352" customWidth="1"/>
    <col min="10584" max="10585" width="3.6640625" style="352" customWidth="1"/>
    <col min="10586" max="10586" width="4.21875" style="352" customWidth="1"/>
    <col min="10587" max="10591" width="2.5546875" style="352" customWidth="1"/>
    <col min="10592" max="10592" width="3.6640625" style="352" customWidth="1"/>
    <col min="10593" max="10597" width="2.5546875" style="352" customWidth="1"/>
    <col min="10598" max="10598" width="3.6640625" style="352" customWidth="1"/>
    <col min="10599" max="10603" width="2.5546875" style="352" customWidth="1"/>
    <col min="10604" max="10604" width="3.6640625" style="352" customWidth="1"/>
    <col min="10605" max="10609" width="2.5546875" style="352" customWidth="1"/>
    <col min="10610" max="10610" width="3.6640625" style="352" customWidth="1"/>
    <col min="10611" max="10611" width="4.44140625" style="352" customWidth="1"/>
    <col min="10612" max="10612" width="5" style="352" customWidth="1"/>
    <col min="10613" max="10614" width="3.109375" style="352" customWidth="1"/>
    <col min="10615" max="10615" width="3.6640625" style="352" customWidth="1"/>
    <col min="10616" max="10617" width="3.109375" style="352" customWidth="1"/>
    <col min="10618" max="10618" width="3.6640625" style="352" customWidth="1"/>
    <col min="10619" max="10619" width="4.21875" style="352" customWidth="1"/>
    <col min="10620" max="10621" width="3.6640625" style="352" customWidth="1"/>
    <col min="10622" max="10622" width="3.88671875" style="352" customWidth="1"/>
    <col min="10623" max="10642" width="8.88671875" style="352" customWidth="1"/>
    <col min="10643" max="10643" width="4.44140625" style="352" customWidth="1"/>
    <col min="10644" max="10644" width="7.77734375" style="352" customWidth="1"/>
    <col min="10645" max="10672" width="8.88671875" style="352" customWidth="1"/>
    <col min="10673" max="10752" width="8.88671875" style="352"/>
    <col min="10753" max="10753" width="7.109375" style="352" customWidth="1"/>
    <col min="10754" max="10754" width="5.21875" style="352" customWidth="1"/>
    <col min="10755" max="10755" width="21.33203125" style="352" customWidth="1"/>
    <col min="10756" max="10756" width="8.88671875" style="352"/>
    <col min="10757" max="10757" width="6.21875" style="352" customWidth="1"/>
    <col min="10758" max="10758" width="6.6640625" style="352" customWidth="1"/>
    <col min="10759" max="10760" width="6.5546875" style="352" customWidth="1"/>
    <col min="10761" max="10761" width="6.6640625" style="352" customWidth="1"/>
    <col min="10762" max="10765" width="8.88671875" style="352" customWidth="1"/>
    <col min="10766" max="10766" width="6.6640625" style="352" customWidth="1"/>
    <col min="10767" max="10768" width="8.88671875" style="352" customWidth="1"/>
    <col min="10769" max="10773" width="8.88671875" style="352"/>
    <col min="10774" max="10774" width="3.33203125" style="352" customWidth="1"/>
    <col min="10775" max="10775" width="3.88671875" style="352" customWidth="1"/>
    <col min="10776" max="10776" width="16.6640625" style="352" customWidth="1"/>
    <col min="10777" max="10779" width="8.88671875" style="352" customWidth="1"/>
    <col min="10780" max="10781" width="2.33203125" style="352" customWidth="1"/>
    <col min="10782" max="10782" width="2.88671875" style="352" customWidth="1"/>
    <col min="10783" max="10784" width="2.21875" style="352" customWidth="1"/>
    <col min="10785" max="10785" width="2.6640625" style="352" customWidth="1"/>
    <col min="10786" max="10787" width="3.33203125" style="352" customWidth="1"/>
    <col min="10788" max="10788" width="4.44140625" style="352" customWidth="1"/>
    <col min="10789" max="10789" width="1.21875" style="352" customWidth="1"/>
    <col min="10790" max="10790" width="2" style="352" customWidth="1"/>
    <col min="10791" max="10792" width="3.109375" style="352" customWidth="1"/>
    <col min="10793" max="10793" width="3.6640625" style="352" customWidth="1"/>
    <col min="10794" max="10795" width="3.109375" style="352" customWidth="1"/>
    <col min="10796" max="10812" width="8.88671875" style="352" customWidth="1"/>
    <col min="10813" max="10813" width="3.6640625" style="352" customWidth="1"/>
    <col min="10814" max="10815" width="3.109375" style="352" customWidth="1"/>
    <col min="10816" max="10816" width="3.6640625" style="352" customWidth="1"/>
    <col min="10817" max="10817" width="4.21875" style="352" customWidth="1"/>
    <col min="10818" max="10819" width="3.6640625" style="352" customWidth="1"/>
    <col min="10820" max="10820" width="3.88671875" style="352" customWidth="1"/>
    <col min="10821" max="10822" width="3.109375" style="352" customWidth="1"/>
    <col min="10823" max="10823" width="3.6640625" style="352" customWidth="1"/>
    <col min="10824" max="10825" width="3.109375" style="352" customWidth="1"/>
    <col min="10826" max="10826" width="3.6640625" style="352" customWidth="1"/>
    <col min="10827" max="10827" width="4.21875" style="352" customWidth="1"/>
    <col min="10828" max="10829" width="3.6640625" style="352" customWidth="1"/>
    <col min="10830" max="10830" width="3.88671875" style="352" customWidth="1"/>
    <col min="10831" max="10833" width="3.109375" style="352" customWidth="1"/>
    <col min="10834" max="10834" width="3.6640625" style="352" customWidth="1"/>
    <col min="10835" max="10837" width="3.109375" style="352" customWidth="1"/>
    <col min="10838" max="10838" width="3.6640625" style="352" customWidth="1"/>
    <col min="10839" max="10839" width="4.21875" style="352" customWidth="1"/>
    <col min="10840" max="10841" width="3.6640625" style="352" customWidth="1"/>
    <col min="10842" max="10842" width="4.21875" style="352" customWidth="1"/>
    <col min="10843" max="10847" width="2.5546875" style="352" customWidth="1"/>
    <col min="10848" max="10848" width="3.6640625" style="352" customWidth="1"/>
    <col min="10849" max="10853" width="2.5546875" style="352" customWidth="1"/>
    <col min="10854" max="10854" width="3.6640625" style="352" customWidth="1"/>
    <col min="10855" max="10859" width="2.5546875" style="352" customWidth="1"/>
    <col min="10860" max="10860" width="3.6640625" style="352" customWidth="1"/>
    <col min="10861" max="10865" width="2.5546875" style="352" customWidth="1"/>
    <col min="10866" max="10866" width="3.6640625" style="352" customWidth="1"/>
    <col min="10867" max="10867" width="4.44140625" style="352" customWidth="1"/>
    <col min="10868" max="10868" width="5" style="352" customWidth="1"/>
    <col min="10869" max="10870" width="3.109375" style="352" customWidth="1"/>
    <col min="10871" max="10871" width="3.6640625" style="352" customWidth="1"/>
    <col min="10872" max="10873" width="3.109375" style="352" customWidth="1"/>
    <col min="10874" max="10874" width="3.6640625" style="352" customWidth="1"/>
    <col min="10875" max="10875" width="4.21875" style="352" customWidth="1"/>
    <col min="10876" max="10877" width="3.6640625" style="352" customWidth="1"/>
    <col min="10878" max="10878" width="3.88671875" style="352" customWidth="1"/>
    <col min="10879" max="10898" width="8.88671875" style="352" customWidth="1"/>
    <col min="10899" max="10899" width="4.44140625" style="352" customWidth="1"/>
    <col min="10900" max="10900" width="7.77734375" style="352" customWidth="1"/>
    <col min="10901" max="10928" width="8.88671875" style="352" customWidth="1"/>
    <col min="10929" max="11008" width="8.88671875" style="352"/>
    <col min="11009" max="11009" width="7.109375" style="352" customWidth="1"/>
    <col min="11010" max="11010" width="5.21875" style="352" customWidth="1"/>
    <col min="11011" max="11011" width="21.33203125" style="352" customWidth="1"/>
    <col min="11012" max="11012" width="8.88671875" style="352"/>
    <col min="11013" max="11013" width="6.21875" style="352" customWidth="1"/>
    <col min="11014" max="11014" width="6.6640625" style="352" customWidth="1"/>
    <col min="11015" max="11016" width="6.5546875" style="352" customWidth="1"/>
    <col min="11017" max="11017" width="6.6640625" style="352" customWidth="1"/>
    <col min="11018" max="11021" width="8.88671875" style="352" customWidth="1"/>
    <col min="11022" max="11022" width="6.6640625" style="352" customWidth="1"/>
    <col min="11023" max="11024" width="8.88671875" style="352" customWidth="1"/>
    <col min="11025" max="11029" width="8.88671875" style="352"/>
    <col min="11030" max="11030" width="3.33203125" style="352" customWidth="1"/>
    <col min="11031" max="11031" width="3.88671875" style="352" customWidth="1"/>
    <col min="11032" max="11032" width="16.6640625" style="352" customWidth="1"/>
    <col min="11033" max="11035" width="8.88671875" style="352" customWidth="1"/>
    <col min="11036" max="11037" width="2.33203125" style="352" customWidth="1"/>
    <col min="11038" max="11038" width="2.88671875" style="352" customWidth="1"/>
    <col min="11039" max="11040" width="2.21875" style="352" customWidth="1"/>
    <col min="11041" max="11041" width="2.6640625" style="352" customWidth="1"/>
    <col min="11042" max="11043" width="3.33203125" style="352" customWidth="1"/>
    <col min="11044" max="11044" width="4.44140625" style="352" customWidth="1"/>
    <col min="11045" max="11045" width="1.21875" style="352" customWidth="1"/>
    <col min="11046" max="11046" width="2" style="352" customWidth="1"/>
    <col min="11047" max="11048" width="3.109375" style="352" customWidth="1"/>
    <col min="11049" max="11049" width="3.6640625" style="352" customWidth="1"/>
    <col min="11050" max="11051" width="3.109375" style="352" customWidth="1"/>
    <col min="11052" max="11068" width="8.88671875" style="352" customWidth="1"/>
    <col min="11069" max="11069" width="3.6640625" style="352" customWidth="1"/>
    <col min="11070" max="11071" width="3.109375" style="352" customWidth="1"/>
    <col min="11072" max="11072" width="3.6640625" style="352" customWidth="1"/>
    <col min="11073" max="11073" width="4.21875" style="352" customWidth="1"/>
    <col min="11074" max="11075" width="3.6640625" style="352" customWidth="1"/>
    <col min="11076" max="11076" width="3.88671875" style="352" customWidth="1"/>
    <col min="11077" max="11078" width="3.109375" style="352" customWidth="1"/>
    <col min="11079" max="11079" width="3.6640625" style="352" customWidth="1"/>
    <col min="11080" max="11081" width="3.109375" style="352" customWidth="1"/>
    <col min="11082" max="11082" width="3.6640625" style="352" customWidth="1"/>
    <col min="11083" max="11083" width="4.21875" style="352" customWidth="1"/>
    <col min="11084" max="11085" width="3.6640625" style="352" customWidth="1"/>
    <col min="11086" max="11086" width="3.88671875" style="352" customWidth="1"/>
    <col min="11087" max="11089" width="3.109375" style="352" customWidth="1"/>
    <col min="11090" max="11090" width="3.6640625" style="352" customWidth="1"/>
    <col min="11091" max="11093" width="3.109375" style="352" customWidth="1"/>
    <col min="11094" max="11094" width="3.6640625" style="352" customWidth="1"/>
    <col min="11095" max="11095" width="4.21875" style="352" customWidth="1"/>
    <col min="11096" max="11097" width="3.6640625" style="352" customWidth="1"/>
    <col min="11098" max="11098" width="4.21875" style="352" customWidth="1"/>
    <col min="11099" max="11103" width="2.5546875" style="352" customWidth="1"/>
    <col min="11104" max="11104" width="3.6640625" style="352" customWidth="1"/>
    <col min="11105" max="11109" width="2.5546875" style="352" customWidth="1"/>
    <col min="11110" max="11110" width="3.6640625" style="352" customWidth="1"/>
    <col min="11111" max="11115" width="2.5546875" style="352" customWidth="1"/>
    <col min="11116" max="11116" width="3.6640625" style="352" customWidth="1"/>
    <col min="11117" max="11121" width="2.5546875" style="352" customWidth="1"/>
    <col min="11122" max="11122" width="3.6640625" style="352" customWidth="1"/>
    <col min="11123" max="11123" width="4.44140625" style="352" customWidth="1"/>
    <col min="11124" max="11124" width="5" style="352" customWidth="1"/>
    <col min="11125" max="11126" width="3.109375" style="352" customWidth="1"/>
    <col min="11127" max="11127" width="3.6640625" style="352" customWidth="1"/>
    <col min="11128" max="11129" width="3.109375" style="352" customWidth="1"/>
    <col min="11130" max="11130" width="3.6640625" style="352" customWidth="1"/>
    <col min="11131" max="11131" width="4.21875" style="352" customWidth="1"/>
    <col min="11132" max="11133" width="3.6640625" style="352" customWidth="1"/>
    <col min="11134" max="11134" width="3.88671875" style="352" customWidth="1"/>
    <col min="11135" max="11154" width="8.88671875" style="352" customWidth="1"/>
    <col min="11155" max="11155" width="4.44140625" style="352" customWidth="1"/>
    <col min="11156" max="11156" width="7.77734375" style="352" customWidth="1"/>
    <col min="11157" max="11184" width="8.88671875" style="352" customWidth="1"/>
    <col min="11185" max="11264" width="8.88671875" style="352"/>
    <col min="11265" max="11265" width="7.109375" style="352" customWidth="1"/>
    <col min="11266" max="11266" width="5.21875" style="352" customWidth="1"/>
    <col min="11267" max="11267" width="21.33203125" style="352" customWidth="1"/>
    <col min="11268" max="11268" width="8.88671875" style="352"/>
    <col min="11269" max="11269" width="6.21875" style="352" customWidth="1"/>
    <col min="11270" max="11270" width="6.6640625" style="352" customWidth="1"/>
    <col min="11271" max="11272" width="6.5546875" style="352" customWidth="1"/>
    <col min="11273" max="11273" width="6.6640625" style="352" customWidth="1"/>
    <col min="11274" max="11277" width="8.88671875" style="352" customWidth="1"/>
    <col min="11278" max="11278" width="6.6640625" style="352" customWidth="1"/>
    <col min="11279" max="11280" width="8.88671875" style="352" customWidth="1"/>
    <col min="11281" max="11285" width="8.88671875" style="352"/>
    <col min="11286" max="11286" width="3.33203125" style="352" customWidth="1"/>
    <col min="11287" max="11287" width="3.88671875" style="352" customWidth="1"/>
    <col min="11288" max="11288" width="16.6640625" style="352" customWidth="1"/>
    <col min="11289" max="11291" width="8.88671875" style="352" customWidth="1"/>
    <col min="11292" max="11293" width="2.33203125" style="352" customWidth="1"/>
    <col min="11294" max="11294" width="2.88671875" style="352" customWidth="1"/>
    <col min="11295" max="11296" width="2.21875" style="352" customWidth="1"/>
    <col min="11297" max="11297" width="2.6640625" style="352" customWidth="1"/>
    <col min="11298" max="11299" width="3.33203125" style="352" customWidth="1"/>
    <col min="11300" max="11300" width="4.44140625" style="352" customWidth="1"/>
    <col min="11301" max="11301" width="1.21875" style="352" customWidth="1"/>
    <col min="11302" max="11302" width="2" style="352" customWidth="1"/>
    <col min="11303" max="11304" width="3.109375" style="352" customWidth="1"/>
    <col min="11305" max="11305" width="3.6640625" style="352" customWidth="1"/>
    <col min="11306" max="11307" width="3.109375" style="352" customWidth="1"/>
    <col min="11308" max="11324" width="8.88671875" style="352" customWidth="1"/>
    <col min="11325" max="11325" width="3.6640625" style="352" customWidth="1"/>
    <col min="11326" max="11327" width="3.109375" style="352" customWidth="1"/>
    <col min="11328" max="11328" width="3.6640625" style="352" customWidth="1"/>
    <col min="11329" max="11329" width="4.21875" style="352" customWidth="1"/>
    <col min="11330" max="11331" width="3.6640625" style="352" customWidth="1"/>
    <col min="11332" max="11332" width="3.88671875" style="352" customWidth="1"/>
    <col min="11333" max="11334" width="3.109375" style="352" customWidth="1"/>
    <col min="11335" max="11335" width="3.6640625" style="352" customWidth="1"/>
    <col min="11336" max="11337" width="3.109375" style="352" customWidth="1"/>
    <col min="11338" max="11338" width="3.6640625" style="352" customWidth="1"/>
    <col min="11339" max="11339" width="4.21875" style="352" customWidth="1"/>
    <col min="11340" max="11341" width="3.6640625" style="352" customWidth="1"/>
    <col min="11342" max="11342" width="3.88671875" style="352" customWidth="1"/>
    <col min="11343" max="11345" width="3.109375" style="352" customWidth="1"/>
    <col min="11346" max="11346" width="3.6640625" style="352" customWidth="1"/>
    <col min="11347" max="11349" width="3.109375" style="352" customWidth="1"/>
    <col min="11350" max="11350" width="3.6640625" style="352" customWidth="1"/>
    <col min="11351" max="11351" width="4.21875" style="352" customWidth="1"/>
    <col min="11352" max="11353" width="3.6640625" style="352" customWidth="1"/>
    <col min="11354" max="11354" width="4.21875" style="352" customWidth="1"/>
    <col min="11355" max="11359" width="2.5546875" style="352" customWidth="1"/>
    <col min="11360" max="11360" width="3.6640625" style="352" customWidth="1"/>
    <col min="11361" max="11365" width="2.5546875" style="352" customWidth="1"/>
    <col min="11366" max="11366" width="3.6640625" style="352" customWidth="1"/>
    <col min="11367" max="11371" width="2.5546875" style="352" customWidth="1"/>
    <col min="11372" max="11372" width="3.6640625" style="352" customWidth="1"/>
    <col min="11373" max="11377" width="2.5546875" style="352" customWidth="1"/>
    <col min="11378" max="11378" width="3.6640625" style="352" customWidth="1"/>
    <col min="11379" max="11379" width="4.44140625" style="352" customWidth="1"/>
    <col min="11380" max="11380" width="5" style="352" customWidth="1"/>
    <col min="11381" max="11382" width="3.109375" style="352" customWidth="1"/>
    <col min="11383" max="11383" width="3.6640625" style="352" customWidth="1"/>
    <col min="11384" max="11385" width="3.109375" style="352" customWidth="1"/>
    <col min="11386" max="11386" width="3.6640625" style="352" customWidth="1"/>
    <col min="11387" max="11387" width="4.21875" style="352" customWidth="1"/>
    <col min="11388" max="11389" width="3.6640625" style="352" customWidth="1"/>
    <col min="11390" max="11390" width="3.88671875" style="352" customWidth="1"/>
    <col min="11391" max="11410" width="8.88671875" style="352" customWidth="1"/>
    <col min="11411" max="11411" width="4.44140625" style="352" customWidth="1"/>
    <col min="11412" max="11412" width="7.77734375" style="352" customWidth="1"/>
    <col min="11413" max="11440" width="8.88671875" style="352" customWidth="1"/>
    <col min="11441" max="11520" width="8.88671875" style="352"/>
    <col min="11521" max="11521" width="7.109375" style="352" customWidth="1"/>
    <col min="11522" max="11522" width="5.21875" style="352" customWidth="1"/>
    <col min="11523" max="11523" width="21.33203125" style="352" customWidth="1"/>
    <col min="11524" max="11524" width="8.88671875" style="352"/>
    <col min="11525" max="11525" width="6.21875" style="352" customWidth="1"/>
    <col min="11526" max="11526" width="6.6640625" style="352" customWidth="1"/>
    <col min="11527" max="11528" width="6.5546875" style="352" customWidth="1"/>
    <col min="11529" max="11529" width="6.6640625" style="352" customWidth="1"/>
    <col min="11530" max="11533" width="8.88671875" style="352" customWidth="1"/>
    <col min="11534" max="11534" width="6.6640625" style="352" customWidth="1"/>
    <col min="11535" max="11536" width="8.88671875" style="352" customWidth="1"/>
    <col min="11537" max="11541" width="8.88671875" style="352"/>
    <col min="11542" max="11542" width="3.33203125" style="352" customWidth="1"/>
    <col min="11543" max="11543" width="3.88671875" style="352" customWidth="1"/>
    <col min="11544" max="11544" width="16.6640625" style="352" customWidth="1"/>
    <col min="11545" max="11547" width="8.88671875" style="352" customWidth="1"/>
    <col min="11548" max="11549" width="2.33203125" style="352" customWidth="1"/>
    <col min="11550" max="11550" width="2.88671875" style="352" customWidth="1"/>
    <col min="11551" max="11552" width="2.21875" style="352" customWidth="1"/>
    <col min="11553" max="11553" width="2.6640625" style="352" customWidth="1"/>
    <col min="11554" max="11555" width="3.33203125" style="352" customWidth="1"/>
    <col min="11556" max="11556" width="4.44140625" style="352" customWidth="1"/>
    <col min="11557" max="11557" width="1.21875" style="352" customWidth="1"/>
    <col min="11558" max="11558" width="2" style="352" customWidth="1"/>
    <col min="11559" max="11560" width="3.109375" style="352" customWidth="1"/>
    <col min="11561" max="11561" width="3.6640625" style="352" customWidth="1"/>
    <col min="11562" max="11563" width="3.109375" style="352" customWidth="1"/>
    <col min="11564" max="11580" width="8.88671875" style="352" customWidth="1"/>
    <col min="11581" max="11581" width="3.6640625" style="352" customWidth="1"/>
    <col min="11582" max="11583" width="3.109375" style="352" customWidth="1"/>
    <col min="11584" max="11584" width="3.6640625" style="352" customWidth="1"/>
    <col min="11585" max="11585" width="4.21875" style="352" customWidth="1"/>
    <col min="11586" max="11587" width="3.6640625" style="352" customWidth="1"/>
    <col min="11588" max="11588" width="3.88671875" style="352" customWidth="1"/>
    <col min="11589" max="11590" width="3.109375" style="352" customWidth="1"/>
    <col min="11591" max="11591" width="3.6640625" style="352" customWidth="1"/>
    <col min="11592" max="11593" width="3.109375" style="352" customWidth="1"/>
    <col min="11594" max="11594" width="3.6640625" style="352" customWidth="1"/>
    <col min="11595" max="11595" width="4.21875" style="352" customWidth="1"/>
    <col min="11596" max="11597" width="3.6640625" style="352" customWidth="1"/>
    <col min="11598" max="11598" width="3.88671875" style="352" customWidth="1"/>
    <col min="11599" max="11601" width="3.109375" style="352" customWidth="1"/>
    <col min="11602" max="11602" width="3.6640625" style="352" customWidth="1"/>
    <col min="11603" max="11605" width="3.109375" style="352" customWidth="1"/>
    <col min="11606" max="11606" width="3.6640625" style="352" customWidth="1"/>
    <col min="11607" max="11607" width="4.21875" style="352" customWidth="1"/>
    <col min="11608" max="11609" width="3.6640625" style="352" customWidth="1"/>
    <col min="11610" max="11610" width="4.21875" style="352" customWidth="1"/>
    <col min="11611" max="11615" width="2.5546875" style="352" customWidth="1"/>
    <col min="11616" max="11616" width="3.6640625" style="352" customWidth="1"/>
    <col min="11617" max="11621" width="2.5546875" style="352" customWidth="1"/>
    <col min="11622" max="11622" width="3.6640625" style="352" customWidth="1"/>
    <col min="11623" max="11627" width="2.5546875" style="352" customWidth="1"/>
    <col min="11628" max="11628" width="3.6640625" style="352" customWidth="1"/>
    <col min="11629" max="11633" width="2.5546875" style="352" customWidth="1"/>
    <col min="11634" max="11634" width="3.6640625" style="352" customWidth="1"/>
    <col min="11635" max="11635" width="4.44140625" style="352" customWidth="1"/>
    <col min="11636" max="11636" width="5" style="352" customWidth="1"/>
    <col min="11637" max="11638" width="3.109375" style="352" customWidth="1"/>
    <col min="11639" max="11639" width="3.6640625" style="352" customWidth="1"/>
    <col min="11640" max="11641" width="3.109375" style="352" customWidth="1"/>
    <col min="11642" max="11642" width="3.6640625" style="352" customWidth="1"/>
    <col min="11643" max="11643" width="4.21875" style="352" customWidth="1"/>
    <col min="11644" max="11645" width="3.6640625" style="352" customWidth="1"/>
    <col min="11646" max="11646" width="3.88671875" style="352" customWidth="1"/>
    <col min="11647" max="11666" width="8.88671875" style="352" customWidth="1"/>
    <col min="11667" max="11667" width="4.44140625" style="352" customWidth="1"/>
    <col min="11668" max="11668" width="7.77734375" style="352" customWidth="1"/>
    <col min="11669" max="11696" width="8.88671875" style="352" customWidth="1"/>
    <col min="11697" max="11776" width="8.88671875" style="352"/>
    <col min="11777" max="11777" width="7.109375" style="352" customWidth="1"/>
    <col min="11778" max="11778" width="5.21875" style="352" customWidth="1"/>
    <col min="11779" max="11779" width="21.33203125" style="352" customWidth="1"/>
    <col min="11780" max="11780" width="8.88671875" style="352"/>
    <col min="11781" max="11781" width="6.21875" style="352" customWidth="1"/>
    <col min="11782" max="11782" width="6.6640625" style="352" customWidth="1"/>
    <col min="11783" max="11784" width="6.5546875" style="352" customWidth="1"/>
    <col min="11785" max="11785" width="6.6640625" style="352" customWidth="1"/>
    <col min="11786" max="11789" width="8.88671875" style="352" customWidth="1"/>
    <col min="11790" max="11790" width="6.6640625" style="352" customWidth="1"/>
    <col min="11791" max="11792" width="8.88671875" style="352" customWidth="1"/>
    <col min="11793" max="11797" width="8.88671875" style="352"/>
    <col min="11798" max="11798" width="3.33203125" style="352" customWidth="1"/>
    <col min="11799" max="11799" width="3.88671875" style="352" customWidth="1"/>
    <col min="11800" max="11800" width="16.6640625" style="352" customWidth="1"/>
    <col min="11801" max="11803" width="8.88671875" style="352" customWidth="1"/>
    <col min="11804" max="11805" width="2.33203125" style="352" customWidth="1"/>
    <col min="11806" max="11806" width="2.88671875" style="352" customWidth="1"/>
    <col min="11807" max="11808" width="2.21875" style="352" customWidth="1"/>
    <col min="11809" max="11809" width="2.6640625" style="352" customWidth="1"/>
    <col min="11810" max="11811" width="3.33203125" style="352" customWidth="1"/>
    <col min="11812" max="11812" width="4.44140625" style="352" customWidth="1"/>
    <col min="11813" max="11813" width="1.21875" style="352" customWidth="1"/>
    <col min="11814" max="11814" width="2" style="352" customWidth="1"/>
    <col min="11815" max="11816" width="3.109375" style="352" customWidth="1"/>
    <col min="11817" max="11817" width="3.6640625" style="352" customWidth="1"/>
    <col min="11818" max="11819" width="3.109375" style="352" customWidth="1"/>
    <col min="11820" max="11836" width="8.88671875" style="352" customWidth="1"/>
    <col min="11837" max="11837" width="3.6640625" style="352" customWidth="1"/>
    <col min="11838" max="11839" width="3.109375" style="352" customWidth="1"/>
    <col min="11840" max="11840" width="3.6640625" style="352" customWidth="1"/>
    <col min="11841" max="11841" width="4.21875" style="352" customWidth="1"/>
    <col min="11842" max="11843" width="3.6640625" style="352" customWidth="1"/>
    <col min="11844" max="11844" width="3.88671875" style="352" customWidth="1"/>
    <col min="11845" max="11846" width="3.109375" style="352" customWidth="1"/>
    <col min="11847" max="11847" width="3.6640625" style="352" customWidth="1"/>
    <col min="11848" max="11849" width="3.109375" style="352" customWidth="1"/>
    <col min="11850" max="11850" width="3.6640625" style="352" customWidth="1"/>
    <col min="11851" max="11851" width="4.21875" style="352" customWidth="1"/>
    <col min="11852" max="11853" width="3.6640625" style="352" customWidth="1"/>
    <col min="11854" max="11854" width="3.88671875" style="352" customWidth="1"/>
    <col min="11855" max="11857" width="3.109375" style="352" customWidth="1"/>
    <col min="11858" max="11858" width="3.6640625" style="352" customWidth="1"/>
    <col min="11859" max="11861" width="3.109375" style="352" customWidth="1"/>
    <col min="11862" max="11862" width="3.6640625" style="352" customWidth="1"/>
    <col min="11863" max="11863" width="4.21875" style="352" customWidth="1"/>
    <col min="11864" max="11865" width="3.6640625" style="352" customWidth="1"/>
    <col min="11866" max="11866" width="4.21875" style="352" customWidth="1"/>
    <col min="11867" max="11871" width="2.5546875" style="352" customWidth="1"/>
    <col min="11872" max="11872" width="3.6640625" style="352" customWidth="1"/>
    <col min="11873" max="11877" width="2.5546875" style="352" customWidth="1"/>
    <col min="11878" max="11878" width="3.6640625" style="352" customWidth="1"/>
    <col min="11879" max="11883" width="2.5546875" style="352" customWidth="1"/>
    <col min="11884" max="11884" width="3.6640625" style="352" customWidth="1"/>
    <col min="11885" max="11889" width="2.5546875" style="352" customWidth="1"/>
    <col min="11890" max="11890" width="3.6640625" style="352" customWidth="1"/>
    <col min="11891" max="11891" width="4.44140625" style="352" customWidth="1"/>
    <col min="11892" max="11892" width="5" style="352" customWidth="1"/>
    <col min="11893" max="11894" width="3.109375" style="352" customWidth="1"/>
    <col min="11895" max="11895" width="3.6640625" style="352" customWidth="1"/>
    <col min="11896" max="11897" width="3.109375" style="352" customWidth="1"/>
    <col min="11898" max="11898" width="3.6640625" style="352" customWidth="1"/>
    <col min="11899" max="11899" width="4.21875" style="352" customWidth="1"/>
    <col min="11900" max="11901" width="3.6640625" style="352" customWidth="1"/>
    <col min="11902" max="11902" width="3.88671875" style="352" customWidth="1"/>
    <col min="11903" max="11922" width="8.88671875" style="352" customWidth="1"/>
    <col min="11923" max="11923" width="4.44140625" style="352" customWidth="1"/>
    <col min="11924" max="11924" width="7.77734375" style="352" customWidth="1"/>
    <col min="11925" max="11952" width="8.88671875" style="352" customWidth="1"/>
    <col min="11953" max="12032" width="8.88671875" style="352"/>
    <col min="12033" max="12033" width="7.109375" style="352" customWidth="1"/>
    <col min="12034" max="12034" width="5.21875" style="352" customWidth="1"/>
    <col min="12035" max="12035" width="21.33203125" style="352" customWidth="1"/>
    <col min="12036" max="12036" width="8.88671875" style="352"/>
    <col min="12037" max="12037" width="6.21875" style="352" customWidth="1"/>
    <col min="12038" max="12038" width="6.6640625" style="352" customWidth="1"/>
    <col min="12039" max="12040" width="6.5546875" style="352" customWidth="1"/>
    <col min="12041" max="12041" width="6.6640625" style="352" customWidth="1"/>
    <col min="12042" max="12045" width="8.88671875" style="352" customWidth="1"/>
    <col min="12046" max="12046" width="6.6640625" style="352" customWidth="1"/>
    <col min="12047" max="12048" width="8.88671875" style="352" customWidth="1"/>
    <col min="12049" max="12053" width="8.88671875" style="352"/>
    <col min="12054" max="12054" width="3.33203125" style="352" customWidth="1"/>
    <col min="12055" max="12055" width="3.88671875" style="352" customWidth="1"/>
    <col min="12056" max="12056" width="16.6640625" style="352" customWidth="1"/>
    <col min="12057" max="12059" width="8.88671875" style="352" customWidth="1"/>
    <col min="12060" max="12061" width="2.33203125" style="352" customWidth="1"/>
    <col min="12062" max="12062" width="2.88671875" style="352" customWidth="1"/>
    <col min="12063" max="12064" width="2.21875" style="352" customWidth="1"/>
    <col min="12065" max="12065" width="2.6640625" style="352" customWidth="1"/>
    <col min="12066" max="12067" width="3.33203125" style="352" customWidth="1"/>
    <col min="12068" max="12068" width="4.44140625" style="352" customWidth="1"/>
    <col min="12069" max="12069" width="1.21875" style="352" customWidth="1"/>
    <col min="12070" max="12070" width="2" style="352" customWidth="1"/>
    <col min="12071" max="12072" width="3.109375" style="352" customWidth="1"/>
    <col min="12073" max="12073" width="3.6640625" style="352" customWidth="1"/>
    <col min="12074" max="12075" width="3.109375" style="352" customWidth="1"/>
    <col min="12076" max="12092" width="8.88671875" style="352" customWidth="1"/>
    <col min="12093" max="12093" width="3.6640625" style="352" customWidth="1"/>
    <col min="12094" max="12095" width="3.109375" style="352" customWidth="1"/>
    <col min="12096" max="12096" width="3.6640625" style="352" customWidth="1"/>
    <col min="12097" max="12097" width="4.21875" style="352" customWidth="1"/>
    <col min="12098" max="12099" width="3.6640625" style="352" customWidth="1"/>
    <col min="12100" max="12100" width="3.88671875" style="352" customWidth="1"/>
    <col min="12101" max="12102" width="3.109375" style="352" customWidth="1"/>
    <col min="12103" max="12103" width="3.6640625" style="352" customWidth="1"/>
    <col min="12104" max="12105" width="3.109375" style="352" customWidth="1"/>
    <col min="12106" max="12106" width="3.6640625" style="352" customWidth="1"/>
    <col min="12107" max="12107" width="4.21875" style="352" customWidth="1"/>
    <col min="12108" max="12109" width="3.6640625" style="352" customWidth="1"/>
    <col min="12110" max="12110" width="3.88671875" style="352" customWidth="1"/>
    <col min="12111" max="12113" width="3.109375" style="352" customWidth="1"/>
    <col min="12114" max="12114" width="3.6640625" style="352" customWidth="1"/>
    <col min="12115" max="12117" width="3.109375" style="352" customWidth="1"/>
    <col min="12118" max="12118" width="3.6640625" style="352" customWidth="1"/>
    <col min="12119" max="12119" width="4.21875" style="352" customWidth="1"/>
    <col min="12120" max="12121" width="3.6640625" style="352" customWidth="1"/>
    <col min="12122" max="12122" width="4.21875" style="352" customWidth="1"/>
    <col min="12123" max="12127" width="2.5546875" style="352" customWidth="1"/>
    <col min="12128" max="12128" width="3.6640625" style="352" customWidth="1"/>
    <col min="12129" max="12133" width="2.5546875" style="352" customWidth="1"/>
    <col min="12134" max="12134" width="3.6640625" style="352" customWidth="1"/>
    <col min="12135" max="12139" width="2.5546875" style="352" customWidth="1"/>
    <col min="12140" max="12140" width="3.6640625" style="352" customWidth="1"/>
    <col min="12141" max="12145" width="2.5546875" style="352" customWidth="1"/>
    <col min="12146" max="12146" width="3.6640625" style="352" customWidth="1"/>
    <col min="12147" max="12147" width="4.44140625" style="352" customWidth="1"/>
    <col min="12148" max="12148" width="5" style="352" customWidth="1"/>
    <col min="12149" max="12150" width="3.109375" style="352" customWidth="1"/>
    <col min="12151" max="12151" width="3.6640625" style="352" customWidth="1"/>
    <col min="12152" max="12153" width="3.109375" style="352" customWidth="1"/>
    <col min="12154" max="12154" width="3.6640625" style="352" customWidth="1"/>
    <col min="12155" max="12155" width="4.21875" style="352" customWidth="1"/>
    <col min="12156" max="12157" width="3.6640625" style="352" customWidth="1"/>
    <col min="12158" max="12158" width="3.88671875" style="352" customWidth="1"/>
    <col min="12159" max="12178" width="8.88671875" style="352" customWidth="1"/>
    <col min="12179" max="12179" width="4.44140625" style="352" customWidth="1"/>
    <col min="12180" max="12180" width="7.77734375" style="352" customWidth="1"/>
    <col min="12181" max="12208" width="8.88671875" style="352" customWidth="1"/>
    <col min="12209" max="12288" width="8.88671875" style="352"/>
    <col min="12289" max="12289" width="7.109375" style="352" customWidth="1"/>
    <col min="12290" max="12290" width="5.21875" style="352" customWidth="1"/>
    <col min="12291" max="12291" width="21.33203125" style="352" customWidth="1"/>
    <col min="12292" max="12292" width="8.88671875" style="352"/>
    <col min="12293" max="12293" width="6.21875" style="352" customWidth="1"/>
    <col min="12294" max="12294" width="6.6640625" style="352" customWidth="1"/>
    <col min="12295" max="12296" width="6.5546875" style="352" customWidth="1"/>
    <col min="12297" max="12297" width="6.6640625" style="352" customWidth="1"/>
    <col min="12298" max="12301" width="8.88671875" style="352" customWidth="1"/>
    <col min="12302" max="12302" width="6.6640625" style="352" customWidth="1"/>
    <col min="12303" max="12304" width="8.88671875" style="352" customWidth="1"/>
    <col min="12305" max="12309" width="8.88671875" style="352"/>
    <col min="12310" max="12310" width="3.33203125" style="352" customWidth="1"/>
    <col min="12311" max="12311" width="3.88671875" style="352" customWidth="1"/>
    <col min="12312" max="12312" width="16.6640625" style="352" customWidth="1"/>
    <col min="12313" max="12315" width="8.88671875" style="352" customWidth="1"/>
    <col min="12316" max="12317" width="2.33203125" style="352" customWidth="1"/>
    <col min="12318" max="12318" width="2.88671875" style="352" customWidth="1"/>
    <col min="12319" max="12320" width="2.21875" style="352" customWidth="1"/>
    <col min="12321" max="12321" width="2.6640625" style="352" customWidth="1"/>
    <col min="12322" max="12323" width="3.33203125" style="352" customWidth="1"/>
    <col min="12324" max="12324" width="4.44140625" style="352" customWidth="1"/>
    <col min="12325" max="12325" width="1.21875" style="352" customWidth="1"/>
    <col min="12326" max="12326" width="2" style="352" customWidth="1"/>
    <col min="12327" max="12328" width="3.109375" style="352" customWidth="1"/>
    <col min="12329" max="12329" width="3.6640625" style="352" customWidth="1"/>
    <col min="12330" max="12331" width="3.109375" style="352" customWidth="1"/>
    <col min="12332" max="12348" width="8.88671875" style="352" customWidth="1"/>
    <col min="12349" max="12349" width="3.6640625" style="352" customWidth="1"/>
    <col min="12350" max="12351" width="3.109375" style="352" customWidth="1"/>
    <col min="12352" max="12352" width="3.6640625" style="352" customWidth="1"/>
    <col min="12353" max="12353" width="4.21875" style="352" customWidth="1"/>
    <col min="12354" max="12355" width="3.6640625" style="352" customWidth="1"/>
    <col min="12356" max="12356" width="3.88671875" style="352" customWidth="1"/>
    <col min="12357" max="12358" width="3.109375" style="352" customWidth="1"/>
    <col min="12359" max="12359" width="3.6640625" style="352" customWidth="1"/>
    <col min="12360" max="12361" width="3.109375" style="352" customWidth="1"/>
    <col min="12362" max="12362" width="3.6640625" style="352" customWidth="1"/>
    <col min="12363" max="12363" width="4.21875" style="352" customWidth="1"/>
    <col min="12364" max="12365" width="3.6640625" style="352" customWidth="1"/>
    <col min="12366" max="12366" width="3.88671875" style="352" customWidth="1"/>
    <col min="12367" max="12369" width="3.109375" style="352" customWidth="1"/>
    <col min="12370" max="12370" width="3.6640625" style="352" customWidth="1"/>
    <col min="12371" max="12373" width="3.109375" style="352" customWidth="1"/>
    <col min="12374" max="12374" width="3.6640625" style="352" customWidth="1"/>
    <col min="12375" max="12375" width="4.21875" style="352" customWidth="1"/>
    <col min="12376" max="12377" width="3.6640625" style="352" customWidth="1"/>
    <col min="12378" max="12378" width="4.21875" style="352" customWidth="1"/>
    <col min="12379" max="12383" width="2.5546875" style="352" customWidth="1"/>
    <col min="12384" max="12384" width="3.6640625" style="352" customWidth="1"/>
    <col min="12385" max="12389" width="2.5546875" style="352" customWidth="1"/>
    <col min="12390" max="12390" width="3.6640625" style="352" customWidth="1"/>
    <col min="12391" max="12395" width="2.5546875" style="352" customWidth="1"/>
    <col min="12396" max="12396" width="3.6640625" style="352" customWidth="1"/>
    <col min="12397" max="12401" width="2.5546875" style="352" customWidth="1"/>
    <col min="12402" max="12402" width="3.6640625" style="352" customWidth="1"/>
    <col min="12403" max="12403" width="4.44140625" style="352" customWidth="1"/>
    <col min="12404" max="12404" width="5" style="352" customWidth="1"/>
    <col min="12405" max="12406" width="3.109375" style="352" customWidth="1"/>
    <col min="12407" max="12407" width="3.6640625" style="352" customWidth="1"/>
    <col min="12408" max="12409" width="3.109375" style="352" customWidth="1"/>
    <col min="12410" max="12410" width="3.6640625" style="352" customWidth="1"/>
    <col min="12411" max="12411" width="4.21875" style="352" customWidth="1"/>
    <col min="12412" max="12413" width="3.6640625" style="352" customWidth="1"/>
    <col min="12414" max="12414" width="3.88671875" style="352" customWidth="1"/>
    <col min="12415" max="12434" width="8.88671875" style="352" customWidth="1"/>
    <col min="12435" max="12435" width="4.44140625" style="352" customWidth="1"/>
    <col min="12436" max="12436" width="7.77734375" style="352" customWidth="1"/>
    <col min="12437" max="12464" width="8.88671875" style="352" customWidth="1"/>
    <col min="12465" max="12544" width="8.88671875" style="352"/>
    <col min="12545" max="12545" width="7.109375" style="352" customWidth="1"/>
    <col min="12546" max="12546" width="5.21875" style="352" customWidth="1"/>
    <col min="12547" max="12547" width="21.33203125" style="352" customWidth="1"/>
    <col min="12548" max="12548" width="8.88671875" style="352"/>
    <col min="12549" max="12549" width="6.21875" style="352" customWidth="1"/>
    <col min="12550" max="12550" width="6.6640625" style="352" customWidth="1"/>
    <col min="12551" max="12552" width="6.5546875" style="352" customWidth="1"/>
    <col min="12553" max="12553" width="6.6640625" style="352" customWidth="1"/>
    <col min="12554" max="12557" width="8.88671875" style="352" customWidth="1"/>
    <col min="12558" max="12558" width="6.6640625" style="352" customWidth="1"/>
    <col min="12559" max="12560" width="8.88671875" style="352" customWidth="1"/>
    <col min="12561" max="12565" width="8.88671875" style="352"/>
    <col min="12566" max="12566" width="3.33203125" style="352" customWidth="1"/>
    <col min="12567" max="12567" width="3.88671875" style="352" customWidth="1"/>
    <col min="12568" max="12568" width="16.6640625" style="352" customWidth="1"/>
    <col min="12569" max="12571" width="8.88671875" style="352" customWidth="1"/>
    <col min="12572" max="12573" width="2.33203125" style="352" customWidth="1"/>
    <col min="12574" max="12574" width="2.88671875" style="352" customWidth="1"/>
    <col min="12575" max="12576" width="2.21875" style="352" customWidth="1"/>
    <col min="12577" max="12577" width="2.6640625" style="352" customWidth="1"/>
    <col min="12578" max="12579" width="3.33203125" style="352" customWidth="1"/>
    <col min="12580" max="12580" width="4.44140625" style="352" customWidth="1"/>
    <col min="12581" max="12581" width="1.21875" style="352" customWidth="1"/>
    <col min="12582" max="12582" width="2" style="352" customWidth="1"/>
    <col min="12583" max="12584" width="3.109375" style="352" customWidth="1"/>
    <col min="12585" max="12585" width="3.6640625" style="352" customWidth="1"/>
    <col min="12586" max="12587" width="3.109375" style="352" customWidth="1"/>
    <col min="12588" max="12604" width="8.88671875" style="352" customWidth="1"/>
    <col min="12605" max="12605" width="3.6640625" style="352" customWidth="1"/>
    <col min="12606" max="12607" width="3.109375" style="352" customWidth="1"/>
    <col min="12608" max="12608" width="3.6640625" style="352" customWidth="1"/>
    <col min="12609" max="12609" width="4.21875" style="352" customWidth="1"/>
    <col min="12610" max="12611" width="3.6640625" style="352" customWidth="1"/>
    <col min="12612" max="12612" width="3.88671875" style="352" customWidth="1"/>
    <col min="12613" max="12614" width="3.109375" style="352" customWidth="1"/>
    <col min="12615" max="12615" width="3.6640625" style="352" customWidth="1"/>
    <col min="12616" max="12617" width="3.109375" style="352" customWidth="1"/>
    <col min="12618" max="12618" width="3.6640625" style="352" customWidth="1"/>
    <col min="12619" max="12619" width="4.21875" style="352" customWidth="1"/>
    <col min="12620" max="12621" width="3.6640625" style="352" customWidth="1"/>
    <col min="12622" max="12622" width="3.88671875" style="352" customWidth="1"/>
    <col min="12623" max="12625" width="3.109375" style="352" customWidth="1"/>
    <col min="12626" max="12626" width="3.6640625" style="352" customWidth="1"/>
    <col min="12627" max="12629" width="3.109375" style="352" customWidth="1"/>
    <col min="12630" max="12630" width="3.6640625" style="352" customWidth="1"/>
    <col min="12631" max="12631" width="4.21875" style="352" customWidth="1"/>
    <col min="12632" max="12633" width="3.6640625" style="352" customWidth="1"/>
    <col min="12634" max="12634" width="4.21875" style="352" customWidth="1"/>
    <col min="12635" max="12639" width="2.5546875" style="352" customWidth="1"/>
    <col min="12640" max="12640" width="3.6640625" style="352" customWidth="1"/>
    <col min="12641" max="12645" width="2.5546875" style="352" customWidth="1"/>
    <col min="12646" max="12646" width="3.6640625" style="352" customWidth="1"/>
    <col min="12647" max="12651" width="2.5546875" style="352" customWidth="1"/>
    <col min="12652" max="12652" width="3.6640625" style="352" customWidth="1"/>
    <col min="12653" max="12657" width="2.5546875" style="352" customWidth="1"/>
    <col min="12658" max="12658" width="3.6640625" style="352" customWidth="1"/>
    <col min="12659" max="12659" width="4.44140625" style="352" customWidth="1"/>
    <col min="12660" max="12660" width="5" style="352" customWidth="1"/>
    <col min="12661" max="12662" width="3.109375" style="352" customWidth="1"/>
    <col min="12663" max="12663" width="3.6640625" style="352" customWidth="1"/>
    <col min="12664" max="12665" width="3.109375" style="352" customWidth="1"/>
    <col min="12666" max="12666" width="3.6640625" style="352" customWidth="1"/>
    <col min="12667" max="12667" width="4.21875" style="352" customWidth="1"/>
    <col min="12668" max="12669" width="3.6640625" style="352" customWidth="1"/>
    <col min="12670" max="12670" width="3.88671875" style="352" customWidth="1"/>
    <col min="12671" max="12690" width="8.88671875" style="352" customWidth="1"/>
    <col min="12691" max="12691" width="4.44140625" style="352" customWidth="1"/>
    <col min="12692" max="12692" width="7.77734375" style="352" customWidth="1"/>
    <col min="12693" max="12720" width="8.88671875" style="352" customWidth="1"/>
    <col min="12721" max="12800" width="8.88671875" style="352"/>
    <col min="12801" max="12801" width="7.109375" style="352" customWidth="1"/>
    <col min="12802" max="12802" width="5.21875" style="352" customWidth="1"/>
    <col min="12803" max="12803" width="21.33203125" style="352" customWidth="1"/>
    <col min="12804" max="12804" width="8.88671875" style="352"/>
    <col min="12805" max="12805" width="6.21875" style="352" customWidth="1"/>
    <col min="12806" max="12806" width="6.6640625" style="352" customWidth="1"/>
    <col min="12807" max="12808" width="6.5546875" style="352" customWidth="1"/>
    <col min="12809" max="12809" width="6.6640625" style="352" customWidth="1"/>
    <col min="12810" max="12813" width="8.88671875" style="352" customWidth="1"/>
    <col min="12814" max="12814" width="6.6640625" style="352" customWidth="1"/>
    <col min="12815" max="12816" width="8.88671875" style="352" customWidth="1"/>
    <col min="12817" max="12821" width="8.88671875" style="352"/>
    <col min="12822" max="12822" width="3.33203125" style="352" customWidth="1"/>
    <col min="12823" max="12823" width="3.88671875" style="352" customWidth="1"/>
    <col min="12824" max="12824" width="16.6640625" style="352" customWidth="1"/>
    <col min="12825" max="12827" width="8.88671875" style="352" customWidth="1"/>
    <col min="12828" max="12829" width="2.33203125" style="352" customWidth="1"/>
    <col min="12830" max="12830" width="2.88671875" style="352" customWidth="1"/>
    <col min="12831" max="12832" width="2.21875" style="352" customWidth="1"/>
    <col min="12833" max="12833" width="2.6640625" style="352" customWidth="1"/>
    <col min="12834" max="12835" width="3.33203125" style="352" customWidth="1"/>
    <col min="12836" max="12836" width="4.44140625" style="352" customWidth="1"/>
    <col min="12837" max="12837" width="1.21875" style="352" customWidth="1"/>
    <col min="12838" max="12838" width="2" style="352" customWidth="1"/>
    <col min="12839" max="12840" width="3.109375" style="352" customWidth="1"/>
    <col min="12841" max="12841" width="3.6640625" style="352" customWidth="1"/>
    <col min="12842" max="12843" width="3.109375" style="352" customWidth="1"/>
    <col min="12844" max="12860" width="8.88671875" style="352" customWidth="1"/>
    <col min="12861" max="12861" width="3.6640625" style="352" customWidth="1"/>
    <col min="12862" max="12863" width="3.109375" style="352" customWidth="1"/>
    <col min="12864" max="12864" width="3.6640625" style="352" customWidth="1"/>
    <col min="12865" max="12865" width="4.21875" style="352" customWidth="1"/>
    <col min="12866" max="12867" width="3.6640625" style="352" customWidth="1"/>
    <col min="12868" max="12868" width="3.88671875" style="352" customWidth="1"/>
    <col min="12869" max="12870" width="3.109375" style="352" customWidth="1"/>
    <col min="12871" max="12871" width="3.6640625" style="352" customWidth="1"/>
    <col min="12872" max="12873" width="3.109375" style="352" customWidth="1"/>
    <col min="12874" max="12874" width="3.6640625" style="352" customWidth="1"/>
    <col min="12875" max="12875" width="4.21875" style="352" customWidth="1"/>
    <col min="12876" max="12877" width="3.6640625" style="352" customWidth="1"/>
    <col min="12878" max="12878" width="3.88671875" style="352" customWidth="1"/>
    <col min="12879" max="12881" width="3.109375" style="352" customWidth="1"/>
    <col min="12882" max="12882" width="3.6640625" style="352" customWidth="1"/>
    <col min="12883" max="12885" width="3.109375" style="352" customWidth="1"/>
    <col min="12886" max="12886" width="3.6640625" style="352" customWidth="1"/>
    <col min="12887" max="12887" width="4.21875" style="352" customWidth="1"/>
    <col min="12888" max="12889" width="3.6640625" style="352" customWidth="1"/>
    <col min="12890" max="12890" width="4.21875" style="352" customWidth="1"/>
    <col min="12891" max="12895" width="2.5546875" style="352" customWidth="1"/>
    <col min="12896" max="12896" width="3.6640625" style="352" customWidth="1"/>
    <col min="12897" max="12901" width="2.5546875" style="352" customWidth="1"/>
    <col min="12902" max="12902" width="3.6640625" style="352" customWidth="1"/>
    <col min="12903" max="12907" width="2.5546875" style="352" customWidth="1"/>
    <col min="12908" max="12908" width="3.6640625" style="352" customWidth="1"/>
    <col min="12909" max="12913" width="2.5546875" style="352" customWidth="1"/>
    <col min="12914" max="12914" width="3.6640625" style="352" customWidth="1"/>
    <col min="12915" max="12915" width="4.44140625" style="352" customWidth="1"/>
    <col min="12916" max="12916" width="5" style="352" customWidth="1"/>
    <col min="12917" max="12918" width="3.109375" style="352" customWidth="1"/>
    <col min="12919" max="12919" width="3.6640625" style="352" customWidth="1"/>
    <col min="12920" max="12921" width="3.109375" style="352" customWidth="1"/>
    <col min="12922" max="12922" width="3.6640625" style="352" customWidth="1"/>
    <col min="12923" max="12923" width="4.21875" style="352" customWidth="1"/>
    <col min="12924" max="12925" width="3.6640625" style="352" customWidth="1"/>
    <col min="12926" max="12926" width="3.88671875" style="352" customWidth="1"/>
    <col min="12927" max="12946" width="8.88671875" style="352" customWidth="1"/>
    <col min="12947" max="12947" width="4.44140625" style="352" customWidth="1"/>
    <col min="12948" max="12948" width="7.77734375" style="352" customWidth="1"/>
    <col min="12949" max="12976" width="8.88671875" style="352" customWidth="1"/>
    <col min="12977" max="13056" width="8.88671875" style="352"/>
    <col min="13057" max="13057" width="7.109375" style="352" customWidth="1"/>
    <col min="13058" max="13058" width="5.21875" style="352" customWidth="1"/>
    <col min="13059" max="13059" width="21.33203125" style="352" customWidth="1"/>
    <col min="13060" max="13060" width="8.88671875" style="352"/>
    <col min="13061" max="13061" width="6.21875" style="352" customWidth="1"/>
    <col min="13062" max="13062" width="6.6640625" style="352" customWidth="1"/>
    <col min="13063" max="13064" width="6.5546875" style="352" customWidth="1"/>
    <col min="13065" max="13065" width="6.6640625" style="352" customWidth="1"/>
    <col min="13066" max="13069" width="8.88671875" style="352" customWidth="1"/>
    <col min="13070" max="13070" width="6.6640625" style="352" customWidth="1"/>
    <col min="13071" max="13072" width="8.88671875" style="352" customWidth="1"/>
    <col min="13073" max="13077" width="8.88671875" style="352"/>
    <col min="13078" max="13078" width="3.33203125" style="352" customWidth="1"/>
    <col min="13079" max="13079" width="3.88671875" style="352" customWidth="1"/>
    <col min="13080" max="13080" width="16.6640625" style="352" customWidth="1"/>
    <col min="13081" max="13083" width="8.88671875" style="352" customWidth="1"/>
    <col min="13084" max="13085" width="2.33203125" style="352" customWidth="1"/>
    <col min="13086" max="13086" width="2.88671875" style="352" customWidth="1"/>
    <col min="13087" max="13088" width="2.21875" style="352" customWidth="1"/>
    <col min="13089" max="13089" width="2.6640625" style="352" customWidth="1"/>
    <col min="13090" max="13091" width="3.33203125" style="352" customWidth="1"/>
    <col min="13092" max="13092" width="4.44140625" style="352" customWidth="1"/>
    <col min="13093" max="13093" width="1.21875" style="352" customWidth="1"/>
    <col min="13094" max="13094" width="2" style="352" customWidth="1"/>
    <col min="13095" max="13096" width="3.109375" style="352" customWidth="1"/>
    <col min="13097" max="13097" width="3.6640625" style="352" customWidth="1"/>
    <col min="13098" max="13099" width="3.109375" style="352" customWidth="1"/>
    <col min="13100" max="13116" width="8.88671875" style="352" customWidth="1"/>
    <col min="13117" max="13117" width="3.6640625" style="352" customWidth="1"/>
    <col min="13118" max="13119" width="3.109375" style="352" customWidth="1"/>
    <col min="13120" max="13120" width="3.6640625" style="352" customWidth="1"/>
    <col min="13121" max="13121" width="4.21875" style="352" customWidth="1"/>
    <col min="13122" max="13123" width="3.6640625" style="352" customWidth="1"/>
    <col min="13124" max="13124" width="3.88671875" style="352" customWidth="1"/>
    <col min="13125" max="13126" width="3.109375" style="352" customWidth="1"/>
    <col min="13127" max="13127" width="3.6640625" style="352" customWidth="1"/>
    <col min="13128" max="13129" width="3.109375" style="352" customWidth="1"/>
    <col min="13130" max="13130" width="3.6640625" style="352" customWidth="1"/>
    <col min="13131" max="13131" width="4.21875" style="352" customWidth="1"/>
    <col min="13132" max="13133" width="3.6640625" style="352" customWidth="1"/>
    <col min="13134" max="13134" width="3.88671875" style="352" customWidth="1"/>
    <col min="13135" max="13137" width="3.109375" style="352" customWidth="1"/>
    <col min="13138" max="13138" width="3.6640625" style="352" customWidth="1"/>
    <col min="13139" max="13141" width="3.109375" style="352" customWidth="1"/>
    <col min="13142" max="13142" width="3.6640625" style="352" customWidth="1"/>
    <col min="13143" max="13143" width="4.21875" style="352" customWidth="1"/>
    <col min="13144" max="13145" width="3.6640625" style="352" customWidth="1"/>
    <col min="13146" max="13146" width="4.21875" style="352" customWidth="1"/>
    <col min="13147" max="13151" width="2.5546875" style="352" customWidth="1"/>
    <col min="13152" max="13152" width="3.6640625" style="352" customWidth="1"/>
    <col min="13153" max="13157" width="2.5546875" style="352" customWidth="1"/>
    <col min="13158" max="13158" width="3.6640625" style="352" customWidth="1"/>
    <col min="13159" max="13163" width="2.5546875" style="352" customWidth="1"/>
    <col min="13164" max="13164" width="3.6640625" style="352" customWidth="1"/>
    <col min="13165" max="13169" width="2.5546875" style="352" customWidth="1"/>
    <col min="13170" max="13170" width="3.6640625" style="352" customWidth="1"/>
    <col min="13171" max="13171" width="4.44140625" style="352" customWidth="1"/>
    <col min="13172" max="13172" width="5" style="352" customWidth="1"/>
    <col min="13173" max="13174" width="3.109375" style="352" customWidth="1"/>
    <col min="13175" max="13175" width="3.6640625" style="352" customWidth="1"/>
    <col min="13176" max="13177" width="3.109375" style="352" customWidth="1"/>
    <col min="13178" max="13178" width="3.6640625" style="352" customWidth="1"/>
    <col min="13179" max="13179" width="4.21875" style="352" customWidth="1"/>
    <col min="13180" max="13181" width="3.6640625" style="352" customWidth="1"/>
    <col min="13182" max="13182" width="3.88671875" style="352" customWidth="1"/>
    <col min="13183" max="13202" width="8.88671875" style="352" customWidth="1"/>
    <col min="13203" max="13203" width="4.44140625" style="352" customWidth="1"/>
    <col min="13204" max="13204" width="7.77734375" style="352" customWidth="1"/>
    <col min="13205" max="13232" width="8.88671875" style="352" customWidth="1"/>
    <col min="13233" max="13312" width="8.88671875" style="352"/>
    <col min="13313" max="13313" width="7.109375" style="352" customWidth="1"/>
    <col min="13314" max="13314" width="5.21875" style="352" customWidth="1"/>
    <col min="13315" max="13315" width="21.33203125" style="352" customWidth="1"/>
    <col min="13316" max="13316" width="8.88671875" style="352"/>
    <col min="13317" max="13317" width="6.21875" style="352" customWidth="1"/>
    <col min="13318" max="13318" width="6.6640625" style="352" customWidth="1"/>
    <col min="13319" max="13320" width="6.5546875" style="352" customWidth="1"/>
    <col min="13321" max="13321" width="6.6640625" style="352" customWidth="1"/>
    <col min="13322" max="13325" width="8.88671875" style="352" customWidth="1"/>
    <col min="13326" max="13326" width="6.6640625" style="352" customWidth="1"/>
    <col min="13327" max="13328" width="8.88671875" style="352" customWidth="1"/>
    <col min="13329" max="13333" width="8.88671875" style="352"/>
    <col min="13334" max="13334" width="3.33203125" style="352" customWidth="1"/>
    <col min="13335" max="13335" width="3.88671875" style="352" customWidth="1"/>
    <col min="13336" max="13336" width="16.6640625" style="352" customWidth="1"/>
    <col min="13337" max="13339" width="8.88671875" style="352" customWidth="1"/>
    <col min="13340" max="13341" width="2.33203125" style="352" customWidth="1"/>
    <col min="13342" max="13342" width="2.88671875" style="352" customWidth="1"/>
    <col min="13343" max="13344" width="2.21875" style="352" customWidth="1"/>
    <col min="13345" max="13345" width="2.6640625" style="352" customWidth="1"/>
    <col min="13346" max="13347" width="3.33203125" style="352" customWidth="1"/>
    <col min="13348" max="13348" width="4.44140625" style="352" customWidth="1"/>
    <col min="13349" max="13349" width="1.21875" style="352" customWidth="1"/>
    <col min="13350" max="13350" width="2" style="352" customWidth="1"/>
    <col min="13351" max="13352" width="3.109375" style="352" customWidth="1"/>
    <col min="13353" max="13353" width="3.6640625" style="352" customWidth="1"/>
    <col min="13354" max="13355" width="3.109375" style="352" customWidth="1"/>
    <col min="13356" max="13372" width="8.88671875" style="352" customWidth="1"/>
    <col min="13373" max="13373" width="3.6640625" style="352" customWidth="1"/>
    <col min="13374" max="13375" width="3.109375" style="352" customWidth="1"/>
    <col min="13376" max="13376" width="3.6640625" style="352" customWidth="1"/>
    <col min="13377" max="13377" width="4.21875" style="352" customWidth="1"/>
    <col min="13378" max="13379" width="3.6640625" style="352" customWidth="1"/>
    <col min="13380" max="13380" width="3.88671875" style="352" customWidth="1"/>
    <col min="13381" max="13382" width="3.109375" style="352" customWidth="1"/>
    <col min="13383" max="13383" width="3.6640625" style="352" customWidth="1"/>
    <col min="13384" max="13385" width="3.109375" style="352" customWidth="1"/>
    <col min="13386" max="13386" width="3.6640625" style="352" customWidth="1"/>
    <col min="13387" max="13387" width="4.21875" style="352" customWidth="1"/>
    <col min="13388" max="13389" width="3.6640625" style="352" customWidth="1"/>
    <col min="13390" max="13390" width="3.88671875" style="352" customWidth="1"/>
    <col min="13391" max="13393" width="3.109375" style="352" customWidth="1"/>
    <col min="13394" max="13394" width="3.6640625" style="352" customWidth="1"/>
    <col min="13395" max="13397" width="3.109375" style="352" customWidth="1"/>
    <col min="13398" max="13398" width="3.6640625" style="352" customWidth="1"/>
    <col min="13399" max="13399" width="4.21875" style="352" customWidth="1"/>
    <col min="13400" max="13401" width="3.6640625" style="352" customWidth="1"/>
    <col min="13402" max="13402" width="4.21875" style="352" customWidth="1"/>
    <col min="13403" max="13407" width="2.5546875" style="352" customWidth="1"/>
    <col min="13408" max="13408" width="3.6640625" style="352" customWidth="1"/>
    <col min="13409" max="13413" width="2.5546875" style="352" customWidth="1"/>
    <col min="13414" max="13414" width="3.6640625" style="352" customWidth="1"/>
    <col min="13415" max="13419" width="2.5546875" style="352" customWidth="1"/>
    <col min="13420" max="13420" width="3.6640625" style="352" customWidth="1"/>
    <col min="13421" max="13425" width="2.5546875" style="352" customWidth="1"/>
    <col min="13426" max="13426" width="3.6640625" style="352" customWidth="1"/>
    <col min="13427" max="13427" width="4.44140625" style="352" customWidth="1"/>
    <col min="13428" max="13428" width="5" style="352" customWidth="1"/>
    <col min="13429" max="13430" width="3.109375" style="352" customWidth="1"/>
    <col min="13431" max="13431" width="3.6640625" style="352" customWidth="1"/>
    <col min="13432" max="13433" width="3.109375" style="352" customWidth="1"/>
    <col min="13434" max="13434" width="3.6640625" style="352" customWidth="1"/>
    <col min="13435" max="13435" width="4.21875" style="352" customWidth="1"/>
    <col min="13436" max="13437" width="3.6640625" style="352" customWidth="1"/>
    <col min="13438" max="13438" width="3.88671875" style="352" customWidth="1"/>
    <col min="13439" max="13458" width="8.88671875" style="352" customWidth="1"/>
    <col min="13459" max="13459" width="4.44140625" style="352" customWidth="1"/>
    <col min="13460" max="13460" width="7.77734375" style="352" customWidth="1"/>
    <col min="13461" max="13488" width="8.88671875" style="352" customWidth="1"/>
    <col min="13489" max="13568" width="8.88671875" style="352"/>
    <col min="13569" max="13569" width="7.109375" style="352" customWidth="1"/>
    <col min="13570" max="13570" width="5.21875" style="352" customWidth="1"/>
    <col min="13571" max="13571" width="21.33203125" style="352" customWidth="1"/>
    <col min="13572" max="13572" width="8.88671875" style="352"/>
    <col min="13573" max="13573" width="6.21875" style="352" customWidth="1"/>
    <col min="13574" max="13574" width="6.6640625" style="352" customWidth="1"/>
    <col min="13575" max="13576" width="6.5546875" style="352" customWidth="1"/>
    <col min="13577" max="13577" width="6.6640625" style="352" customWidth="1"/>
    <col min="13578" max="13581" width="8.88671875" style="352" customWidth="1"/>
    <col min="13582" max="13582" width="6.6640625" style="352" customWidth="1"/>
    <col min="13583" max="13584" width="8.88671875" style="352" customWidth="1"/>
    <col min="13585" max="13589" width="8.88671875" style="352"/>
    <col min="13590" max="13590" width="3.33203125" style="352" customWidth="1"/>
    <col min="13591" max="13591" width="3.88671875" style="352" customWidth="1"/>
    <col min="13592" max="13592" width="16.6640625" style="352" customWidth="1"/>
    <col min="13593" max="13595" width="8.88671875" style="352" customWidth="1"/>
    <col min="13596" max="13597" width="2.33203125" style="352" customWidth="1"/>
    <col min="13598" max="13598" width="2.88671875" style="352" customWidth="1"/>
    <col min="13599" max="13600" width="2.21875" style="352" customWidth="1"/>
    <col min="13601" max="13601" width="2.6640625" style="352" customWidth="1"/>
    <col min="13602" max="13603" width="3.33203125" style="352" customWidth="1"/>
    <col min="13604" max="13604" width="4.44140625" style="352" customWidth="1"/>
    <col min="13605" max="13605" width="1.21875" style="352" customWidth="1"/>
    <col min="13606" max="13606" width="2" style="352" customWidth="1"/>
    <col min="13607" max="13608" width="3.109375" style="352" customWidth="1"/>
    <col min="13609" max="13609" width="3.6640625" style="352" customWidth="1"/>
    <col min="13610" max="13611" width="3.109375" style="352" customWidth="1"/>
    <col min="13612" max="13628" width="8.88671875" style="352" customWidth="1"/>
    <col min="13629" max="13629" width="3.6640625" style="352" customWidth="1"/>
    <col min="13630" max="13631" width="3.109375" style="352" customWidth="1"/>
    <col min="13632" max="13632" width="3.6640625" style="352" customWidth="1"/>
    <col min="13633" max="13633" width="4.21875" style="352" customWidth="1"/>
    <col min="13634" max="13635" width="3.6640625" style="352" customWidth="1"/>
    <col min="13636" max="13636" width="3.88671875" style="352" customWidth="1"/>
    <col min="13637" max="13638" width="3.109375" style="352" customWidth="1"/>
    <col min="13639" max="13639" width="3.6640625" style="352" customWidth="1"/>
    <col min="13640" max="13641" width="3.109375" style="352" customWidth="1"/>
    <col min="13642" max="13642" width="3.6640625" style="352" customWidth="1"/>
    <col min="13643" max="13643" width="4.21875" style="352" customWidth="1"/>
    <col min="13644" max="13645" width="3.6640625" style="352" customWidth="1"/>
    <col min="13646" max="13646" width="3.88671875" style="352" customWidth="1"/>
    <col min="13647" max="13649" width="3.109375" style="352" customWidth="1"/>
    <col min="13650" max="13650" width="3.6640625" style="352" customWidth="1"/>
    <col min="13651" max="13653" width="3.109375" style="352" customWidth="1"/>
    <col min="13654" max="13654" width="3.6640625" style="352" customWidth="1"/>
    <col min="13655" max="13655" width="4.21875" style="352" customWidth="1"/>
    <col min="13656" max="13657" width="3.6640625" style="352" customWidth="1"/>
    <col min="13658" max="13658" width="4.21875" style="352" customWidth="1"/>
    <col min="13659" max="13663" width="2.5546875" style="352" customWidth="1"/>
    <col min="13664" max="13664" width="3.6640625" style="352" customWidth="1"/>
    <col min="13665" max="13669" width="2.5546875" style="352" customWidth="1"/>
    <col min="13670" max="13670" width="3.6640625" style="352" customWidth="1"/>
    <col min="13671" max="13675" width="2.5546875" style="352" customWidth="1"/>
    <col min="13676" max="13676" width="3.6640625" style="352" customWidth="1"/>
    <col min="13677" max="13681" width="2.5546875" style="352" customWidth="1"/>
    <col min="13682" max="13682" width="3.6640625" style="352" customWidth="1"/>
    <col min="13683" max="13683" width="4.44140625" style="352" customWidth="1"/>
    <col min="13684" max="13684" width="5" style="352" customWidth="1"/>
    <col min="13685" max="13686" width="3.109375" style="352" customWidth="1"/>
    <col min="13687" max="13687" width="3.6640625" style="352" customWidth="1"/>
    <col min="13688" max="13689" width="3.109375" style="352" customWidth="1"/>
    <col min="13690" max="13690" width="3.6640625" style="352" customWidth="1"/>
    <col min="13691" max="13691" width="4.21875" style="352" customWidth="1"/>
    <col min="13692" max="13693" width="3.6640625" style="352" customWidth="1"/>
    <col min="13694" max="13694" width="3.88671875" style="352" customWidth="1"/>
    <col min="13695" max="13714" width="8.88671875" style="352" customWidth="1"/>
    <col min="13715" max="13715" width="4.44140625" style="352" customWidth="1"/>
    <col min="13716" max="13716" width="7.77734375" style="352" customWidth="1"/>
    <col min="13717" max="13744" width="8.88671875" style="352" customWidth="1"/>
    <col min="13745" max="13824" width="8.88671875" style="352"/>
    <col min="13825" max="13825" width="7.109375" style="352" customWidth="1"/>
    <col min="13826" max="13826" width="5.21875" style="352" customWidth="1"/>
    <col min="13827" max="13827" width="21.33203125" style="352" customWidth="1"/>
    <col min="13828" max="13828" width="8.88671875" style="352"/>
    <col min="13829" max="13829" width="6.21875" style="352" customWidth="1"/>
    <col min="13830" max="13830" width="6.6640625" style="352" customWidth="1"/>
    <col min="13831" max="13832" width="6.5546875" style="352" customWidth="1"/>
    <col min="13833" max="13833" width="6.6640625" style="352" customWidth="1"/>
    <col min="13834" max="13837" width="8.88671875" style="352" customWidth="1"/>
    <col min="13838" max="13838" width="6.6640625" style="352" customWidth="1"/>
    <col min="13839" max="13840" width="8.88671875" style="352" customWidth="1"/>
    <col min="13841" max="13845" width="8.88671875" style="352"/>
    <col min="13846" max="13846" width="3.33203125" style="352" customWidth="1"/>
    <col min="13847" max="13847" width="3.88671875" style="352" customWidth="1"/>
    <col min="13848" max="13848" width="16.6640625" style="352" customWidth="1"/>
    <col min="13849" max="13851" width="8.88671875" style="352" customWidth="1"/>
    <col min="13852" max="13853" width="2.33203125" style="352" customWidth="1"/>
    <col min="13854" max="13854" width="2.88671875" style="352" customWidth="1"/>
    <col min="13855" max="13856" width="2.21875" style="352" customWidth="1"/>
    <col min="13857" max="13857" width="2.6640625" style="352" customWidth="1"/>
    <col min="13858" max="13859" width="3.33203125" style="352" customWidth="1"/>
    <col min="13860" max="13860" width="4.44140625" style="352" customWidth="1"/>
    <col min="13861" max="13861" width="1.21875" style="352" customWidth="1"/>
    <col min="13862" max="13862" width="2" style="352" customWidth="1"/>
    <col min="13863" max="13864" width="3.109375" style="352" customWidth="1"/>
    <col min="13865" max="13865" width="3.6640625" style="352" customWidth="1"/>
    <col min="13866" max="13867" width="3.109375" style="352" customWidth="1"/>
    <col min="13868" max="13884" width="8.88671875" style="352" customWidth="1"/>
    <col min="13885" max="13885" width="3.6640625" style="352" customWidth="1"/>
    <col min="13886" max="13887" width="3.109375" style="352" customWidth="1"/>
    <col min="13888" max="13888" width="3.6640625" style="352" customWidth="1"/>
    <col min="13889" max="13889" width="4.21875" style="352" customWidth="1"/>
    <col min="13890" max="13891" width="3.6640625" style="352" customWidth="1"/>
    <col min="13892" max="13892" width="3.88671875" style="352" customWidth="1"/>
    <col min="13893" max="13894" width="3.109375" style="352" customWidth="1"/>
    <col min="13895" max="13895" width="3.6640625" style="352" customWidth="1"/>
    <col min="13896" max="13897" width="3.109375" style="352" customWidth="1"/>
    <col min="13898" max="13898" width="3.6640625" style="352" customWidth="1"/>
    <col min="13899" max="13899" width="4.21875" style="352" customWidth="1"/>
    <col min="13900" max="13901" width="3.6640625" style="352" customWidth="1"/>
    <col min="13902" max="13902" width="3.88671875" style="352" customWidth="1"/>
    <col min="13903" max="13905" width="3.109375" style="352" customWidth="1"/>
    <col min="13906" max="13906" width="3.6640625" style="352" customWidth="1"/>
    <col min="13907" max="13909" width="3.109375" style="352" customWidth="1"/>
    <col min="13910" max="13910" width="3.6640625" style="352" customWidth="1"/>
    <col min="13911" max="13911" width="4.21875" style="352" customWidth="1"/>
    <col min="13912" max="13913" width="3.6640625" style="352" customWidth="1"/>
    <col min="13914" max="13914" width="4.21875" style="352" customWidth="1"/>
    <col min="13915" max="13919" width="2.5546875" style="352" customWidth="1"/>
    <col min="13920" max="13920" width="3.6640625" style="352" customWidth="1"/>
    <col min="13921" max="13925" width="2.5546875" style="352" customWidth="1"/>
    <col min="13926" max="13926" width="3.6640625" style="352" customWidth="1"/>
    <col min="13927" max="13931" width="2.5546875" style="352" customWidth="1"/>
    <col min="13932" max="13932" width="3.6640625" style="352" customWidth="1"/>
    <col min="13933" max="13937" width="2.5546875" style="352" customWidth="1"/>
    <col min="13938" max="13938" width="3.6640625" style="352" customWidth="1"/>
    <col min="13939" max="13939" width="4.44140625" style="352" customWidth="1"/>
    <col min="13940" max="13940" width="5" style="352" customWidth="1"/>
    <col min="13941" max="13942" width="3.109375" style="352" customWidth="1"/>
    <col min="13943" max="13943" width="3.6640625" style="352" customWidth="1"/>
    <col min="13944" max="13945" width="3.109375" style="352" customWidth="1"/>
    <col min="13946" max="13946" width="3.6640625" style="352" customWidth="1"/>
    <col min="13947" max="13947" width="4.21875" style="352" customWidth="1"/>
    <col min="13948" max="13949" width="3.6640625" style="352" customWidth="1"/>
    <col min="13950" max="13950" width="3.88671875" style="352" customWidth="1"/>
    <col min="13951" max="13970" width="8.88671875" style="352" customWidth="1"/>
    <col min="13971" max="13971" width="4.44140625" style="352" customWidth="1"/>
    <col min="13972" max="13972" width="7.77734375" style="352" customWidth="1"/>
    <col min="13973" max="14000" width="8.88671875" style="352" customWidth="1"/>
    <col min="14001" max="14080" width="8.88671875" style="352"/>
    <col min="14081" max="14081" width="7.109375" style="352" customWidth="1"/>
    <col min="14082" max="14082" width="5.21875" style="352" customWidth="1"/>
    <col min="14083" max="14083" width="21.33203125" style="352" customWidth="1"/>
    <col min="14084" max="14084" width="8.88671875" style="352"/>
    <col min="14085" max="14085" width="6.21875" style="352" customWidth="1"/>
    <col min="14086" max="14086" width="6.6640625" style="352" customWidth="1"/>
    <col min="14087" max="14088" width="6.5546875" style="352" customWidth="1"/>
    <col min="14089" max="14089" width="6.6640625" style="352" customWidth="1"/>
    <col min="14090" max="14093" width="8.88671875" style="352" customWidth="1"/>
    <col min="14094" max="14094" width="6.6640625" style="352" customWidth="1"/>
    <col min="14095" max="14096" width="8.88671875" style="352" customWidth="1"/>
    <col min="14097" max="14101" width="8.88671875" style="352"/>
    <col min="14102" max="14102" width="3.33203125" style="352" customWidth="1"/>
    <col min="14103" max="14103" width="3.88671875" style="352" customWidth="1"/>
    <col min="14104" max="14104" width="16.6640625" style="352" customWidth="1"/>
    <col min="14105" max="14107" width="8.88671875" style="352" customWidth="1"/>
    <col min="14108" max="14109" width="2.33203125" style="352" customWidth="1"/>
    <col min="14110" max="14110" width="2.88671875" style="352" customWidth="1"/>
    <col min="14111" max="14112" width="2.21875" style="352" customWidth="1"/>
    <col min="14113" max="14113" width="2.6640625" style="352" customWidth="1"/>
    <col min="14114" max="14115" width="3.33203125" style="352" customWidth="1"/>
    <col min="14116" max="14116" width="4.44140625" style="352" customWidth="1"/>
    <col min="14117" max="14117" width="1.21875" style="352" customWidth="1"/>
    <col min="14118" max="14118" width="2" style="352" customWidth="1"/>
    <col min="14119" max="14120" width="3.109375" style="352" customWidth="1"/>
    <col min="14121" max="14121" width="3.6640625" style="352" customWidth="1"/>
    <col min="14122" max="14123" width="3.109375" style="352" customWidth="1"/>
    <col min="14124" max="14140" width="8.88671875" style="352" customWidth="1"/>
    <col min="14141" max="14141" width="3.6640625" style="352" customWidth="1"/>
    <col min="14142" max="14143" width="3.109375" style="352" customWidth="1"/>
    <col min="14144" max="14144" width="3.6640625" style="352" customWidth="1"/>
    <col min="14145" max="14145" width="4.21875" style="352" customWidth="1"/>
    <col min="14146" max="14147" width="3.6640625" style="352" customWidth="1"/>
    <col min="14148" max="14148" width="3.88671875" style="352" customWidth="1"/>
    <col min="14149" max="14150" width="3.109375" style="352" customWidth="1"/>
    <col min="14151" max="14151" width="3.6640625" style="352" customWidth="1"/>
    <col min="14152" max="14153" width="3.109375" style="352" customWidth="1"/>
    <col min="14154" max="14154" width="3.6640625" style="352" customWidth="1"/>
    <col min="14155" max="14155" width="4.21875" style="352" customWidth="1"/>
    <col min="14156" max="14157" width="3.6640625" style="352" customWidth="1"/>
    <col min="14158" max="14158" width="3.88671875" style="352" customWidth="1"/>
    <col min="14159" max="14161" width="3.109375" style="352" customWidth="1"/>
    <col min="14162" max="14162" width="3.6640625" style="352" customWidth="1"/>
    <col min="14163" max="14165" width="3.109375" style="352" customWidth="1"/>
    <col min="14166" max="14166" width="3.6640625" style="352" customWidth="1"/>
    <col min="14167" max="14167" width="4.21875" style="352" customWidth="1"/>
    <col min="14168" max="14169" width="3.6640625" style="352" customWidth="1"/>
    <col min="14170" max="14170" width="4.21875" style="352" customWidth="1"/>
    <col min="14171" max="14175" width="2.5546875" style="352" customWidth="1"/>
    <col min="14176" max="14176" width="3.6640625" style="352" customWidth="1"/>
    <col min="14177" max="14181" width="2.5546875" style="352" customWidth="1"/>
    <col min="14182" max="14182" width="3.6640625" style="352" customWidth="1"/>
    <col min="14183" max="14187" width="2.5546875" style="352" customWidth="1"/>
    <col min="14188" max="14188" width="3.6640625" style="352" customWidth="1"/>
    <col min="14189" max="14193" width="2.5546875" style="352" customWidth="1"/>
    <col min="14194" max="14194" width="3.6640625" style="352" customWidth="1"/>
    <col min="14195" max="14195" width="4.44140625" style="352" customWidth="1"/>
    <col min="14196" max="14196" width="5" style="352" customWidth="1"/>
    <col min="14197" max="14198" width="3.109375" style="352" customWidth="1"/>
    <col min="14199" max="14199" width="3.6640625" style="352" customWidth="1"/>
    <col min="14200" max="14201" width="3.109375" style="352" customWidth="1"/>
    <col min="14202" max="14202" width="3.6640625" style="352" customWidth="1"/>
    <col min="14203" max="14203" width="4.21875" style="352" customWidth="1"/>
    <col min="14204" max="14205" width="3.6640625" style="352" customWidth="1"/>
    <col min="14206" max="14206" width="3.88671875" style="352" customWidth="1"/>
    <col min="14207" max="14226" width="8.88671875" style="352" customWidth="1"/>
    <col min="14227" max="14227" width="4.44140625" style="352" customWidth="1"/>
    <col min="14228" max="14228" width="7.77734375" style="352" customWidth="1"/>
    <col min="14229" max="14256" width="8.88671875" style="352" customWidth="1"/>
    <col min="14257" max="14336" width="8.88671875" style="352"/>
    <col min="14337" max="14337" width="7.109375" style="352" customWidth="1"/>
    <col min="14338" max="14338" width="5.21875" style="352" customWidth="1"/>
    <col min="14339" max="14339" width="21.33203125" style="352" customWidth="1"/>
    <col min="14340" max="14340" width="8.88671875" style="352"/>
    <col min="14341" max="14341" width="6.21875" style="352" customWidth="1"/>
    <col min="14342" max="14342" width="6.6640625" style="352" customWidth="1"/>
    <col min="14343" max="14344" width="6.5546875" style="352" customWidth="1"/>
    <col min="14345" max="14345" width="6.6640625" style="352" customWidth="1"/>
    <col min="14346" max="14349" width="8.88671875" style="352" customWidth="1"/>
    <col min="14350" max="14350" width="6.6640625" style="352" customWidth="1"/>
    <col min="14351" max="14352" width="8.88671875" style="352" customWidth="1"/>
    <col min="14353" max="14357" width="8.88671875" style="352"/>
    <col min="14358" max="14358" width="3.33203125" style="352" customWidth="1"/>
    <col min="14359" max="14359" width="3.88671875" style="352" customWidth="1"/>
    <col min="14360" max="14360" width="16.6640625" style="352" customWidth="1"/>
    <col min="14361" max="14363" width="8.88671875" style="352" customWidth="1"/>
    <col min="14364" max="14365" width="2.33203125" style="352" customWidth="1"/>
    <col min="14366" max="14366" width="2.88671875" style="352" customWidth="1"/>
    <col min="14367" max="14368" width="2.21875" style="352" customWidth="1"/>
    <col min="14369" max="14369" width="2.6640625" style="352" customWidth="1"/>
    <col min="14370" max="14371" width="3.33203125" style="352" customWidth="1"/>
    <col min="14372" max="14372" width="4.44140625" style="352" customWidth="1"/>
    <col min="14373" max="14373" width="1.21875" style="352" customWidth="1"/>
    <col min="14374" max="14374" width="2" style="352" customWidth="1"/>
    <col min="14375" max="14376" width="3.109375" style="352" customWidth="1"/>
    <col min="14377" max="14377" width="3.6640625" style="352" customWidth="1"/>
    <col min="14378" max="14379" width="3.109375" style="352" customWidth="1"/>
    <col min="14380" max="14396" width="8.88671875" style="352" customWidth="1"/>
    <col min="14397" max="14397" width="3.6640625" style="352" customWidth="1"/>
    <col min="14398" max="14399" width="3.109375" style="352" customWidth="1"/>
    <col min="14400" max="14400" width="3.6640625" style="352" customWidth="1"/>
    <col min="14401" max="14401" width="4.21875" style="352" customWidth="1"/>
    <col min="14402" max="14403" width="3.6640625" style="352" customWidth="1"/>
    <col min="14404" max="14404" width="3.88671875" style="352" customWidth="1"/>
    <col min="14405" max="14406" width="3.109375" style="352" customWidth="1"/>
    <col min="14407" max="14407" width="3.6640625" style="352" customWidth="1"/>
    <col min="14408" max="14409" width="3.109375" style="352" customWidth="1"/>
    <col min="14410" max="14410" width="3.6640625" style="352" customWidth="1"/>
    <col min="14411" max="14411" width="4.21875" style="352" customWidth="1"/>
    <col min="14412" max="14413" width="3.6640625" style="352" customWidth="1"/>
    <col min="14414" max="14414" width="3.88671875" style="352" customWidth="1"/>
    <col min="14415" max="14417" width="3.109375" style="352" customWidth="1"/>
    <col min="14418" max="14418" width="3.6640625" style="352" customWidth="1"/>
    <col min="14419" max="14421" width="3.109375" style="352" customWidth="1"/>
    <col min="14422" max="14422" width="3.6640625" style="352" customWidth="1"/>
    <col min="14423" max="14423" width="4.21875" style="352" customWidth="1"/>
    <col min="14424" max="14425" width="3.6640625" style="352" customWidth="1"/>
    <col min="14426" max="14426" width="4.21875" style="352" customWidth="1"/>
    <col min="14427" max="14431" width="2.5546875" style="352" customWidth="1"/>
    <col min="14432" max="14432" width="3.6640625" style="352" customWidth="1"/>
    <col min="14433" max="14437" width="2.5546875" style="352" customWidth="1"/>
    <col min="14438" max="14438" width="3.6640625" style="352" customWidth="1"/>
    <col min="14439" max="14443" width="2.5546875" style="352" customWidth="1"/>
    <col min="14444" max="14444" width="3.6640625" style="352" customWidth="1"/>
    <col min="14445" max="14449" width="2.5546875" style="352" customWidth="1"/>
    <col min="14450" max="14450" width="3.6640625" style="352" customWidth="1"/>
    <col min="14451" max="14451" width="4.44140625" style="352" customWidth="1"/>
    <col min="14452" max="14452" width="5" style="352" customWidth="1"/>
    <col min="14453" max="14454" width="3.109375" style="352" customWidth="1"/>
    <col min="14455" max="14455" width="3.6640625" style="352" customWidth="1"/>
    <col min="14456" max="14457" width="3.109375" style="352" customWidth="1"/>
    <col min="14458" max="14458" width="3.6640625" style="352" customWidth="1"/>
    <col min="14459" max="14459" width="4.21875" style="352" customWidth="1"/>
    <col min="14460" max="14461" width="3.6640625" style="352" customWidth="1"/>
    <col min="14462" max="14462" width="3.88671875" style="352" customWidth="1"/>
    <col min="14463" max="14482" width="8.88671875" style="352" customWidth="1"/>
    <col min="14483" max="14483" width="4.44140625" style="352" customWidth="1"/>
    <col min="14484" max="14484" width="7.77734375" style="352" customWidth="1"/>
    <col min="14485" max="14512" width="8.88671875" style="352" customWidth="1"/>
    <col min="14513" max="14592" width="8.88671875" style="352"/>
    <col min="14593" max="14593" width="7.109375" style="352" customWidth="1"/>
    <col min="14594" max="14594" width="5.21875" style="352" customWidth="1"/>
    <col min="14595" max="14595" width="21.33203125" style="352" customWidth="1"/>
    <col min="14596" max="14596" width="8.88671875" style="352"/>
    <col min="14597" max="14597" width="6.21875" style="352" customWidth="1"/>
    <col min="14598" max="14598" width="6.6640625" style="352" customWidth="1"/>
    <col min="14599" max="14600" width="6.5546875" style="352" customWidth="1"/>
    <col min="14601" max="14601" width="6.6640625" style="352" customWidth="1"/>
    <col min="14602" max="14605" width="8.88671875" style="352" customWidth="1"/>
    <col min="14606" max="14606" width="6.6640625" style="352" customWidth="1"/>
    <col min="14607" max="14608" width="8.88671875" style="352" customWidth="1"/>
    <col min="14609" max="14613" width="8.88671875" style="352"/>
    <col min="14614" max="14614" width="3.33203125" style="352" customWidth="1"/>
    <col min="14615" max="14615" width="3.88671875" style="352" customWidth="1"/>
    <col min="14616" max="14616" width="16.6640625" style="352" customWidth="1"/>
    <col min="14617" max="14619" width="8.88671875" style="352" customWidth="1"/>
    <col min="14620" max="14621" width="2.33203125" style="352" customWidth="1"/>
    <col min="14622" max="14622" width="2.88671875" style="352" customWidth="1"/>
    <col min="14623" max="14624" width="2.21875" style="352" customWidth="1"/>
    <col min="14625" max="14625" width="2.6640625" style="352" customWidth="1"/>
    <col min="14626" max="14627" width="3.33203125" style="352" customWidth="1"/>
    <col min="14628" max="14628" width="4.44140625" style="352" customWidth="1"/>
    <col min="14629" max="14629" width="1.21875" style="352" customWidth="1"/>
    <col min="14630" max="14630" width="2" style="352" customWidth="1"/>
    <col min="14631" max="14632" width="3.109375" style="352" customWidth="1"/>
    <col min="14633" max="14633" width="3.6640625" style="352" customWidth="1"/>
    <col min="14634" max="14635" width="3.109375" style="352" customWidth="1"/>
    <col min="14636" max="14652" width="8.88671875" style="352" customWidth="1"/>
    <col min="14653" max="14653" width="3.6640625" style="352" customWidth="1"/>
    <col min="14654" max="14655" width="3.109375" style="352" customWidth="1"/>
    <col min="14656" max="14656" width="3.6640625" style="352" customWidth="1"/>
    <col min="14657" max="14657" width="4.21875" style="352" customWidth="1"/>
    <col min="14658" max="14659" width="3.6640625" style="352" customWidth="1"/>
    <col min="14660" max="14660" width="3.88671875" style="352" customWidth="1"/>
    <col min="14661" max="14662" width="3.109375" style="352" customWidth="1"/>
    <col min="14663" max="14663" width="3.6640625" style="352" customWidth="1"/>
    <col min="14664" max="14665" width="3.109375" style="352" customWidth="1"/>
    <col min="14666" max="14666" width="3.6640625" style="352" customWidth="1"/>
    <col min="14667" max="14667" width="4.21875" style="352" customWidth="1"/>
    <col min="14668" max="14669" width="3.6640625" style="352" customWidth="1"/>
    <col min="14670" max="14670" width="3.88671875" style="352" customWidth="1"/>
    <col min="14671" max="14673" width="3.109375" style="352" customWidth="1"/>
    <col min="14674" max="14674" width="3.6640625" style="352" customWidth="1"/>
    <col min="14675" max="14677" width="3.109375" style="352" customWidth="1"/>
    <col min="14678" max="14678" width="3.6640625" style="352" customWidth="1"/>
    <col min="14679" max="14679" width="4.21875" style="352" customWidth="1"/>
    <col min="14680" max="14681" width="3.6640625" style="352" customWidth="1"/>
    <col min="14682" max="14682" width="4.21875" style="352" customWidth="1"/>
    <col min="14683" max="14687" width="2.5546875" style="352" customWidth="1"/>
    <col min="14688" max="14688" width="3.6640625" style="352" customWidth="1"/>
    <col min="14689" max="14693" width="2.5546875" style="352" customWidth="1"/>
    <col min="14694" max="14694" width="3.6640625" style="352" customWidth="1"/>
    <col min="14695" max="14699" width="2.5546875" style="352" customWidth="1"/>
    <col min="14700" max="14700" width="3.6640625" style="352" customWidth="1"/>
    <col min="14701" max="14705" width="2.5546875" style="352" customWidth="1"/>
    <col min="14706" max="14706" width="3.6640625" style="352" customWidth="1"/>
    <col min="14707" max="14707" width="4.44140625" style="352" customWidth="1"/>
    <col min="14708" max="14708" width="5" style="352" customWidth="1"/>
    <col min="14709" max="14710" width="3.109375" style="352" customWidth="1"/>
    <col min="14711" max="14711" width="3.6640625" style="352" customWidth="1"/>
    <col min="14712" max="14713" width="3.109375" style="352" customWidth="1"/>
    <col min="14714" max="14714" width="3.6640625" style="352" customWidth="1"/>
    <col min="14715" max="14715" width="4.21875" style="352" customWidth="1"/>
    <col min="14716" max="14717" width="3.6640625" style="352" customWidth="1"/>
    <col min="14718" max="14718" width="3.88671875" style="352" customWidth="1"/>
    <col min="14719" max="14738" width="8.88671875" style="352" customWidth="1"/>
    <col min="14739" max="14739" width="4.44140625" style="352" customWidth="1"/>
    <col min="14740" max="14740" width="7.77734375" style="352" customWidth="1"/>
    <col min="14741" max="14768" width="8.88671875" style="352" customWidth="1"/>
    <col min="14769" max="14848" width="8.88671875" style="352"/>
    <col min="14849" max="14849" width="7.109375" style="352" customWidth="1"/>
    <col min="14850" max="14850" width="5.21875" style="352" customWidth="1"/>
    <col min="14851" max="14851" width="21.33203125" style="352" customWidth="1"/>
    <col min="14852" max="14852" width="8.88671875" style="352"/>
    <col min="14853" max="14853" width="6.21875" style="352" customWidth="1"/>
    <col min="14854" max="14854" width="6.6640625" style="352" customWidth="1"/>
    <col min="14855" max="14856" width="6.5546875" style="352" customWidth="1"/>
    <col min="14857" max="14857" width="6.6640625" style="352" customWidth="1"/>
    <col min="14858" max="14861" width="8.88671875" style="352" customWidth="1"/>
    <col min="14862" max="14862" width="6.6640625" style="352" customWidth="1"/>
    <col min="14863" max="14864" width="8.88671875" style="352" customWidth="1"/>
    <col min="14865" max="14869" width="8.88671875" style="352"/>
    <col min="14870" max="14870" width="3.33203125" style="352" customWidth="1"/>
    <col min="14871" max="14871" width="3.88671875" style="352" customWidth="1"/>
    <col min="14872" max="14872" width="16.6640625" style="352" customWidth="1"/>
    <col min="14873" max="14875" width="8.88671875" style="352" customWidth="1"/>
    <col min="14876" max="14877" width="2.33203125" style="352" customWidth="1"/>
    <col min="14878" max="14878" width="2.88671875" style="352" customWidth="1"/>
    <col min="14879" max="14880" width="2.21875" style="352" customWidth="1"/>
    <col min="14881" max="14881" width="2.6640625" style="352" customWidth="1"/>
    <col min="14882" max="14883" width="3.33203125" style="352" customWidth="1"/>
    <col min="14884" max="14884" width="4.44140625" style="352" customWidth="1"/>
    <col min="14885" max="14885" width="1.21875" style="352" customWidth="1"/>
    <col min="14886" max="14886" width="2" style="352" customWidth="1"/>
    <col min="14887" max="14888" width="3.109375" style="352" customWidth="1"/>
    <col min="14889" max="14889" width="3.6640625" style="352" customWidth="1"/>
    <col min="14890" max="14891" width="3.109375" style="352" customWidth="1"/>
    <col min="14892" max="14908" width="8.88671875" style="352" customWidth="1"/>
    <col min="14909" max="14909" width="3.6640625" style="352" customWidth="1"/>
    <col min="14910" max="14911" width="3.109375" style="352" customWidth="1"/>
    <col min="14912" max="14912" width="3.6640625" style="352" customWidth="1"/>
    <col min="14913" max="14913" width="4.21875" style="352" customWidth="1"/>
    <col min="14914" max="14915" width="3.6640625" style="352" customWidth="1"/>
    <col min="14916" max="14916" width="3.88671875" style="352" customWidth="1"/>
    <col min="14917" max="14918" width="3.109375" style="352" customWidth="1"/>
    <col min="14919" max="14919" width="3.6640625" style="352" customWidth="1"/>
    <col min="14920" max="14921" width="3.109375" style="352" customWidth="1"/>
    <col min="14922" max="14922" width="3.6640625" style="352" customWidth="1"/>
    <col min="14923" max="14923" width="4.21875" style="352" customWidth="1"/>
    <col min="14924" max="14925" width="3.6640625" style="352" customWidth="1"/>
    <col min="14926" max="14926" width="3.88671875" style="352" customWidth="1"/>
    <col min="14927" max="14929" width="3.109375" style="352" customWidth="1"/>
    <col min="14930" max="14930" width="3.6640625" style="352" customWidth="1"/>
    <col min="14931" max="14933" width="3.109375" style="352" customWidth="1"/>
    <col min="14934" max="14934" width="3.6640625" style="352" customWidth="1"/>
    <col min="14935" max="14935" width="4.21875" style="352" customWidth="1"/>
    <col min="14936" max="14937" width="3.6640625" style="352" customWidth="1"/>
    <col min="14938" max="14938" width="4.21875" style="352" customWidth="1"/>
    <col min="14939" max="14943" width="2.5546875" style="352" customWidth="1"/>
    <col min="14944" max="14944" width="3.6640625" style="352" customWidth="1"/>
    <col min="14945" max="14949" width="2.5546875" style="352" customWidth="1"/>
    <col min="14950" max="14950" width="3.6640625" style="352" customWidth="1"/>
    <col min="14951" max="14955" width="2.5546875" style="352" customWidth="1"/>
    <col min="14956" max="14956" width="3.6640625" style="352" customWidth="1"/>
    <col min="14957" max="14961" width="2.5546875" style="352" customWidth="1"/>
    <col min="14962" max="14962" width="3.6640625" style="352" customWidth="1"/>
    <col min="14963" max="14963" width="4.44140625" style="352" customWidth="1"/>
    <col min="14964" max="14964" width="5" style="352" customWidth="1"/>
    <col min="14965" max="14966" width="3.109375" style="352" customWidth="1"/>
    <col min="14967" max="14967" width="3.6640625" style="352" customWidth="1"/>
    <col min="14968" max="14969" width="3.109375" style="352" customWidth="1"/>
    <col min="14970" max="14970" width="3.6640625" style="352" customWidth="1"/>
    <col min="14971" max="14971" width="4.21875" style="352" customWidth="1"/>
    <col min="14972" max="14973" width="3.6640625" style="352" customWidth="1"/>
    <col min="14974" max="14974" width="3.88671875" style="352" customWidth="1"/>
    <col min="14975" max="14994" width="8.88671875" style="352" customWidth="1"/>
    <col min="14995" max="14995" width="4.44140625" style="352" customWidth="1"/>
    <col min="14996" max="14996" width="7.77734375" style="352" customWidth="1"/>
    <col min="14997" max="15024" width="8.88671875" style="352" customWidth="1"/>
    <col min="15025" max="15104" width="8.88671875" style="352"/>
    <col min="15105" max="15105" width="7.109375" style="352" customWidth="1"/>
    <col min="15106" max="15106" width="5.21875" style="352" customWidth="1"/>
    <col min="15107" max="15107" width="21.33203125" style="352" customWidth="1"/>
    <col min="15108" max="15108" width="8.88671875" style="352"/>
    <col min="15109" max="15109" width="6.21875" style="352" customWidth="1"/>
    <col min="15110" max="15110" width="6.6640625" style="352" customWidth="1"/>
    <col min="15111" max="15112" width="6.5546875" style="352" customWidth="1"/>
    <col min="15113" max="15113" width="6.6640625" style="352" customWidth="1"/>
    <col min="15114" max="15117" width="8.88671875" style="352" customWidth="1"/>
    <col min="15118" max="15118" width="6.6640625" style="352" customWidth="1"/>
    <col min="15119" max="15120" width="8.88671875" style="352" customWidth="1"/>
    <col min="15121" max="15125" width="8.88671875" style="352"/>
    <col min="15126" max="15126" width="3.33203125" style="352" customWidth="1"/>
    <col min="15127" max="15127" width="3.88671875" style="352" customWidth="1"/>
    <col min="15128" max="15128" width="16.6640625" style="352" customWidth="1"/>
    <col min="15129" max="15131" width="8.88671875" style="352" customWidth="1"/>
    <col min="15132" max="15133" width="2.33203125" style="352" customWidth="1"/>
    <col min="15134" max="15134" width="2.88671875" style="352" customWidth="1"/>
    <col min="15135" max="15136" width="2.21875" style="352" customWidth="1"/>
    <col min="15137" max="15137" width="2.6640625" style="352" customWidth="1"/>
    <col min="15138" max="15139" width="3.33203125" style="352" customWidth="1"/>
    <col min="15140" max="15140" width="4.44140625" style="352" customWidth="1"/>
    <col min="15141" max="15141" width="1.21875" style="352" customWidth="1"/>
    <col min="15142" max="15142" width="2" style="352" customWidth="1"/>
    <col min="15143" max="15144" width="3.109375" style="352" customWidth="1"/>
    <col min="15145" max="15145" width="3.6640625" style="352" customWidth="1"/>
    <col min="15146" max="15147" width="3.109375" style="352" customWidth="1"/>
    <col min="15148" max="15164" width="8.88671875" style="352" customWidth="1"/>
    <col min="15165" max="15165" width="3.6640625" style="352" customWidth="1"/>
    <col min="15166" max="15167" width="3.109375" style="352" customWidth="1"/>
    <col min="15168" max="15168" width="3.6640625" style="352" customWidth="1"/>
    <col min="15169" max="15169" width="4.21875" style="352" customWidth="1"/>
    <col min="15170" max="15171" width="3.6640625" style="352" customWidth="1"/>
    <col min="15172" max="15172" width="3.88671875" style="352" customWidth="1"/>
    <col min="15173" max="15174" width="3.109375" style="352" customWidth="1"/>
    <col min="15175" max="15175" width="3.6640625" style="352" customWidth="1"/>
    <col min="15176" max="15177" width="3.109375" style="352" customWidth="1"/>
    <col min="15178" max="15178" width="3.6640625" style="352" customWidth="1"/>
    <col min="15179" max="15179" width="4.21875" style="352" customWidth="1"/>
    <col min="15180" max="15181" width="3.6640625" style="352" customWidth="1"/>
    <col min="15182" max="15182" width="3.88671875" style="352" customWidth="1"/>
    <col min="15183" max="15185" width="3.109375" style="352" customWidth="1"/>
    <col min="15186" max="15186" width="3.6640625" style="352" customWidth="1"/>
    <col min="15187" max="15189" width="3.109375" style="352" customWidth="1"/>
    <col min="15190" max="15190" width="3.6640625" style="352" customWidth="1"/>
    <col min="15191" max="15191" width="4.21875" style="352" customWidth="1"/>
    <col min="15192" max="15193" width="3.6640625" style="352" customWidth="1"/>
    <col min="15194" max="15194" width="4.21875" style="352" customWidth="1"/>
    <col min="15195" max="15199" width="2.5546875" style="352" customWidth="1"/>
    <col min="15200" max="15200" width="3.6640625" style="352" customWidth="1"/>
    <col min="15201" max="15205" width="2.5546875" style="352" customWidth="1"/>
    <col min="15206" max="15206" width="3.6640625" style="352" customWidth="1"/>
    <col min="15207" max="15211" width="2.5546875" style="352" customWidth="1"/>
    <col min="15212" max="15212" width="3.6640625" style="352" customWidth="1"/>
    <col min="15213" max="15217" width="2.5546875" style="352" customWidth="1"/>
    <col min="15218" max="15218" width="3.6640625" style="352" customWidth="1"/>
    <col min="15219" max="15219" width="4.44140625" style="352" customWidth="1"/>
    <col min="15220" max="15220" width="5" style="352" customWidth="1"/>
    <col min="15221" max="15222" width="3.109375" style="352" customWidth="1"/>
    <col min="15223" max="15223" width="3.6640625" style="352" customWidth="1"/>
    <col min="15224" max="15225" width="3.109375" style="352" customWidth="1"/>
    <col min="15226" max="15226" width="3.6640625" style="352" customWidth="1"/>
    <col min="15227" max="15227" width="4.21875" style="352" customWidth="1"/>
    <col min="15228" max="15229" width="3.6640625" style="352" customWidth="1"/>
    <col min="15230" max="15230" width="3.88671875" style="352" customWidth="1"/>
    <col min="15231" max="15250" width="8.88671875" style="352" customWidth="1"/>
    <col min="15251" max="15251" width="4.44140625" style="352" customWidth="1"/>
    <col min="15252" max="15252" width="7.77734375" style="352" customWidth="1"/>
    <col min="15253" max="15280" width="8.88671875" style="352" customWidth="1"/>
    <col min="15281" max="15360" width="8.88671875" style="352"/>
    <col min="15361" max="15361" width="7.109375" style="352" customWidth="1"/>
    <col min="15362" max="15362" width="5.21875" style="352" customWidth="1"/>
    <col min="15363" max="15363" width="21.33203125" style="352" customWidth="1"/>
    <col min="15364" max="15364" width="8.88671875" style="352"/>
    <col min="15365" max="15365" width="6.21875" style="352" customWidth="1"/>
    <col min="15366" max="15366" width="6.6640625" style="352" customWidth="1"/>
    <col min="15367" max="15368" width="6.5546875" style="352" customWidth="1"/>
    <col min="15369" max="15369" width="6.6640625" style="352" customWidth="1"/>
    <col min="15370" max="15373" width="8.88671875" style="352" customWidth="1"/>
    <col min="15374" max="15374" width="6.6640625" style="352" customWidth="1"/>
    <col min="15375" max="15376" width="8.88671875" style="352" customWidth="1"/>
    <col min="15377" max="15381" width="8.88671875" style="352"/>
    <col min="15382" max="15382" width="3.33203125" style="352" customWidth="1"/>
    <col min="15383" max="15383" width="3.88671875" style="352" customWidth="1"/>
    <col min="15384" max="15384" width="16.6640625" style="352" customWidth="1"/>
    <col min="15385" max="15387" width="8.88671875" style="352" customWidth="1"/>
    <col min="15388" max="15389" width="2.33203125" style="352" customWidth="1"/>
    <col min="15390" max="15390" width="2.88671875" style="352" customWidth="1"/>
    <col min="15391" max="15392" width="2.21875" style="352" customWidth="1"/>
    <col min="15393" max="15393" width="2.6640625" style="352" customWidth="1"/>
    <col min="15394" max="15395" width="3.33203125" style="352" customWidth="1"/>
    <col min="15396" max="15396" width="4.44140625" style="352" customWidth="1"/>
    <col min="15397" max="15397" width="1.21875" style="352" customWidth="1"/>
    <col min="15398" max="15398" width="2" style="352" customWidth="1"/>
    <col min="15399" max="15400" width="3.109375" style="352" customWidth="1"/>
    <col min="15401" max="15401" width="3.6640625" style="352" customWidth="1"/>
    <col min="15402" max="15403" width="3.109375" style="352" customWidth="1"/>
    <col min="15404" max="15420" width="8.88671875" style="352" customWidth="1"/>
    <col min="15421" max="15421" width="3.6640625" style="352" customWidth="1"/>
    <col min="15422" max="15423" width="3.109375" style="352" customWidth="1"/>
    <col min="15424" max="15424" width="3.6640625" style="352" customWidth="1"/>
    <col min="15425" max="15425" width="4.21875" style="352" customWidth="1"/>
    <col min="15426" max="15427" width="3.6640625" style="352" customWidth="1"/>
    <col min="15428" max="15428" width="3.88671875" style="352" customWidth="1"/>
    <col min="15429" max="15430" width="3.109375" style="352" customWidth="1"/>
    <col min="15431" max="15431" width="3.6640625" style="352" customWidth="1"/>
    <col min="15432" max="15433" width="3.109375" style="352" customWidth="1"/>
    <col min="15434" max="15434" width="3.6640625" style="352" customWidth="1"/>
    <col min="15435" max="15435" width="4.21875" style="352" customWidth="1"/>
    <col min="15436" max="15437" width="3.6640625" style="352" customWidth="1"/>
    <col min="15438" max="15438" width="3.88671875" style="352" customWidth="1"/>
    <col min="15439" max="15441" width="3.109375" style="352" customWidth="1"/>
    <col min="15442" max="15442" width="3.6640625" style="352" customWidth="1"/>
    <col min="15443" max="15445" width="3.109375" style="352" customWidth="1"/>
    <col min="15446" max="15446" width="3.6640625" style="352" customWidth="1"/>
    <col min="15447" max="15447" width="4.21875" style="352" customWidth="1"/>
    <col min="15448" max="15449" width="3.6640625" style="352" customWidth="1"/>
    <col min="15450" max="15450" width="4.21875" style="352" customWidth="1"/>
    <col min="15451" max="15455" width="2.5546875" style="352" customWidth="1"/>
    <col min="15456" max="15456" width="3.6640625" style="352" customWidth="1"/>
    <col min="15457" max="15461" width="2.5546875" style="352" customWidth="1"/>
    <col min="15462" max="15462" width="3.6640625" style="352" customWidth="1"/>
    <col min="15463" max="15467" width="2.5546875" style="352" customWidth="1"/>
    <col min="15468" max="15468" width="3.6640625" style="352" customWidth="1"/>
    <col min="15469" max="15473" width="2.5546875" style="352" customWidth="1"/>
    <col min="15474" max="15474" width="3.6640625" style="352" customWidth="1"/>
    <col min="15475" max="15475" width="4.44140625" style="352" customWidth="1"/>
    <col min="15476" max="15476" width="5" style="352" customWidth="1"/>
    <col min="15477" max="15478" width="3.109375" style="352" customWidth="1"/>
    <col min="15479" max="15479" width="3.6640625" style="352" customWidth="1"/>
    <col min="15480" max="15481" width="3.109375" style="352" customWidth="1"/>
    <col min="15482" max="15482" width="3.6640625" style="352" customWidth="1"/>
    <col min="15483" max="15483" width="4.21875" style="352" customWidth="1"/>
    <col min="15484" max="15485" width="3.6640625" style="352" customWidth="1"/>
    <col min="15486" max="15486" width="3.88671875" style="352" customWidth="1"/>
    <col min="15487" max="15506" width="8.88671875" style="352" customWidth="1"/>
    <col min="15507" max="15507" width="4.44140625" style="352" customWidth="1"/>
    <col min="15508" max="15508" width="7.77734375" style="352" customWidth="1"/>
    <col min="15509" max="15536" width="8.88671875" style="352" customWidth="1"/>
    <col min="15537" max="15616" width="8.88671875" style="352"/>
    <col min="15617" max="15617" width="7.109375" style="352" customWidth="1"/>
    <col min="15618" max="15618" width="5.21875" style="352" customWidth="1"/>
    <col min="15619" max="15619" width="21.33203125" style="352" customWidth="1"/>
    <col min="15620" max="15620" width="8.88671875" style="352"/>
    <col min="15621" max="15621" width="6.21875" style="352" customWidth="1"/>
    <col min="15622" max="15622" width="6.6640625" style="352" customWidth="1"/>
    <col min="15623" max="15624" width="6.5546875" style="352" customWidth="1"/>
    <col min="15625" max="15625" width="6.6640625" style="352" customWidth="1"/>
    <col min="15626" max="15629" width="8.88671875" style="352" customWidth="1"/>
    <col min="15630" max="15630" width="6.6640625" style="352" customWidth="1"/>
    <col min="15631" max="15632" width="8.88671875" style="352" customWidth="1"/>
    <col min="15633" max="15637" width="8.88671875" style="352"/>
    <col min="15638" max="15638" width="3.33203125" style="352" customWidth="1"/>
    <col min="15639" max="15639" width="3.88671875" style="352" customWidth="1"/>
    <col min="15640" max="15640" width="16.6640625" style="352" customWidth="1"/>
    <col min="15641" max="15643" width="8.88671875" style="352" customWidth="1"/>
    <col min="15644" max="15645" width="2.33203125" style="352" customWidth="1"/>
    <col min="15646" max="15646" width="2.88671875" style="352" customWidth="1"/>
    <col min="15647" max="15648" width="2.21875" style="352" customWidth="1"/>
    <col min="15649" max="15649" width="2.6640625" style="352" customWidth="1"/>
    <col min="15650" max="15651" width="3.33203125" style="352" customWidth="1"/>
    <col min="15652" max="15652" width="4.44140625" style="352" customWidth="1"/>
    <col min="15653" max="15653" width="1.21875" style="352" customWidth="1"/>
    <col min="15654" max="15654" width="2" style="352" customWidth="1"/>
    <col min="15655" max="15656" width="3.109375" style="352" customWidth="1"/>
    <col min="15657" max="15657" width="3.6640625" style="352" customWidth="1"/>
    <col min="15658" max="15659" width="3.109375" style="352" customWidth="1"/>
    <col min="15660" max="15676" width="8.88671875" style="352" customWidth="1"/>
    <col min="15677" max="15677" width="3.6640625" style="352" customWidth="1"/>
    <col min="15678" max="15679" width="3.109375" style="352" customWidth="1"/>
    <col min="15680" max="15680" width="3.6640625" style="352" customWidth="1"/>
    <col min="15681" max="15681" width="4.21875" style="352" customWidth="1"/>
    <col min="15682" max="15683" width="3.6640625" style="352" customWidth="1"/>
    <col min="15684" max="15684" width="3.88671875" style="352" customWidth="1"/>
    <col min="15685" max="15686" width="3.109375" style="352" customWidth="1"/>
    <col min="15687" max="15687" width="3.6640625" style="352" customWidth="1"/>
    <col min="15688" max="15689" width="3.109375" style="352" customWidth="1"/>
    <col min="15690" max="15690" width="3.6640625" style="352" customWidth="1"/>
    <col min="15691" max="15691" width="4.21875" style="352" customWidth="1"/>
    <col min="15692" max="15693" width="3.6640625" style="352" customWidth="1"/>
    <col min="15694" max="15694" width="3.88671875" style="352" customWidth="1"/>
    <col min="15695" max="15697" width="3.109375" style="352" customWidth="1"/>
    <col min="15698" max="15698" width="3.6640625" style="352" customWidth="1"/>
    <col min="15699" max="15701" width="3.109375" style="352" customWidth="1"/>
    <col min="15702" max="15702" width="3.6640625" style="352" customWidth="1"/>
    <col min="15703" max="15703" width="4.21875" style="352" customWidth="1"/>
    <col min="15704" max="15705" width="3.6640625" style="352" customWidth="1"/>
    <col min="15706" max="15706" width="4.21875" style="352" customWidth="1"/>
    <col min="15707" max="15711" width="2.5546875" style="352" customWidth="1"/>
    <col min="15712" max="15712" width="3.6640625" style="352" customWidth="1"/>
    <col min="15713" max="15717" width="2.5546875" style="352" customWidth="1"/>
    <col min="15718" max="15718" width="3.6640625" style="352" customWidth="1"/>
    <col min="15719" max="15723" width="2.5546875" style="352" customWidth="1"/>
    <col min="15724" max="15724" width="3.6640625" style="352" customWidth="1"/>
    <col min="15725" max="15729" width="2.5546875" style="352" customWidth="1"/>
    <col min="15730" max="15730" width="3.6640625" style="352" customWidth="1"/>
    <col min="15731" max="15731" width="4.44140625" style="352" customWidth="1"/>
    <col min="15732" max="15732" width="5" style="352" customWidth="1"/>
    <col min="15733" max="15734" width="3.109375" style="352" customWidth="1"/>
    <col min="15735" max="15735" width="3.6640625" style="352" customWidth="1"/>
    <col min="15736" max="15737" width="3.109375" style="352" customWidth="1"/>
    <col min="15738" max="15738" width="3.6640625" style="352" customWidth="1"/>
    <col min="15739" max="15739" width="4.21875" style="352" customWidth="1"/>
    <col min="15740" max="15741" width="3.6640625" style="352" customWidth="1"/>
    <col min="15742" max="15742" width="3.88671875" style="352" customWidth="1"/>
    <col min="15743" max="15762" width="8.88671875" style="352" customWidth="1"/>
    <col min="15763" max="15763" width="4.44140625" style="352" customWidth="1"/>
    <col min="15764" max="15764" width="7.77734375" style="352" customWidth="1"/>
    <col min="15765" max="15792" width="8.88671875" style="352" customWidth="1"/>
    <col min="15793" max="15872" width="8.88671875" style="352"/>
    <col min="15873" max="15873" width="7.109375" style="352" customWidth="1"/>
    <col min="15874" max="15874" width="5.21875" style="352" customWidth="1"/>
    <col min="15875" max="15875" width="21.33203125" style="352" customWidth="1"/>
    <col min="15876" max="15876" width="8.88671875" style="352"/>
    <col min="15877" max="15877" width="6.21875" style="352" customWidth="1"/>
    <col min="15878" max="15878" width="6.6640625" style="352" customWidth="1"/>
    <col min="15879" max="15880" width="6.5546875" style="352" customWidth="1"/>
    <col min="15881" max="15881" width="6.6640625" style="352" customWidth="1"/>
    <col min="15882" max="15885" width="8.88671875" style="352" customWidth="1"/>
    <col min="15886" max="15886" width="6.6640625" style="352" customWidth="1"/>
    <col min="15887" max="15888" width="8.88671875" style="352" customWidth="1"/>
    <col min="15889" max="15893" width="8.88671875" style="352"/>
    <col min="15894" max="15894" width="3.33203125" style="352" customWidth="1"/>
    <col min="15895" max="15895" width="3.88671875" style="352" customWidth="1"/>
    <col min="15896" max="15896" width="16.6640625" style="352" customWidth="1"/>
    <col min="15897" max="15899" width="8.88671875" style="352" customWidth="1"/>
    <col min="15900" max="15901" width="2.33203125" style="352" customWidth="1"/>
    <col min="15902" max="15902" width="2.88671875" style="352" customWidth="1"/>
    <col min="15903" max="15904" width="2.21875" style="352" customWidth="1"/>
    <col min="15905" max="15905" width="2.6640625" style="352" customWidth="1"/>
    <col min="15906" max="15907" width="3.33203125" style="352" customWidth="1"/>
    <col min="15908" max="15908" width="4.44140625" style="352" customWidth="1"/>
    <col min="15909" max="15909" width="1.21875" style="352" customWidth="1"/>
    <col min="15910" max="15910" width="2" style="352" customWidth="1"/>
    <col min="15911" max="15912" width="3.109375" style="352" customWidth="1"/>
    <col min="15913" max="15913" width="3.6640625" style="352" customWidth="1"/>
    <col min="15914" max="15915" width="3.109375" style="352" customWidth="1"/>
    <col min="15916" max="15932" width="8.88671875" style="352" customWidth="1"/>
    <col min="15933" max="15933" width="3.6640625" style="352" customWidth="1"/>
    <col min="15934" max="15935" width="3.109375" style="352" customWidth="1"/>
    <col min="15936" max="15936" width="3.6640625" style="352" customWidth="1"/>
    <col min="15937" max="15937" width="4.21875" style="352" customWidth="1"/>
    <col min="15938" max="15939" width="3.6640625" style="352" customWidth="1"/>
    <col min="15940" max="15940" width="3.88671875" style="352" customWidth="1"/>
    <col min="15941" max="15942" width="3.109375" style="352" customWidth="1"/>
    <col min="15943" max="15943" width="3.6640625" style="352" customWidth="1"/>
    <col min="15944" max="15945" width="3.109375" style="352" customWidth="1"/>
    <col min="15946" max="15946" width="3.6640625" style="352" customWidth="1"/>
    <col min="15947" max="15947" width="4.21875" style="352" customWidth="1"/>
    <col min="15948" max="15949" width="3.6640625" style="352" customWidth="1"/>
    <col min="15950" max="15950" width="3.88671875" style="352" customWidth="1"/>
    <col min="15951" max="15953" width="3.109375" style="352" customWidth="1"/>
    <col min="15954" max="15954" width="3.6640625" style="352" customWidth="1"/>
    <col min="15955" max="15957" width="3.109375" style="352" customWidth="1"/>
    <col min="15958" max="15958" width="3.6640625" style="352" customWidth="1"/>
    <col min="15959" max="15959" width="4.21875" style="352" customWidth="1"/>
    <col min="15960" max="15961" width="3.6640625" style="352" customWidth="1"/>
    <col min="15962" max="15962" width="4.21875" style="352" customWidth="1"/>
    <col min="15963" max="15967" width="2.5546875" style="352" customWidth="1"/>
    <col min="15968" max="15968" width="3.6640625" style="352" customWidth="1"/>
    <col min="15969" max="15973" width="2.5546875" style="352" customWidth="1"/>
    <col min="15974" max="15974" width="3.6640625" style="352" customWidth="1"/>
    <col min="15975" max="15979" width="2.5546875" style="352" customWidth="1"/>
    <col min="15980" max="15980" width="3.6640625" style="352" customWidth="1"/>
    <col min="15981" max="15985" width="2.5546875" style="352" customWidth="1"/>
    <col min="15986" max="15986" width="3.6640625" style="352" customWidth="1"/>
    <col min="15987" max="15987" width="4.44140625" style="352" customWidth="1"/>
    <col min="15988" max="15988" width="5" style="352" customWidth="1"/>
    <col min="15989" max="15990" width="3.109375" style="352" customWidth="1"/>
    <col min="15991" max="15991" width="3.6640625" style="352" customWidth="1"/>
    <col min="15992" max="15993" width="3.109375" style="352" customWidth="1"/>
    <col min="15994" max="15994" width="3.6640625" style="352" customWidth="1"/>
    <col min="15995" max="15995" width="4.21875" style="352" customWidth="1"/>
    <col min="15996" max="15997" width="3.6640625" style="352" customWidth="1"/>
    <col min="15998" max="15998" width="3.88671875" style="352" customWidth="1"/>
    <col min="15999" max="16018" width="8.88671875" style="352" customWidth="1"/>
    <col min="16019" max="16019" width="4.44140625" style="352" customWidth="1"/>
    <col min="16020" max="16020" width="7.77734375" style="352" customWidth="1"/>
    <col min="16021" max="16048" width="8.88671875" style="352" customWidth="1"/>
    <col min="16049" max="16128" width="8.88671875" style="352"/>
    <col min="16129" max="16129" width="7.109375" style="352" customWidth="1"/>
    <col min="16130" max="16130" width="5.21875" style="352" customWidth="1"/>
    <col min="16131" max="16131" width="21.33203125" style="352" customWidth="1"/>
    <col min="16132" max="16132" width="8.88671875" style="352"/>
    <col min="16133" max="16133" width="6.21875" style="352" customWidth="1"/>
    <col min="16134" max="16134" width="6.6640625" style="352" customWidth="1"/>
    <col min="16135" max="16136" width="6.5546875" style="352" customWidth="1"/>
    <col min="16137" max="16137" width="6.6640625" style="352" customWidth="1"/>
    <col min="16138" max="16141" width="8.88671875" style="352" customWidth="1"/>
    <col min="16142" max="16142" width="6.6640625" style="352" customWidth="1"/>
    <col min="16143" max="16144" width="8.88671875" style="352" customWidth="1"/>
    <col min="16145" max="16149" width="8.88671875" style="352"/>
    <col min="16150" max="16150" width="3.33203125" style="352" customWidth="1"/>
    <col min="16151" max="16151" width="3.88671875" style="352" customWidth="1"/>
    <col min="16152" max="16152" width="16.6640625" style="352" customWidth="1"/>
    <col min="16153" max="16155" width="8.88671875" style="352" customWidth="1"/>
    <col min="16156" max="16157" width="2.33203125" style="352" customWidth="1"/>
    <col min="16158" max="16158" width="2.88671875" style="352" customWidth="1"/>
    <col min="16159" max="16160" width="2.21875" style="352" customWidth="1"/>
    <col min="16161" max="16161" width="2.6640625" style="352" customWidth="1"/>
    <col min="16162" max="16163" width="3.33203125" style="352" customWidth="1"/>
    <col min="16164" max="16164" width="4.44140625" style="352" customWidth="1"/>
    <col min="16165" max="16165" width="1.21875" style="352" customWidth="1"/>
    <col min="16166" max="16166" width="2" style="352" customWidth="1"/>
    <col min="16167" max="16168" width="3.109375" style="352" customWidth="1"/>
    <col min="16169" max="16169" width="3.6640625" style="352" customWidth="1"/>
    <col min="16170" max="16171" width="3.109375" style="352" customWidth="1"/>
    <col min="16172" max="16188" width="8.88671875" style="352" customWidth="1"/>
    <col min="16189" max="16189" width="3.6640625" style="352" customWidth="1"/>
    <col min="16190" max="16191" width="3.109375" style="352" customWidth="1"/>
    <col min="16192" max="16192" width="3.6640625" style="352" customWidth="1"/>
    <col min="16193" max="16193" width="4.21875" style="352" customWidth="1"/>
    <col min="16194" max="16195" width="3.6640625" style="352" customWidth="1"/>
    <col min="16196" max="16196" width="3.88671875" style="352" customWidth="1"/>
    <col min="16197" max="16198" width="3.109375" style="352" customWidth="1"/>
    <col min="16199" max="16199" width="3.6640625" style="352" customWidth="1"/>
    <col min="16200" max="16201" width="3.109375" style="352" customWidth="1"/>
    <col min="16202" max="16202" width="3.6640625" style="352" customWidth="1"/>
    <col min="16203" max="16203" width="4.21875" style="352" customWidth="1"/>
    <col min="16204" max="16205" width="3.6640625" style="352" customWidth="1"/>
    <col min="16206" max="16206" width="3.88671875" style="352" customWidth="1"/>
    <col min="16207" max="16209" width="3.109375" style="352" customWidth="1"/>
    <col min="16210" max="16210" width="3.6640625" style="352" customWidth="1"/>
    <col min="16211" max="16213" width="3.109375" style="352" customWidth="1"/>
    <col min="16214" max="16214" width="3.6640625" style="352" customWidth="1"/>
    <col min="16215" max="16215" width="4.21875" style="352" customWidth="1"/>
    <col min="16216" max="16217" width="3.6640625" style="352" customWidth="1"/>
    <col min="16218" max="16218" width="4.21875" style="352" customWidth="1"/>
    <col min="16219" max="16223" width="2.5546875" style="352" customWidth="1"/>
    <col min="16224" max="16224" width="3.6640625" style="352" customWidth="1"/>
    <col min="16225" max="16229" width="2.5546875" style="352" customWidth="1"/>
    <col min="16230" max="16230" width="3.6640625" style="352" customWidth="1"/>
    <col min="16231" max="16235" width="2.5546875" style="352" customWidth="1"/>
    <col min="16236" max="16236" width="3.6640625" style="352" customWidth="1"/>
    <col min="16237" max="16241" width="2.5546875" style="352" customWidth="1"/>
    <col min="16242" max="16242" width="3.6640625" style="352" customWidth="1"/>
    <col min="16243" max="16243" width="4.44140625" style="352" customWidth="1"/>
    <col min="16244" max="16244" width="5" style="352" customWidth="1"/>
    <col min="16245" max="16246" width="3.109375" style="352" customWidth="1"/>
    <col min="16247" max="16247" width="3.6640625" style="352" customWidth="1"/>
    <col min="16248" max="16249" width="3.109375" style="352" customWidth="1"/>
    <col min="16250" max="16250" width="3.6640625" style="352" customWidth="1"/>
    <col min="16251" max="16251" width="4.21875" style="352" customWidth="1"/>
    <col min="16252" max="16253" width="3.6640625" style="352" customWidth="1"/>
    <col min="16254" max="16254" width="3.88671875" style="352" customWidth="1"/>
    <col min="16255" max="16274" width="8.88671875" style="352" customWidth="1"/>
    <col min="16275" max="16275" width="4.44140625" style="352" customWidth="1"/>
    <col min="16276" max="16276" width="7.77734375" style="352" customWidth="1"/>
    <col min="16277" max="16304" width="8.88671875" style="352" customWidth="1"/>
    <col min="16305" max="16384" width="8.88671875" style="352"/>
  </cols>
  <sheetData>
    <row r="1" spans="1:176" ht="27.75" customHeight="1" x14ac:dyDescent="0.2">
      <c r="C1" s="316" t="s">
        <v>72</v>
      </c>
    </row>
    <row r="2" spans="1:176" ht="23.25" thickBot="1" x14ac:dyDescent="0.25">
      <c r="B2" s="356"/>
      <c r="C2" s="387" t="s">
        <v>396</v>
      </c>
      <c r="D2" s="358"/>
      <c r="E2" s="424"/>
      <c r="F2" s="424"/>
      <c r="G2" s="424"/>
      <c r="H2" s="424"/>
      <c r="I2" s="424"/>
      <c r="J2" s="359"/>
    </row>
    <row r="3" spans="1:176" ht="21" thickBot="1" x14ac:dyDescent="0.25">
      <c r="C3" s="360" t="s">
        <v>384</v>
      </c>
      <c r="D3" s="328">
        <f t="shared" ref="D3:P3" si="0">COUNTIF(D7:D5036,"غ")</f>
        <v>0</v>
      </c>
      <c r="E3" s="328">
        <f t="shared" si="0"/>
        <v>0</v>
      </c>
      <c r="F3" s="328">
        <f t="shared" si="0"/>
        <v>0</v>
      </c>
      <c r="G3" s="328">
        <f t="shared" si="0"/>
        <v>0</v>
      </c>
      <c r="H3" s="328">
        <f t="shared" si="0"/>
        <v>0</v>
      </c>
      <c r="I3" s="328">
        <f t="shared" si="0"/>
        <v>0</v>
      </c>
      <c r="J3" s="328">
        <f t="shared" si="0"/>
        <v>0</v>
      </c>
      <c r="K3" s="328">
        <f t="shared" si="0"/>
        <v>0</v>
      </c>
      <c r="L3" s="328">
        <f t="shared" si="0"/>
        <v>0</v>
      </c>
      <c r="M3" s="328">
        <f t="shared" si="0"/>
        <v>0</v>
      </c>
      <c r="N3" s="328">
        <f t="shared" si="0"/>
        <v>0</v>
      </c>
      <c r="O3" s="328">
        <f t="shared" si="0"/>
        <v>0</v>
      </c>
      <c r="P3" s="328">
        <f t="shared" si="0"/>
        <v>0</v>
      </c>
      <c r="ES3" s="352">
        <v>128</v>
      </c>
      <c r="ET3" s="352">
        <v>129</v>
      </c>
      <c r="EU3" s="352">
        <v>130</v>
      </c>
      <c r="EV3" s="352">
        <v>131</v>
      </c>
      <c r="EW3" s="352">
        <v>132</v>
      </c>
      <c r="EX3" s="352">
        <v>133</v>
      </c>
      <c r="EY3" s="352">
        <v>134</v>
      </c>
      <c r="EZ3" s="352">
        <v>135</v>
      </c>
      <c r="FA3" s="352">
        <v>136</v>
      </c>
      <c r="FB3" s="352">
        <v>137</v>
      </c>
      <c r="FC3" s="352">
        <v>138</v>
      </c>
      <c r="FD3" s="352">
        <v>139</v>
      </c>
      <c r="FE3" s="352">
        <v>140</v>
      </c>
      <c r="FF3" s="352">
        <v>141</v>
      </c>
      <c r="FG3" s="352">
        <v>142</v>
      </c>
      <c r="FH3" s="352">
        <v>143</v>
      </c>
      <c r="FI3" s="352">
        <v>144</v>
      </c>
      <c r="FJ3" s="352">
        <v>145</v>
      </c>
      <c r="FK3" s="352">
        <v>146</v>
      </c>
      <c r="FL3" s="352">
        <v>147</v>
      </c>
      <c r="FM3" s="352">
        <v>148</v>
      </c>
      <c r="FN3" s="352">
        <v>149</v>
      </c>
      <c r="FO3" s="352">
        <v>150</v>
      </c>
      <c r="FP3" s="352">
        <v>151</v>
      </c>
      <c r="FQ3" s="352">
        <v>152</v>
      </c>
      <c r="FR3" s="352">
        <v>153</v>
      </c>
      <c r="FS3" s="352">
        <v>154</v>
      </c>
      <c r="FT3" s="352">
        <v>155</v>
      </c>
    </row>
    <row r="4" spans="1:176" ht="21" thickBot="1" x14ac:dyDescent="0.25">
      <c r="C4" s="362" t="s">
        <v>385</v>
      </c>
      <c r="D4" s="331">
        <f t="shared" ref="D4:P4" si="1">COUNTA(D7:D5036)</f>
        <v>0</v>
      </c>
      <c r="E4" s="331">
        <f t="shared" si="1"/>
        <v>0</v>
      </c>
      <c r="F4" s="331">
        <f t="shared" si="1"/>
        <v>0</v>
      </c>
      <c r="G4" s="331">
        <f t="shared" si="1"/>
        <v>0</v>
      </c>
      <c r="H4" s="331">
        <f t="shared" si="1"/>
        <v>0</v>
      </c>
      <c r="I4" s="331">
        <f t="shared" si="1"/>
        <v>0</v>
      </c>
      <c r="J4" s="331">
        <f t="shared" si="1"/>
        <v>0</v>
      </c>
      <c r="K4" s="331">
        <f t="shared" si="1"/>
        <v>0</v>
      </c>
      <c r="L4" s="331">
        <f t="shared" si="1"/>
        <v>0</v>
      </c>
      <c r="M4" s="331">
        <f t="shared" si="1"/>
        <v>0</v>
      </c>
      <c r="N4" s="331">
        <f t="shared" si="1"/>
        <v>0</v>
      </c>
      <c r="O4" s="331">
        <f t="shared" si="1"/>
        <v>0</v>
      </c>
      <c r="P4" s="331">
        <f t="shared" si="1"/>
        <v>0</v>
      </c>
    </row>
    <row r="5" spans="1:176" ht="32.25" customHeight="1" thickBot="1" x14ac:dyDescent="0.25">
      <c r="A5" s="434" t="s">
        <v>397</v>
      </c>
      <c r="B5" s="435" t="s">
        <v>390</v>
      </c>
      <c r="C5" s="425" t="s">
        <v>403</v>
      </c>
      <c r="D5" s="365" t="s">
        <v>375</v>
      </c>
      <c r="E5" s="336" t="s">
        <v>92</v>
      </c>
      <c r="F5" s="337" t="s">
        <v>93</v>
      </c>
      <c r="G5" s="337" t="s">
        <v>376</v>
      </c>
      <c r="H5" s="337" t="s">
        <v>389</v>
      </c>
      <c r="I5" s="338" t="s">
        <v>402</v>
      </c>
      <c r="J5" s="339" t="s">
        <v>377</v>
      </c>
      <c r="K5" s="339" t="s">
        <v>378</v>
      </c>
      <c r="L5" s="339" t="s">
        <v>379</v>
      </c>
      <c r="M5" s="339" t="s">
        <v>380</v>
      </c>
      <c r="N5" s="339" t="s">
        <v>381</v>
      </c>
      <c r="O5" s="366" t="s">
        <v>404</v>
      </c>
      <c r="P5" s="366" t="s">
        <v>405</v>
      </c>
      <c r="Q5" s="426" t="s">
        <v>41</v>
      </c>
    </row>
    <row r="6" spans="1:176" ht="16.5" customHeight="1" thickBot="1" x14ac:dyDescent="0.3">
      <c r="A6" s="434"/>
      <c r="B6" s="435"/>
      <c r="C6" s="425"/>
      <c r="D6" s="388">
        <v>40</v>
      </c>
      <c r="E6" s="388">
        <v>40</v>
      </c>
      <c r="F6" s="389">
        <v>40</v>
      </c>
      <c r="G6" s="388">
        <v>40</v>
      </c>
      <c r="H6" s="388">
        <v>8</v>
      </c>
      <c r="I6" s="388">
        <v>32</v>
      </c>
      <c r="J6" s="388">
        <v>50</v>
      </c>
      <c r="K6" s="388">
        <v>50</v>
      </c>
      <c r="L6" s="390">
        <v>50</v>
      </c>
      <c r="M6" s="388">
        <v>50</v>
      </c>
      <c r="N6" s="389">
        <v>40</v>
      </c>
      <c r="O6" s="372">
        <v>60</v>
      </c>
      <c r="P6" s="372">
        <v>60</v>
      </c>
      <c r="Q6" s="426"/>
    </row>
    <row r="7" spans="1:176" ht="21" customHeight="1" thickBot="1" x14ac:dyDescent="0.25">
      <c r="A7" s="391"/>
      <c r="B7" s="337"/>
      <c r="C7" s="373"/>
      <c r="D7" s="348"/>
      <c r="E7" s="348"/>
      <c r="F7" s="348"/>
      <c r="G7" s="348"/>
      <c r="H7" s="348"/>
      <c r="I7" s="348"/>
      <c r="J7" s="348"/>
      <c r="K7" s="348"/>
      <c r="L7" s="348"/>
      <c r="M7" s="348"/>
      <c r="N7" s="348"/>
      <c r="O7" s="375"/>
      <c r="P7" s="375"/>
      <c r="Q7" s="350"/>
    </row>
    <row r="8" spans="1:176" ht="23.25" thickBot="1" x14ac:dyDescent="0.25">
      <c r="A8" s="391"/>
      <c r="B8" s="337"/>
      <c r="C8" s="373"/>
      <c r="D8" s="374"/>
      <c r="E8" s="374"/>
      <c r="F8" s="374"/>
      <c r="G8" s="374"/>
      <c r="H8" s="374"/>
      <c r="I8" s="374"/>
      <c r="J8" s="374"/>
      <c r="K8" s="374"/>
      <c r="L8" s="374"/>
      <c r="M8" s="374"/>
      <c r="N8" s="374"/>
      <c r="O8" s="375"/>
      <c r="P8" s="375"/>
      <c r="Q8" s="350"/>
    </row>
    <row r="9" spans="1:176" ht="23.25" thickBot="1" x14ac:dyDescent="0.25">
      <c r="A9" s="391"/>
      <c r="B9" s="337"/>
      <c r="C9" s="373"/>
      <c r="D9" s="374"/>
      <c r="E9" s="374"/>
      <c r="F9" s="374"/>
      <c r="G9" s="374"/>
      <c r="H9" s="374"/>
      <c r="I9" s="374"/>
      <c r="J9" s="374"/>
      <c r="K9" s="374"/>
      <c r="L9" s="374"/>
      <c r="M9" s="374"/>
      <c r="N9" s="374"/>
      <c r="O9" s="375"/>
      <c r="P9" s="375"/>
      <c r="Q9" s="350"/>
    </row>
    <row r="10" spans="1:176" ht="23.25" thickBot="1" x14ac:dyDescent="0.25">
      <c r="A10" s="391"/>
      <c r="B10" s="337"/>
      <c r="C10" s="373"/>
      <c r="D10" s="374"/>
      <c r="E10" s="374"/>
      <c r="F10" s="374"/>
      <c r="G10" s="374"/>
      <c r="H10" s="374"/>
      <c r="I10" s="374"/>
      <c r="J10" s="374"/>
      <c r="K10" s="374"/>
      <c r="L10" s="374"/>
      <c r="M10" s="374"/>
      <c r="N10" s="374"/>
      <c r="O10" s="375"/>
      <c r="P10" s="375"/>
      <c r="Q10" s="350"/>
    </row>
    <row r="11" spans="1:176" ht="23.25" thickBot="1" x14ac:dyDescent="0.25">
      <c r="A11" s="391"/>
      <c r="B11" s="337"/>
      <c r="C11" s="373"/>
      <c r="D11" s="374"/>
      <c r="E11" s="374"/>
      <c r="F11" s="374"/>
      <c r="G11" s="374"/>
      <c r="H11" s="374"/>
      <c r="I11" s="374"/>
      <c r="J11" s="374"/>
      <c r="K11" s="374"/>
      <c r="L11" s="374"/>
      <c r="M11" s="374"/>
      <c r="N11" s="374"/>
      <c r="O11" s="375"/>
      <c r="P11" s="375"/>
      <c r="Q11" s="350"/>
    </row>
    <row r="12" spans="1:176" ht="23.25" thickBot="1" x14ac:dyDescent="0.25">
      <c r="A12" s="391"/>
      <c r="B12" s="337"/>
      <c r="C12" s="373"/>
      <c r="D12" s="374"/>
      <c r="E12" s="374"/>
      <c r="F12" s="374"/>
      <c r="G12" s="374"/>
      <c r="H12" s="374"/>
      <c r="I12" s="374"/>
      <c r="J12" s="374"/>
      <c r="K12" s="374"/>
      <c r="L12" s="374"/>
      <c r="M12" s="374"/>
      <c r="N12" s="374"/>
      <c r="O12" s="375"/>
      <c r="P12" s="375"/>
      <c r="Q12" s="350"/>
    </row>
    <row r="13" spans="1:176" ht="23.25" thickBot="1" x14ac:dyDescent="0.25">
      <c r="A13" s="391"/>
      <c r="B13" s="337"/>
      <c r="C13" s="373"/>
      <c r="D13" s="374"/>
      <c r="E13" s="374"/>
      <c r="F13" s="374"/>
      <c r="G13" s="374"/>
      <c r="H13" s="374"/>
      <c r="I13" s="374"/>
      <c r="J13" s="374"/>
      <c r="K13" s="374"/>
      <c r="L13" s="374"/>
      <c r="M13" s="374"/>
      <c r="N13" s="374"/>
      <c r="O13" s="375"/>
      <c r="P13" s="375"/>
      <c r="Q13" s="350"/>
    </row>
    <row r="14" spans="1:176" ht="23.25" thickBot="1" x14ac:dyDescent="0.25">
      <c r="A14" s="391"/>
      <c r="B14" s="337"/>
      <c r="C14" s="373"/>
      <c r="D14" s="374"/>
      <c r="E14" s="374"/>
      <c r="F14" s="374"/>
      <c r="G14" s="374"/>
      <c r="H14" s="374"/>
      <c r="I14" s="374"/>
      <c r="J14" s="374"/>
      <c r="K14" s="374"/>
      <c r="L14" s="374"/>
      <c r="M14" s="374"/>
      <c r="N14" s="374"/>
      <c r="O14" s="375"/>
      <c r="P14" s="375"/>
      <c r="Q14" s="350"/>
    </row>
    <row r="15" spans="1:176" ht="23.25" thickBot="1" x14ac:dyDescent="0.25">
      <c r="A15" s="391"/>
      <c r="B15" s="337"/>
      <c r="C15" s="373"/>
      <c r="D15" s="374"/>
      <c r="E15" s="374"/>
      <c r="F15" s="374"/>
      <c r="G15" s="374"/>
      <c r="H15" s="374"/>
      <c r="I15" s="374"/>
      <c r="J15" s="374"/>
      <c r="K15" s="374"/>
      <c r="L15" s="374"/>
      <c r="M15" s="374"/>
      <c r="N15" s="374"/>
      <c r="O15" s="375"/>
      <c r="P15" s="375"/>
      <c r="Q15" s="350"/>
    </row>
    <row r="16" spans="1:176" ht="23.25" thickBot="1" x14ac:dyDescent="0.25">
      <c r="A16" s="391"/>
      <c r="B16" s="337"/>
      <c r="C16" s="373"/>
      <c r="D16" s="374"/>
      <c r="E16" s="374"/>
      <c r="F16" s="374"/>
      <c r="G16" s="374"/>
      <c r="H16" s="374"/>
      <c r="I16" s="374"/>
      <c r="J16" s="374"/>
      <c r="K16" s="374"/>
      <c r="L16" s="374"/>
      <c r="M16" s="374"/>
      <c r="N16" s="374"/>
      <c r="O16" s="375"/>
      <c r="P16" s="375"/>
      <c r="Q16" s="350"/>
    </row>
    <row r="17" spans="1:17" ht="23.25" thickBot="1" x14ac:dyDescent="0.25">
      <c r="A17" s="391"/>
      <c r="B17" s="337"/>
      <c r="C17" s="373"/>
      <c r="D17" s="374"/>
      <c r="E17" s="374"/>
      <c r="F17" s="374"/>
      <c r="G17" s="374"/>
      <c r="H17" s="374"/>
      <c r="I17" s="374"/>
      <c r="J17" s="374"/>
      <c r="K17" s="374"/>
      <c r="L17" s="374"/>
      <c r="M17" s="374"/>
      <c r="N17" s="374"/>
      <c r="O17" s="375"/>
      <c r="P17" s="375"/>
      <c r="Q17" s="350"/>
    </row>
    <row r="18" spans="1:17" ht="23.25" thickBot="1" x14ac:dyDescent="0.25">
      <c r="A18" s="391"/>
      <c r="B18" s="337"/>
      <c r="C18" s="373"/>
      <c r="D18" s="374"/>
      <c r="E18" s="374"/>
      <c r="F18" s="374"/>
      <c r="G18" s="374"/>
      <c r="H18" s="374"/>
      <c r="I18" s="374"/>
      <c r="J18" s="374"/>
      <c r="K18" s="374"/>
      <c r="L18" s="374"/>
      <c r="M18" s="374"/>
      <c r="N18" s="374"/>
      <c r="O18" s="375"/>
      <c r="P18" s="375"/>
      <c r="Q18" s="350"/>
    </row>
    <row r="19" spans="1:17" ht="23.25" thickBot="1" x14ac:dyDescent="0.25">
      <c r="A19" s="391"/>
      <c r="B19" s="337"/>
      <c r="C19" s="373"/>
      <c r="D19" s="374"/>
      <c r="E19" s="374"/>
      <c r="F19" s="374"/>
      <c r="G19" s="374"/>
      <c r="H19" s="374"/>
      <c r="I19" s="374"/>
      <c r="J19" s="374"/>
      <c r="K19" s="374"/>
      <c r="L19" s="374"/>
      <c r="M19" s="374"/>
      <c r="N19" s="374"/>
      <c r="O19" s="375"/>
      <c r="P19" s="375"/>
      <c r="Q19" s="350"/>
    </row>
    <row r="20" spans="1:17" ht="23.25" thickBot="1" x14ac:dyDescent="0.25">
      <c r="A20" s="391"/>
      <c r="B20" s="337"/>
      <c r="C20" s="373"/>
      <c r="D20" s="374"/>
      <c r="E20" s="374"/>
      <c r="F20" s="374"/>
      <c r="G20" s="374"/>
      <c r="H20" s="374"/>
      <c r="I20" s="374"/>
      <c r="J20" s="374"/>
      <c r="K20" s="374"/>
      <c r="L20" s="374"/>
      <c r="M20" s="374"/>
      <c r="N20" s="374"/>
      <c r="O20" s="375"/>
      <c r="P20" s="375"/>
      <c r="Q20" s="350"/>
    </row>
    <row r="21" spans="1:17" ht="23.25" thickBot="1" x14ac:dyDescent="0.25">
      <c r="A21" s="391"/>
      <c r="B21" s="337"/>
      <c r="C21" s="373"/>
      <c r="D21" s="374"/>
      <c r="E21" s="374"/>
      <c r="F21" s="374"/>
      <c r="G21" s="374"/>
      <c r="H21" s="374"/>
      <c r="I21" s="374"/>
      <c r="J21" s="374"/>
      <c r="K21" s="374"/>
      <c r="L21" s="374"/>
      <c r="M21" s="374"/>
      <c r="N21" s="374"/>
      <c r="O21" s="375"/>
      <c r="P21" s="375"/>
      <c r="Q21" s="350"/>
    </row>
    <row r="22" spans="1:17" ht="23.25" thickBot="1" x14ac:dyDescent="0.25">
      <c r="A22" s="391"/>
      <c r="B22" s="337"/>
      <c r="C22" s="373"/>
      <c r="D22" s="374"/>
      <c r="E22" s="374"/>
      <c r="F22" s="374"/>
      <c r="G22" s="374"/>
      <c r="H22" s="374"/>
      <c r="I22" s="374"/>
      <c r="J22" s="374"/>
      <c r="K22" s="374"/>
      <c r="L22" s="374"/>
      <c r="M22" s="374"/>
      <c r="N22" s="374"/>
      <c r="O22" s="375"/>
      <c r="P22" s="375"/>
      <c r="Q22" s="350"/>
    </row>
    <row r="23" spans="1:17" ht="23.25" thickBot="1" x14ac:dyDescent="0.25">
      <c r="A23" s="391"/>
      <c r="B23" s="337"/>
      <c r="C23" s="373"/>
      <c r="D23" s="374"/>
      <c r="E23" s="374"/>
      <c r="F23" s="374"/>
      <c r="G23" s="374"/>
      <c r="H23" s="374"/>
      <c r="I23" s="374"/>
      <c r="J23" s="374"/>
      <c r="K23" s="374"/>
      <c r="L23" s="374"/>
      <c r="M23" s="374"/>
      <c r="N23" s="374"/>
      <c r="O23" s="375"/>
      <c r="P23" s="375"/>
      <c r="Q23" s="350"/>
    </row>
    <row r="24" spans="1:17" ht="23.25" thickBot="1" x14ac:dyDescent="0.25">
      <c r="A24" s="391"/>
      <c r="B24" s="337"/>
      <c r="C24" s="373"/>
      <c r="D24" s="374"/>
      <c r="E24" s="374"/>
      <c r="F24" s="374"/>
      <c r="G24" s="374"/>
      <c r="H24" s="374"/>
      <c r="I24" s="374"/>
      <c r="J24" s="374"/>
      <c r="K24" s="374"/>
      <c r="L24" s="374"/>
      <c r="M24" s="374"/>
      <c r="N24" s="374"/>
      <c r="O24" s="375"/>
      <c r="P24" s="375"/>
      <c r="Q24" s="350"/>
    </row>
    <row r="25" spans="1:17" ht="23.25" thickBot="1" x14ac:dyDescent="0.25">
      <c r="A25" s="391"/>
      <c r="B25" s="337"/>
      <c r="C25" s="373"/>
      <c r="D25" s="374"/>
      <c r="E25" s="374"/>
      <c r="F25" s="374"/>
      <c r="G25" s="374"/>
      <c r="H25" s="374"/>
      <c r="I25" s="374"/>
      <c r="J25" s="374"/>
      <c r="K25" s="374"/>
      <c r="L25" s="374"/>
      <c r="M25" s="374"/>
      <c r="N25" s="374"/>
      <c r="O25" s="375"/>
      <c r="P25" s="375"/>
      <c r="Q25" s="350"/>
    </row>
    <row r="26" spans="1:17" ht="23.25" thickBot="1" x14ac:dyDescent="0.25">
      <c r="A26" s="391"/>
      <c r="B26" s="337"/>
      <c r="C26" s="373"/>
      <c r="D26" s="374"/>
      <c r="E26" s="374"/>
      <c r="F26" s="374"/>
      <c r="G26" s="374"/>
      <c r="H26" s="374"/>
      <c r="I26" s="374"/>
      <c r="J26" s="374"/>
      <c r="K26" s="374"/>
      <c r="L26" s="374"/>
      <c r="M26" s="374"/>
      <c r="N26" s="374"/>
      <c r="O26" s="375"/>
      <c r="P26" s="375"/>
      <c r="Q26" s="350"/>
    </row>
    <row r="27" spans="1:17" ht="23.25" thickBot="1" x14ac:dyDescent="0.25">
      <c r="A27" s="391"/>
      <c r="B27" s="337"/>
      <c r="C27" s="373"/>
      <c r="D27" s="374"/>
      <c r="E27" s="374"/>
      <c r="F27" s="374"/>
      <c r="G27" s="374"/>
      <c r="H27" s="374"/>
      <c r="I27" s="374"/>
      <c r="J27" s="374"/>
      <c r="K27" s="374"/>
      <c r="L27" s="374"/>
      <c r="M27" s="374"/>
      <c r="N27" s="374"/>
      <c r="O27" s="375"/>
      <c r="P27" s="375"/>
      <c r="Q27" s="350"/>
    </row>
    <row r="28" spans="1:17" ht="23.25" thickBot="1" x14ac:dyDescent="0.25">
      <c r="A28" s="391"/>
      <c r="B28" s="337"/>
      <c r="C28" s="373"/>
      <c r="D28" s="374"/>
      <c r="E28" s="374"/>
      <c r="F28" s="374"/>
      <c r="G28" s="374"/>
      <c r="H28" s="374"/>
      <c r="I28" s="374"/>
      <c r="J28" s="374"/>
      <c r="K28" s="374"/>
      <c r="L28" s="374"/>
      <c r="M28" s="374"/>
      <c r="N28" s="374"/>
      <c r="O28" s="375"/>
      <c r="P28" s="375"/>
      <c r="Q28" s="350"/>
    </row>
    <row r="29" spans="1:17" ht="23.25" thickBot="1" x14ac:dyDescent="0.25">
      <c r="A29" s="391"/>
      <c r="B29" s="337"/>
      <c r="C29" s="373"/>
      <c r="D29" s="374"/>
      <c r="E29" s="374"/>
      <c r="F29" s="374"/>
      <c r="G29" s="374"/>
      <c r="H29" s="374"/>
      <c r="I29" s="374"/>
      <c r="J29" s="374"/>
      <c r="K29" s="374"/>
      <c r="L29" s="374"/>
      <c r="M29" s="374"/>
      <c r="N29" s="374"/>
      <c r="O29" s="375"/>
      <c r="P29" s="375"/>
      <c r="Q29" s="350"/>
    </row>
    <row r="30" spans="1:17" ht="23.25" thickBot="1" x14ac:dyDescent="0.25">
      <c r="A30" s="391"/>
      <c r="B30" s="337"/>
      <c r="C30" s="373"/>
      <c r="D30" s="374"/>
      <c r="E30" s="374"/>
      <c r="F30" s="374"/>
      <c r="G30" s="374"/>
      <c r="H30" s="374"/>
      <c r="I30" s="374"/>
      <c r="J30" s="374"/>
      <c r="K30" s="374"/>
      <c r="L30" s="374"/>
      <c r="M30" s="374"/>
      <c r="N30" s="374"/>
      <c r="O30" s="375"/>
      <c r="P30" s="375"/>
      <c r="Q30" s="350"/>
    </row>
    <row r="31" spans="1:17" ht="23.25" thickBot="1" x14ac:dyDescent="0.25">
      <c r="A31" s="391"/>
      <c r="B31" s="337"/>
      <c r="C31" s="373"/>
      <c r="D31" s="374"/>
      <c r="E31" s="374"/>
      <c r="F31" s="374"/>
      <c r="G31" s="374"/>
      <c r="H31" s="374"/>
      <c r="I31" s="374"/>
      <c r="J31" s="374"/>
      <c r="K31" s="374"/>
      <c r="L31" s="374"/>
      <c r="M31" s="374"/>
      <c r="N31" s="374"/>
      <c r="O31" s="375"/>
      <c r="P31" s="375"/>
      <c r="Q31" s="350"/>
    </row>
    <row r="32" spans="1:17" ht="23.25" thickBot="1" x14ac:dyDescent="0.25">
      <c r="A32" s="391"/>
      <c r="B32" s="337"/>
      <c r="C32" s="373"/>
      <c r="D32" s="374"/>
      <c r="E32" s="374"/>
      <c r="F32" s="374"/>
      <c r="G32" s="374"/>
      <c r="H32" s="374"/>
      <c r="I32" s="374"/>
      <c r="J32" s="374"/>
      <c r="K32" s="374"/>
      <c r="L32" s="374"/>
      <c r="M32" s="374"/>
      <c r="N32" s="374"/>
      <c r="O32" s="375"/>
      <c r="P32" s="375"/>
      <c r="Q32" s="350"/>
    </row>
    <row r="33" spans="1:17" ht="23.25" thickBot="1" x14ac:dyDescent="0.25">
      <c r="A33" s="391"/>
      <c r="B33" s="337"/>
      <c r="C33" s="373"/>
      <c r="D33" s="374"/>
      <c r="E33" s="374"/>
      <c r="F33" s="374"/>
      <c r="G33" s="374"/>
      <c r="H33" s="374"/>
      <c r="I33" s="374"/>
      <c r="J33" s="374"/>
      <c r="K33" s="374"/>
      <c r="L33" s="374"/>
      <c r="M33" s="374"/>
      <c r="N33" s="374"/>
      <c r="O33" s="375"/>
      <c r="P33" s="375"/>
      <c r="Q33" s="350"/>
    </row>
    <row r="34" spans="1:17" ht="23.25" thickBot="1" x14ac:dyDescent="0.25">
      <c r="A34" s="391"/>
      <c r="B34" s="337"/>
      <c r="C34" s="373"/>
      <c r="D34" s="374"/>
      <c r="E34" s="374"/>
      <c r="F34" s="374"/>
      <c r="G34" s="374"/>
      <c r="H34" s="374"/>
      <c r="I34" s="374"/>
      <c r="J34" s="374"/>
      <c r="K34" s="374"/>
      <c r="L34" s="374"/>
      <c r="M34" s="374"/>
      <c r="N34" s="374"/>
      <c r="O34" s="375"/>
      <c r="P34" s="375"/>
      <c r="Q34" s="350"/>
    </row>
    <row r="35" spans="1:17" ht="23.25" thickBot="1" x14ac:dyDescent="0.25">
      <c r="A35" s="391"/>
      <c r="B35" s="337"/>
      <c r="C35" s="373"/>
      <c r="D35" s="374"/>
      <c r="E35" s="374"/>
      <c r="F35" s="374"/>
      <c r="G35" s="374"/>
      <c r="H35" s="374"/>
      <c r="I35" s="374"/>
      <c r="J35" s="374"/>
      <c r="K35" s="374"/>
      <c r="L35" s="374"/>
      <c r="M35" s="374"/>
      <c r="N35" s="374"/>
      <c r="O35" s="375"/>
      <c r="P35" s="375"/>
      <c r="Q35" s="350"/>
    </row>
    <row r="36" spans="1:17" ht="23.25" thickBot="1" x14ac:dyDescent="0.25">
      <c r="A36" s="391"/>
      <c r="B36" s="337"/>
      <c r="C36" s="373"/>
      <c r="D36" s="374"/>
      <c r="E36" s="374"/>
      <c r="F36" s="374"/>
      <c r="G36" s="374"/>
      <c r="H36" s="374"/>
      <c r="I36" s="374"/>
      <c r="J36" s="374"/>
      <c r="K36" s="374"/>
      <c r="L36" s="374"/>
      <c r="M36" s="374"/>
      <c r="N36" s="374"/>
      <c r="O36" s="375"/>
      <c r="P36" s="375"/>
      <c r="Q36" s="350"/>
    </row>
    <row r="37" spans="1:17" ht="23.25" thickBot="1" x14ac:dyDescent="0.25">
      <c r="A37" s="391"/>
      <c r="B37" s="337"/>
      <c r="C37" s="373"/>
      <c r="D37" s="374"/>
      <c r="E37" s="374"/>
      <c r="F37" s="374"/>
      <c r="G37" s="374"/>
      <c r="H37" s="374"/>
      <c r="I37" s="374"/>
      <c r="J37" s="374"/>
      <c r="K37" s="374"/>
      <c r="L37" s="374"/>
      <c r="M37" s="374"/>
      <c r="N37" s="374"/>
      <c r="O37" s="375"/>
      <c r="P37" s="375"/>
      <c r="Q37" s="350"/>
    </row>
    <row r="38" spans="1:17" ht="23.25" thickBot="1" x14ac:dyDescent="0.25">
      <c r="A38" s="391"/>
      <c r="B38" s="337"/>
      <c r="C38" s="373"/>
      <c r="D38" s="374"/>
      <c r="E38" s="374"/>
      <c r="F38" s="374"/>
      <c r="G38" s="374"/>
      <c r="H38" s="374"/>
      <c r="I38" s="374"/>
      <c r="J38" s="374"/>
      <c r="K38" s="374"/>
      <c r="L38" s="374"/>
      <c r="M38" s="374"/>
      <c r="N38" s="374"/>
      <c r="O38" s="375"/>
      <c r="P38" s="375"/>
      <c r="Q38" s="350"/>
    </row>
    <row r="39" spans="1:17" ht="23.25" thickBot="1" x14ac:dyDescent="0.25">
      <c r="A39" s="391"/>
      <c r="B39" s="337"/>
      <c r="C39" s="373"/>
      <c r="D39" s="374"/>
      <c r="E39" s="374"/>
      <c r="F39" s="374"/>
      <c r="G39" s="374"/>
      <c r="H39" s="374"/>
      <c r="I39" s="374"/>
      <c r="J39" s="374"/>
      <c r="K39" s="374"/>
      <c r="L39" s="374"/>
      <c r="M39" s="374"/>
      <c r="N39" s="374"/>
      <c r="O39" s="375"/>
      <c r="P39" s="375"/>
      <c r="Q39" s="350"/>
    </row>
    <row r="40" spans="1:17" ht="23.25" thickBot="1" x14ac:dyDescent="0.25">
      <c r="A40" s="391"/>
      <c r="B40" s="337"/>
      <c r="C40" s="373"/>
      <c r="D40" s="374"/>
      <c r="E40" s="374"/>
      <c r="F40" s="374"/>
      <c r="G40" s="374"/>
      <c r="H40" s="374"/>
      <c r="I40" s="374"/>
      <c r="J40" s="374"/>
      <c r="K40" s="374"/>
      <c r="L40" s="374"/>
      <c r="M40" s="374"/>
      <c r="N40" s="374"/>
      <c r="O40" s="375"/>
      <c r="P40" s="375"/>
      <c r="Q40" s="350"/>
    </row>
    <row r="41" spans="1:17" ht="23.25" thickBot="1" x14ac:dyDescent="0.25">
      <c r="A41" s="391"/>
      <c r="B41" s="337"/>
      <c r="C41" s="373"/>
      <c r="D41" s="374"/>
      <c r="E41" s="374"/>
      <c r="F41" s="374"/>
      <c r="G41" s="374"/>
      <c r="H41" s="374"/>
      <c r="I41" s="374"/>
      <c r="J41" s="374"/>
      <c r="K41" s="374"/>
      <c r="L41" s="374"/>
      <c r="M41" s="374"/>
      <c r="N41" s="374"/>
      <c r="O41" s="375"/>
      <c r="P41" s="375"/>
      <c r="Q41" s="350"/>
    </row>
    <row r="42" spans="1:17" ht="23.25" thickBot="1" x14ac:dyDescent="0.25">
      <c r="A42" s="391"/>
      <c r="B42" s="337"/>
      <c r="C42" s="373"/>
      <c r="D42" s="374"/>
      <c r="E42" s="374"/>
      <c r="F42" s="374"/>
      <c r="G42" s="374"/>
      <c r="H42" s="374"/>
      <c r="I42" s="374"/>
      <c r="J42" s="374"/>
      <c r="K42" s="374"/>
      <c r="L42" s="374"/>
      <c r="M42" s="374"/>
      <c r="N42" s="374"/>
      <c r="O42" s="375"/>
      <c r="P42" s="375"/>
      <c r="Q42" s="350"/>
    </row>
    <row r="43" spans="1:17" ht="23.25" thickBot="1" x14ac:dyDescent="0.25">
      <c r="A43" s="391"/>
      <c r="B43" s="337"/>
      <c r="C43" s="373"/>
      <c r="D43" s="374"/>
      <c r="E43" s="374"/>
      <c r="F43" s="374"/>
      <c r="G43" s="374"/>
      <c r="H43" s="374"/>
      <c r="I43" s="374"/>
      <c r="J43" s="374"/>
      <c r="K43" s="374"/>
      <c r="L43" s="374"/>
      <c r="M43" s="374"/>
      <c r="N43" s="374"/>
      <c r="O43" s="375"/>
      <c r="P43" s="375"/>
      <c r="Q43" s="350"/>
    </row>
    <row r="44" spans="1:17" ht="23.25" thickBot="1" x14ac:dyDescent="0.25">
      <c r="A44" s="391"/>
      <c r="B44" s="337"/>
      <c r="C44" s="373"/>
      <c r="D44" s="374"/>
      <c r="E44" s="374"/>
      <c r="F44" s="374"/>
      <c r="G44" s="374"/>
      <c r="H44" s="374"/>
      <c r="I44" s="374"/>
      <c r="J44" s="374"/>
      <c r="K44" s="374"/>
      <c r="L44" s="374"/>
      <c r="M44" s="374"/>
      <c r="N44" s="374"/>
      <c r="O44" s="375"/>
      <c r="P44" s="375"/>
      <c r="Q44" s="350"/>
    </row>
    <row r="45" spans="1:17" ht="23.25" thickBot="1" x14ac:dyDescent="0.25">
      <c r="A45" s="391"/>
      <c r="B45" s="337"/>
      <c r="C45" s="373"/>
      <c r="D45" s="374"/>
      <c r="E45" s="374"/>
      <c r="F45" s="374"/>
      <c r="G45" s="374"/>
      <c r="H45" s="374"/>
      <c r="I45" s="374"/>
      <c r="J45" s="374"/>
      <c r="K45" s="374"/>
      <c r="L45" s="374"/>
      <c r="M45" s="374"/>
      <c r="N45" s="374"/>
      <c r="O45" s="375"/>
      <c r="P45" s="375"/>
      <c r="Q45" s="350"/>
    </row>
    <row r="46" spans="1:17" ht="23.25" thickBot="1" x14ac:dyDescent="0.25">
      <c r="A46" s="391"/>
      <c r="B46" s="337"/>
      <c r="C46" s="373"/>
      <c r="D46" s="374"/>
      <c r="E46" s="374"/>
      <c r="F46" s="374"/>
      <c r="G46" s="374"/>
      <c r="H46" s="374"/>
      <c r="I46" s="374"/>
      <c r="J46" s="374"/>
      <c r="K46" s="374"/>
      <c r="L46" s="374"/>
      <c r="M46" s="374"/>
      <c r="N46" s="374"/>
      <c r="O46" s="375"/>
      <c r="P46" s="375"/>
      <c r="Q46" s="350"/>
    </row>
    <row r="47" spans="1:17" ht="23.25" thickBot="1" x14ac:dyDescent="0.25">
      <c r="A47" s="391"/>
      <c r="B47" s="337"/>
      <c r="C47" s="373"/>
      <c r="D47" s="374"/>
      <c r="E47" s="374"/>
      <c r="F47" s="374"/>
      <c r="G47" s="374"/>
      <c r="H47" s="374"/>
      <c r="I47" s="374"/>
      <c r="J47" s="374"/>
      <c r="K47" s="374"/>
      <c r="L47" s="374"/>
      <c r="M47" s="374"/>
      <c r="N47" s="374"/>
      <c r="O47" s="375"/>
      <c r="P47" s="375"/>
      <c r="Q47" s="350"/>
    </row>
    <row r="48" spans="1:17" ht="23.25" thickBot="1" x14ac:dyDescent="0.25">
      <c r="A48" s="391"/>
      <c r="B48" s="337"/>
      <c r="C48" s="373"/>
      <c r="D48" s="374"/>
      <c r="E48" s="374"/>
      <c r="F48" s="374"/>
      <c r="G48" s="374"/>
      <c r="H48" s="374"/>
      <c r="I48" s="374"/>
      <c r="J48" s="374"/>
      <c r="K48" s="374"/>
      <c r="L48" s="374"/>
      <c r="M48" s="374"/>
      <c r="N48" s="374"/>
      <c r="O48" s="375"/>
      <c r="P48" s="375"/>
      <c r="Q48" s="350"/>
    </row>
    <row r="49" spans="1:17" ht="23.25" thickBot="1" x14ac:dyDescent="0.25">
      <c r="A49" s="391"/>
      <c r="B49" s="337"/>
      <c r="C49" s="373"/>
      <c r="D49" s="374"/>
      <c r="E49" s="374"/>
      <c r="F49" s="374"/>
      <c r="G49" s="374"/>
      <c r="H49" s="374"/>
      <c r="I49" s="374"/>
      <c r="J49" s="374"/>
      <c r="K49" s="374"/>
      <c r="L49" s="374"/>
      <c r="M49" s="374"/>
      <c r="N49" s="374"/>
      <c r="O49" s="375"/>
      <c r="P49" s="375"/>
      <c r="Q49" s="350"/>
    </row>
    <row r="50" spans="1:17" ht="23.25" thickBot="1" x14ac:dyDescent="0.25">
      <c r="A50" s="391"/>
      <c r="B50" s="337"/>
      <c r="C50" s="373"/>
      <c r="D50" s="374"/>
      <c r="E50" s="374"/>
      <c r="F50" s="374"/>
      <c r="G50" s="374"/>
      <c r="H50" s="374"/>
      <c r="I50" s="374"/>
      <c r="J50" s="374"/>
      <c r="K50" s="374"/>
      <c r="L50" s="374"/>
      <c r="M50" s="374"/>
      <c r="N50" s="374"/>
      <c r="O50" s="375"/>
      <c r="P50" s="375"/>
      <c r="Q50" s="350"/>
    </row>
    <row r="51" spans="1:17" ht="23.25" thickBot="1" x14ac:dyDescent="0.25">
      <c r="A51" s="391"/>
      <c r="B51" s="337"/>
      <c r="C51" s="373"/>
      <c r="D51" s="374"/>
      <c r="E51" s="374"/>
      <c r="F51" s="374"/>
      <c r="G51" s="374"/>
      <c r="H51" s="374"/>
      <c r="I51" s="374"/>
      <c r="J51" s="374"/>
      <c r="K51" s="374"/>
      <c r="L51" s="374"/>
      <c r="M51" s="374"/>
      <c r="N51" s="374"/>
      <c r="O51" s="375"/>
      <c r="P51" s="375"/>
      <c r="Q51" s="350"/>
    </row>
    <row r="52" spans="1:17" ht="23.25" thickBot="1" x14ac:dyDescent="0.25">
      <c r="A52" s="391"/>
      <c r="B52" s="337"/>
      <c r="C52" s="373"/>
      <c r="D52" s="374"/>
      <c r="E52" s="374"/>
      <c r="F52" s="374"/>
      <c r="G52" s="374"/>
      <c r="H52" s="374"/>
      <c r="I52" s="374"/>
      <c r="J52" s="374"/>
      <c r="K52" s="374"/>
      <c r="L52" s="374"/>
      <c r="M52" s="374"/>
      <c r="N52" s="374"/>
      <c r="O52" s="375"/>
      <c r="P52" s="375"/>
      <c r="Q52" s="350"/>
    </row>
    <row r="53" spans="1:17" ht="23.25" thickBot="1" x14ac:dyDescent="0.25">
      <c r="A53" s="391"/>
      <c r="B53" s="337"/>
      <c r="C53" s="373"/>
      <c r="D53" s="374"/>
      <c r="E53" s="374"/>
      <c r="F53" s="374"/>
      <c r="G53" s="374"/>
      <c r="H53" s="374"/>
      <c r="I53" s="374"/>
      <c r="J53" s="374"/>
      <c r="K53" s="374"/>
      <c r="L53" s="374"/>
      <c r="M53" s="374"/>
      <c r="N53" s="374"/>
      <c r="O53" s="375"/>
      <c r="P53" s="375"/>
      <c r="Q53" s="350"/>
    </row>
    <row r="54" spans="1:17" ht="23.25" thickBot="1" x14ac:dyDescent="0.25">
      <c r="A54" s="391"/>
      <c r="B54" s="337"/>
      <c r="C54" s="373"/>
      <c r="D54" s="374"/>
      <c r="E54" s="374"/>
      <c r="F54" s="374"/>
      <c r="G54" s="374"/>
      <c r="H54" s="374"/>
      <c r="I54" s="374"/>
      <c r="J54" s="374"/>
      <c r="K54" s="374"/>
      <c r="L54" s="374"/>
      <c r="M54" s="374"/>
      <c r="N54" s="374"/>
      <c r="O54" s="375"/>
      <c r="P54" s="375"/>
      <c r="Q54" s="350"/>
    </row>
    <row r="55" spans="1:17" ht="23.25" thickBot="1" x14ac:dyDescent="0.25">
      <c r="A55" s="391"/>
      <c r="B55" s="337"/>
      <c r="C55" s="373"/>
      <c r="D55" s="374"/>
      <c r="E55" s="374"/>
      <c r="F55" s="374"/>
      <c r="G55" s="374"/>
      <c r="H55" s="374"/>
      <c r="I55" s="374"/>
      <c r="J55" s="374"/>
      <c r="K55" s="374"/>
      <c r="L55" s="374"/>
      <c r="M55" s="374"/>
      <c r="N55" s="374"/>
      <c r="O55" s="375"/>
      <c r="P55" s="375"/>
      <c r="Q55" s="350"/>
    </row>
    <row r="56" spans="1:17" ht="23.25" thickBot="1" x14ac:dyDescent="0.25">
      <c r="A56" s="391"/>
      <c r="B56" s="337"/>
      <c r="C56" s="373"/>
      <c r="D56" s="374"/>
      <c r="E56" s="374"/>
      <c r="F56" s="374"/>
      <c r="G56" s="374"/>
      <c r="H56" s="374"/>
      <c r="I56" s="374"/>
      <c r="J56" s="374"/>
      <c r="K56" s="374"/>
      <c r="L56" s="374"/>
      <c r="M56" s="374"/>
      <c r="N56" s="374"/>
      <c r="O56" s="375"/>
      <c r="P56" s="375"/>
      <c r="Q56" s="350"/>
    </row>
    <row r="57" spans="1:17" ht="23.25" thickBot="1" x14ac:dyDescent="0.25">
      <c r="A57" s="391"/>
      <c r="B57" s="337"/>
      <c r="C57" s="373"/>
      <c r="D57" s="374"/>
      <c r="E57" s="374"/>
      <c r="F57" s="374"/>
      <c r="G57" s="374"/>
      <c r="H57" s="374"/>
      <c r="I57" s="374"/>
      <c r="J57" s="374"/>
      <c r="K57" s="374"/>
      <c r="L57" s="374"/>
      <c r="M57" s="374"/>
      <c r="N57" s="374"/>
      <c r="O57" s="375"/>
      <c r="P57" s="375"/>
      <c r="Q57" s="350"/>
    </row>
    <row r="58" spans="1:17" ht="23.25" thickBot="1" x14ac:dyDescent="0.25">
      <c r="A58" s="391"/>
      <c r="B58" s="337"/>
      <c r="C58" s="373"/>
      <c r="D58" s="374"/>
      <c r="E58" s="374"/>
      <c r="F58" s="374"/>
      <c r="G58" s="374"/>
      <c r="H58" s="374"/>
      <c r="I58" s="374"/>
      <c r="J58" s="374"/>
      <c r="K58" s="374"/>
      <c r="L58" s="374"/>
      <c r="M58" s="374"/>
      <c r="N58" s="374"/>
      <c r="O58" s="375"/>
      <c r="P58" s="375"/>
      <c r="Q58" s="350"/>
    </row>
    <row r="59" spans="1:17" ht="23.25" thickBot="1" x14ac:dyDescent="0.25">
      <c r="A59" s="391"/>
      <c r="B59" s="337"/>
      <c r="C59" s="373"/>
      <c r="D59" s="374"/>
      <c r="E59" s="374"/>
      <c r="F59" s="374"/>
      <c r="G59" s="374"/>
      <c r="H59" s="374"/>
      <c r="I59" s="374"/>
      <c r="J59" s="374"/>
      <c r="K59" s="374"/>
      <c r="L59" s="374"/>
      <c r="M59" s="374"/>
      <c r="N59" s="374"/>
      <c r="O59" s="375"/>
      <c r="P59" s="375"/>
      <c r="Q59" s="350"/>
    </row>
    <row r="60" spans="1:17" ht="23.25" thickBot="1" x14ac:dyDescent="0.25">
      <c r="A60" s="391"/>
      <c r="B60" s="337"/>
      <c r="C60" s="373"/>
      <c r="D60" s="374"/>
      <c r="E60" s="374"/>
      <c r="F60" s="374"/>
      <c r="G60" s="374"/>
      <c r="H60" s="374"/>
      <c r="I60" s="374"/>
      <c r="J60" s="374"/>
      <c r="K60" s="374"/>
      <c r="L60" s="374"/>
      <c r="M60" s="374"/>
      <c r="N60" s="374"/>
      <c r="O60" s="375"/>
      <c r="P60" s="375"/>
      <c r="Q60" s="350"/>
    </row>
    <row r="61" spans="1:17" ht="23.25" thickBot="1" x14ac:dyDescent="0.25">
      <c r="A61" s="391"/>
      <c r="B61" s="337"/>
      <c r="C61" s="373"/>
      <c r="D61" s="374"/>
      <c r="E61" s="374"/>
      <c r="F61" s="374"/>
      <c r="G61" s="374"/>
      <c r="H61" s="374"/>
      <c r="I61" s="374"/>
      <c r="J61" s="374"/>
      <c r="K61" s="374"/>
      <c r="L61" s="374"/>
      <c r="M61" s="374"/>
      <c r="N61" s="374"/>
      <c r="O61" s="375"/>
      <c r="P61" s="375"/>
      <c r="Q61" s="350"/>
    </row>
    <row r="62" spans="1:17" ht="23.25" thickBot="1" x14ac:dyDescent="0.25">
      <c r="A62" s="391"/>
      <c r="B62" s="337"/>
      <c r="C62" s="373"/>
      <c r="D62" s="374"/>
      <c r="E62" s="374"/>
      <c r="F62" s="374"/>
      <c r="G62" s="374"/>
      <c r="H62" s="374"/>
      <c r="I62" s="374"/>
      <c r="J62" s="374"/>
      <c r="K62" s="374"/>
      <c r="L62" s="374"/>
      <c r="M62" s="374"/>
      <c r="N62" s="374"/>
      <c r="O62" s="375"/>
      <c r="P62" s="375"/>
      <c r="Q62" s="350"/>
    </row>
    <row r="63" spans="1:17" ht="23.25" thickBot="1" x14ac:dyDescent="0.25">
      <c r="A63" s="391"/>
      <c r="B63" s="337"/>
      <c r="C63" s="373"/>
      <c r="D63" s="374"/>
      <c r="E63" s="374"/>
      <c r="F63" s="374"/>
      <c r="G63" s="374"/>
      <c r="H63" s="374"/>
      <c r="I63" s="374"/>
      <c r="J63" s="374"/>
      <c r="K63" s="374"/>
      <c r="L63" s="374"/>
      <c r="M63" s="374"/>
      <c r="N63" s="374"/>
      <c r="O63" s="375"/>
      <c r="P63" s="375"/>
      <c r="Q63" s="350"/>
    </row>
    <row r="64" spans="1:17" ht="23.25" thickBot="1" x14ac:dyDescent="0.25">
      <c r="A64" s="391"/>
      <c r="B64" s="337"/>
      <c r="C64" s="373"/>
      <c r="D64" s="374"/>
      <c r="E64" s="374"/>
      <c r="F64" s="374"/>
      <c r="G64" s="374"/>
      <c r="H64" s="374"/>
      <c r="I64" s="374"/>
      <c r="J64" s="374"/>
      <c r="K64" s="374"/>
      <c r="L64" s="374"/>
      <c r="M64" s="374"/>
      <c r="N64" s="374"/>
      <c r="O64" s="375"/>
      <c r="P64" s="375"/>
      <c r="Q64" s="350"/>
    </row>
    <row r="65" spans="1:17" ht="23.25" thickBot="1" x14ac:dyDescent="0.25">
      <c r="A65" s="391"/>
      <c r="B65" s="337"/>
      <c r="C65" s="373"/>
      <c r="D65" s="374"/>
      <c r="E65" s="374"/>
      <c r="F65" s="374"/>
      <c r="G65" s="374"/>
      <c r="H65" s="374"/>
      <c r="I65" s="374"/>
      <c r="J65" s="374"/>
      <c r="K65" s="374"/>
      <c r="L65" s="374"/>
      <c r="M65" s="374"/>
      <c r="N65" s="374"/>
      <c r="O65" s="375"/>
      <c r="P65" s="375"/>
      <c r="Q65" s="350"/>
    </row>
    <row r="66" spans="1:17" ht="23.25" thickBot="1" x14ac:dyDescent="0.25">
      <c r="A66" s="391"/>
      <c r="B66" s="337"/>
      <c r="C66" s="373"/>
      <c r="D66" s="374"/>
      <c r="E66" s="374"/>
      <c r="F66" s="374"/>
      <c r="G66" s="374"/>
      <c r="H66" s="374"/>
      <c r="I66" s="374"/>
      <c r="J66" s="374"/>
      <c r="K66" s="374"/>
      <c r="L66" s="374"/>
      <c r="M66" s="374"/>
      <c r="N66" s="374"/>
      <c r="O66" s="375"/>
      <c r="P66" s="375"/>
      <c r="Q66" s="350"/>
    </row>
    <row r="67" spans="1:17" ht="23.25" thickBot="1" x14ac:dyDescent="0.25">
      <c r="A67" s="391"/>
      <c r="B67" s="337"/>
      <c r="C67" s="373"/>
      <c r="D67" s="374"/>
      <c r="E67" s="374"/>
      <c r="F67" s="374"/>
      <c r="G67" s="374"/>
      <c r="H67" s="374"/>
      <c r="I67" s="374"/>
      <c r="J67" s="374"/>
      <c r="K67" s="374"/>
      <c r="L67" s="374"/>
      <c r="M67" s="374"/>
      <c r="N67" s="374"/>
      <c r="O67" s="375"/>
      <c r="P67" s="375"/>
      <c r="Q67" s="350"/>
    </row>
    <row r="68" spans="1:17" ht="23.25" thickBot="1" x14ac:dyDescent="0.25">
      <c r="A68" s="391"/>
      <c r="B68" s="337"/>
      <c r="C68" s="373"/>
      <c r="D68" s="374"/>
      <c r="E68" s="374"/>
      <c r="F68" s="374"/>
      <c r="G68" s="374"/>
      <c r="H68" s="374"/>
      <c r="I68" s="374"/>
      <c r="J68" s="374"/>
      <c r="K68" s="374"/>
      <c r="L68" s="374"/>
      <c r="M68" s="374"/>
      <c r="N68" s="374"/>
      <c r="O68" s="375"/>
      <c r="P68" s="375"/>
      <c r="Q68" s="350"/>
    </row>
    <row r="69" spans="1:17" ht="23.25" thickBot="1" x14ac:dyDescent="0.25">
      <c r="A69" s="391"/>
      <c r="B69" s="337"/>
      <c r="C69" s="373"/>
      <c r="D69" s="374"/>
      <c r="E69" s="374"/>
      <c r="F69" s="374"/>
      <c r="G69" s="374"/>
      <c r="H69" s="374"/>
      <c r="I69" s="374"/>
      <c r="J69" s="374"/>
      <c r="K69" s="374"/>
      <c r="L69" s="374"/>
      <c r="M69" s="374"/>
      <c r="N69" s="374"/>
      <c r="O69" s="375"/>
      <c r="P69" s="375"/>
      <c r="Q69" s="350"/>
    </row>
    <row r="70" spans="1:17" ht="23.25" thickBot="1" x14ac:dyDescent="0.25">
      <c r="A70" s="391"/>
      <c r="B70" s="337"/>
      <c r="C70" s="373"/>
      <c r="D70" s="374"/>
      <c r="E70" s="374"/>
      <c r="F70" s="374"/>
      <c r="G70" s="374"/>
      <c r="H70" s="374"/>
      <c r="I70" s="374"/>
      <c r="J70" s="374"/>
      <c r="K70" s="374"/>
      <c r="L70" s="374"/>
      <c r="M70" s="374"/>
      <c r="N70" s="374"/>
      <c r="O70" s="375"/>
      <c r="P70" s="375"/>
      <c r="Q70" s="350"/>
    </row>
    <row r="71" spans="1:17" ht="23.25" thickBot="1" x14ac:dyDescent="0.25">
      <c r="A71" s="391"/>
      <c r="B71" s="337"/>
      <c r="C71" s="373"/>
      <c r="D71" s="374"/>
      <c r="E71" s="374"/>
      <c r="F71" s="374"/>
      <c r="G71" s="374"/>
      <c r="H71" s="374"/>
      <c r="I71" s="374"/>
      <c r="J71" s="374"/>
      <c r="K71" s="374"/>
      <c r="L71" s="374"/>
      <c r="M71" s="374"/>
      <c r="N71" s="374"/>
      <c r="O71" s="375"/>
      <c r="P71" s="375"/>
      <c r="Q71" s="350"/>
    </row>
    <row r="72" spans="1:17" ht="23.25" thickBot="1" x14ac:dyDescent="0.25">
      <c r="A72" s="391"/>
      <c r="B72" s="337"/>
      <c r="C72" s="373"/>
      <c r="D72" s="374"/>
      <c r="E72" s="374"/>
      <c r="F72" s="374"/>
      <c r="G72" s="374"/>
      <c r="H72" s="374"/>
      <c r="I72" s="374"/>
      <c r="J72" s="374"/>
      <c r="K72" s="374"/>
      <c r="L72" s="374"/>
      <c r="M72" s="374"/>
      <c r="N72" s="374"/>
      <c r="O72" s="375"/>
      <c r="P72" s="375"/>
      <c r="Q72" s="350"/>
    </row>
    <row r="73" spans="1:17" ht="23.25" thickBot="1" x14ac:dyDescent="0.25">
      <c r="A73" s="391"/>
      <c r="B73" s="337"/>
      <c r="C73" s="373"/>
      <c r="D73" s="374"/>
      <c r="E73" s="374"/>
      <c r="F73" s="374"/>
      <c r="G73" s="374"/>
      <c r="H73" s="374"/>
      <c r="I73" s="374"/>
      <c r="J73" s="374"/>
      <c r="K73" s="374"/>
      <c r="L73" s="374"/>
      <c r="M73" s="374"/>
      <c r="N73" s="374"/>
      <c r="O73" s="375"/>
      <c r="P73" s="375"/>
      <c r="Q73" s="350"/>
    </row>
    <row r="74" spans="1:17" ht="23.25" thickBot="1" x14ac:dyDescent="0.25">
      <c r="A74" s="391"/>
      <c r="B74" s="337"/>
      <c r="C74" s="373"/>
      <c r="D74" s="374"/>
      <c r="E74" s="374"/>
      <c r="F74" s="374"/>
      <c r="G74" s="374"/>
      <c r="H74" s="374"/>
      <c r="I74" s="374"/>
      <c r="J74" s="374"/>
      <c r="K74" s="374"/>
      <c r="L74" s="374"/>
      <c r="M74" s="374"/>
      <c r="N74" s="374"/>
      <c r="O74" s="375"/>
      <c r="P74" s="375"/>
      <c r="Q74" s="350"/>
    </row>
    <row r="75" spans="1:17" ht="23.25" thickBot="1" x14ac:dyDescent="0.25">
      <c r="A75" s="391"/>
      <c r="B75" s="337"/>
      <c r="C75" s="373"/>
      <c r="D75" s="374"/>
      <c r="E75" s="374"/>
      <c r="F75" s="374"/>
      <c r="G75" s="374"/>
      <c r="H75" s="374"/>
      <c r="I75" s="374"/>
      <c r="J75" s="374"/>
      <c r="K75" s="374"/>
      <c r="L75" s="374"/>
      <c r="M75" s="374"/>
      <c r="N75" s="374"/>
      <c r="O75" s="375"/>
      <c r="P75" s="375"/>
      <c r="Q75" s="350"/>
    </row>
    <row r="76" spans="1:17" ht="23.25" thickBot="1" x14ac:dyDescent="0.25">
      <c r="A76" s="391"/>
      <c r="B76" s="337"/>
      <c r="C76" s="373"/>
      <c r="D76" s="374"/>
      <c r="E76" s="374"/>
      <c r="F76" s="374"/>
      <c r="G76" s="374"/>
      <c r="H76" s="374"/>
      <c r="I76" s="374"/>
      <c r="J76" s="374"/>
      <c r="K76" s="374"/>
      <c r="L76" s="374"/>
      <c r="M76" s="374"/>
      <c r="N76" s="374"/>
      <c r="O76" s="375"/>
      <c r="P76" s="375"/>
      <c r="Q76" s="350"/>
    </row>
    <row r="77" spans="1:17" ht="23.25" thickBot="1" x14ac:dyDescent="0.25">
      <c r="A77" s="391"/>
      <c r="B77" s="337"/>
      <c r="C77" s="373"/>
      <c r="D77" s="374"/>
      <c r="E77" s="374"/>
      <c r="F77" s="374"/>
      <c r="G77" s="374"/>
      <c r="H77" s="374"/>
      <c r="I77" s="374"/>
      <c r="J77" s="374"/>
      <c r="K77" s="374"/>
      <c r="L77" s="374"/>
      <c r="M77" s="374"/>
      <c r="N77" s="374"/>
      <c r="O77" s="375"/>
      <c r="P77" s="375"/>
      <c r="Q77" s="350"/>
    </row>
    <row r="78" spans="1:17" ht="23.25" thickBot="1" x14ac:dyDescent="0.25">
      <c r="A78" s="391"/>
      <c r="B78" s="337"/>
      <c r="C78" s="373"/>
      <c r="D78" s="374"/>
      <c r="E78" s="374"/>
      <c r="F78" s="374"/>
      <c r="G78" s="374"/>
      <c r="H78" s="374"/>
      <c r="I78" s="374"/>
      <c r="J78" s="374"/>
      <c r="K78" s="374"/>
      <c r="L78" s="374"/>
      <c r="M78" s="374"/>
      <c r="N78" s="374"/>
      <c r="O78" s="375"/>
      <c r="P78" s="375"/>
      <c r="Q78" s="350"/>
    </row>
    <row r="79" spans="1:17" ht="23.25" thickBot="1" x14ac:dyDescent="0.25">
      <c r="A79" s="391"/>
      <c r="B79" s="337"/>
      <c r="C79" s="373"/>
      <c r="D79" s="374"/>
      <c r="E79" s="374"/>
      <c r="F79" s="374"/>
      <c r="G79" s="374"/>
      <c r="H79" s="374"/>
      <c r="I79" s="374"/>
      <c r="J79" s="374"/>
      <c r="K79" s="374"/>
      <c r="L79" s="374"/>
      <c r="M79" s="374"/>
      <c r="N79" s="374"/>
      <c r="O79" s="375"/>
      <c r="P79" s="375"/>
      <c r="Q79" s="350"/>
    </row>
    <row r="80" spans="1:17" ht="23.25" thickBot="1" x14ac:dyDescent="0.25">
      <c r="A80" s="391"/>
      <c r="B80" s="337"/>
      <c r="C80" s="373"/>
      <c r="D80" s="374"/>
      <c r="E80" s="374"/>
      <c r="F80" s="374"/>
      <c r="G80" s="374"/>
      <c r="H80" s="374"/>
      <c r="I80" s="374"/>
      <c r="J80" s="374"/>
      <c r="K80" s="374"/>
      <c r="L80" s="374"/>
      <c r="M80" s="374"/>
      <c r="N80" s="374"/>
      <c r="O80" s="375"/>
      <c r="P80" s="375"/>
      <c r="Q80" s="350"/>
    </row>
    <row r="81" spans="1:17" ht="23.25" thickBot="1" x14ac:dyDescent="0.25">
      <c r="A81" s="391"/>
      <c r="B81" s="337"/>
      <c r="C81" s="373"/>
      <c r="D81" s="374"/>
      <c r="E81" s="374"/>
      <c r="F81" s="374"/>
      <c r="G81" s="374"/>
      <c r="H81" s="374"/>
      <c r="I81" s="374"/>
      <c r="J81" s="374"/>
      <c r="K81" s="374"/>
      <c r="L81" s="374"/>
      <c r="M81" s="374"/>
      <c r="N81" s="374"/>
      <c r="O81" s="375"/>
      <c r="P81" s="375"/>
      <c r="Q81" s="350"/>
    </row>
    <row r="82" spans="1:17" ht="23.25" thickBot="1" x14ac:dyDescent="0.25">
      <c r="A82" s="391"/>
      <c r="B82" s="337"/>
      <c r="C82" s="373"/>
      <c r="D82" s="374"/>
      <c r="E82" s="374"/>
      <c r="F82" s="374"/>
      <c r="G82" s="374"/>
      <c r="H82" s="374"/>
      <c r="I82" s="374"/>
      <c r="J82" s="374"/>
      <c r="K82" s="374"/>
      <c r="L82" s="374"/>
      <c r="M82" s="374"/>
      <c r="N82" s="374"/>
      <c r="O82" s="375"/>
      <c r="P82" s="375"/>
      <c r="Q82" s="350"/>
    </row>
    <row r="83" spans="1:17" ht="23.25" thickBot="1" x14ac:dyDescent="0.25">
      <c r="A83" s="391"/>
      <c r="B83" s="337"/>
      <c r="C83" s="373"/>
      <c r="D83" s="374"/>
      <c r="E83" s="374"/>
      <c r="F83" s="374"/>
      <c r="G83" s="374"/>
      <c r="H83" s="374"/>
      <c r="I83" s="374"/>
      <c r="J83" s="374"/>
      <c r="K83" s="374"/>
      <c r="L83" s="374"/>
      <c r="M83" s="374"/>
      <c r="N83" s="374"/>
      <c r="O83" s="375"/>
      <c r="P83" s="375"/>
      <c r="Q83" s="350"/>
    </row>
    <row r="84" spans="1:17" ht="23.25" thickBot="1" x14ac:dyDescent="0.25">
      <c r="A84" s="391"/>
      <c r="B84" s="337"/>
      <c r="C84" s="373"/>
      <c r="D84" s="374"/>
      <c r="E84" s="374"/>
      <c r="F84" s="374"/>
      <c r="G84" s="374"/>
      <c r="H84" s="374"/>
      <c r="I84" s="374"/>
      <c r="J84" s="374"/>
      <c r="K84" s="374"/>
      <c r="L84" s="374"/>
      <c r="M84" s="374"/>
      <c r="N84" s="374"/>
      <c r="O84" s="375"/>
      <c r="P84" s="375"/>
      <c r="Q84" s="350"/>
    </row>
    <row r="85" spans="1:17" ht="23.25" thickBot="1" x14ac:dyDescent="0.25">
      <c r="A85" s="391"/>
      <c r="B85" s="337"/>
      <c r="C85" s="373"/>
      <c r="D85" s="374"/>
      <c r="E85" s="374"/>
      <c r="F85" s="374"/>
      <c r="G85" s="374"/>
      <c r="H85" s="374"/>
      <c r="I85" s="374"/>
      <c r="J85" s="374"/>
      <c r="K85" s="374"/>
      <c r="L85" s="374"/>
      <c r="M85" s="374"/>
      <c r="N85" s="374"/>
      <c r="O85" s="375"/>
      <c r="P85" s="375"/>
      <c r="Q85" s="350"/>
    </row>
    <row r="86" spans="1:17" ht="23.25" thickBot="1" x14ac:dyDescent="0.25">
      <c r="A86" s="391"/>
      <c r="B86" s="337"/>
      <c r="C86" s="373"/>
      <c r="D86" s="374"/>
      <c r="E86" s="374"/>
      <c r="F86" s="374"/>
      <c r="G86" s="374"/>
      <c r="H86" s="374"/>
      <c r="I86" s="374"/>
      <c r="J86" s="374"/>
      <c r="K86" s="374"/>
      <c r="L86" s="374"/>
      <c r="M86" s="374"/>
      <c r="N86" s="374"/>
      <c r="O86" s="375"/>
      <c r="P86" s="375"/>
      <c r="Q86" s="350"/>
    </row>
    <row r="87" spans="1:17" ht="23.25" thickBot="1" x14ac:dyDescent="0.25">
      <c r="A87" s="391"/>
      <c r="B87" s="337"/>
      <c r="C87" s="373"/>
      <c r="D87" s="374"/>
      <c r="E87" s="374"/>
      <c r="F87" s="374"/>
      <c r="G87" s="374"/>
      <c r="H87" s="374"/>
      <c r="I87" s="374"/>
      <c r="J87" s="374"/>
      <c r="K87" s="374"/>
      <c r="L87" s="374"/>
      <c r="M87" s="374"/>
      <c r="N87" s="374"/>
      <c r="O87" s="375"/>
      <c r="P87" s="375"/>
      <c r="Q87" s="350"/>
    </row>
    <row r="88" spans="1:17" ht="23.25" thickBot="1" x14ac:dyDescent="0.25">
      <c r="A88" s="391"/>
      <c r="B88" s="337"/>
      <c r="C88" s="373"/>
      <c r="D88" s="374"/>
      <c r="E88" s="374"/>
      <c r="F88" s="374"/>
      <c r="G88" s="374"/>
      <c r="H88" s="374"/>
      <c r="I88" s="374"/>
      <c r="J88" s="374"/>
      <c r="K88" s="374"/>
      <c r="L88" s="374"/>
      <c r="M88" s="374"/>
      <c r="N88" s="374"/>
      <c r="O88" s="375"/>
      <c r="P88" s="375"/>
      <c r="Q88" s="350"/>
    </row>
    <row r="89" spans="1:17" ht="23.25" thickBot="1" x14ac:dyDescent="0.25">
      <c r="A89" s="391"/>
      <c r="B89" s="337"/>
      <c r="C89" s="373"/>
      <c r="D89" s="374"/>
      <c r="E89" s="374"/>
      <c r="F89" s="374"/>
      <c r="G89" s="374"/>
      <c r="H89" s="374"/>
      <c r="I89" s="374"/>
      <c r="J89" s="374"/>
      <c r="K89" s="374"/>
      <c r="L89" s="374"/>
      <c r="M89" s="374"/>
      <c r="N89" s="374"/>
      <c r="O89" s="375"/>
      <c r="P89" s="375"/>
      <c r="Q89" s="350"/>
    </row>
    <row r="90" spans="1:17" ht="23.25" thickBot="1" x14ac:dyDescent="0.25">
      <c r="A90" s="391"/>
      <c r="B90" s="337"/>
      <c r="C90" s="373"/>
      <c r="D90" s="374"/>
      <c r="E90" s="374"/>
      <c r="F90" s="374"/>
      <c r="G90" s="374"/>
      <c r="H90" s="374"/>
      <c r="I90" s="374"/>
      <c r="J90" s="374"/>
      <c r="K90" s="374"/>
      <c r="L90" s="374"/>
      <c r="M90" s="374"/>
      <c r="N90" s="374"/>
      <c r="O90" s="375"/>
      <c r="P90" s="375"/>
      <c r="Q90" s="350"/>
    </row>
    <row r="91" spans="1:17" ht="23.25" thickBot="1" x14ac:dyDescent="0.25">
      <c r="A91" s="391"/>
      <c r="B91" s="337"/>
      <c r="C91" s="373"/>
      <c r="D91" s="374"/>
      <c r="E91" s="374"/>
      <c r="F91" s="374"/>
      <c r="G91" s="374"/>
      <c r="H91" s="374"/>
      <c r="I91" s="374"/>
      <c r="J91" s="374"/>
      <c r="K91" s="374"/>
      <c r="L91" s="374"/>
      <c r="M91" s="374"/>
      <c r="N91" s="374"/>
      <c r="O91" s="375"/>
      <c r="P91" s="375"/>
      <c r="Q91" s="350"/>
    </row>
    <row r="92" spans="1:17" ht="23.25" thickBot="1" x14ac:dyDescent="0.25">
      <c r="A92" s="391"/>
      <c r="B92" s="337"/>
      <c r="C92" s="373"/>
      <c r="D92" s="374"/>
      <c r="E92" s="374"/>
      <c r="F92" s="374"/>
      <c r="G92" s="374"/>
      <c r="H92" s="374"/>
      <c r="I92" s="374"/>
      <c r="J92" s="374"/>
      <c r="K92" s="374"/>
      <c r="L92" s="374"/>
      <c r="M92" s="374"/>
      <c r="N92" s="374"/>
      <c r="O92" s="375"/>
      <c r="P92" s="375"/>
      <c r="Q92" s="350"/>
    </row>
    <row r="93" spans="1:17" ht="23.25" thickBot="1" x14ac:dyDescent="0.25">
      <c r="A93" s="391"/>
      <c r="B93" s="337"/>
      <c r="C93" s="373"/>
      <c r="D93" s="374"/>
      <c r="E93" s="374"/>
      <c r="F93" s="374"/>
      <c r="G93" s="374"/>
      <c r="H93" s="374"/>
      <c r="I93" s="374"/>
      <c r="J93" s="374"/>
      <c r="K93" s="374"/>
      <c r="L93" s="374"/>
      <c r="M93" s="374"/>
      <c r="N93" s="374"/>
      <c r="O93" s="375"/>
      <c r="P93" s="375"/>
      <c r="Q93" s="350"/>
    </row>
    <row r="94" spans="1:17" ht="23.25" thickBot="1" x14ac:dyDescent="0.25">
      <c r="A94" s="391"/>
      <c r="B94" s="337"/>
      <c r="C94" s="373"/>
      <c r="D94" s="374"/>
      <c r="E94" s="374"/>
      <c r="F94" s="374"/>
      <c r="G94" s="374"/>
      <c r="H94" s="374"/>
      <c r="I94" s="374"/>
      <c r="J94" s="374"/>
      <c r="K94" s="374"/>
      <c r="L94" s="374"/>
      <c r="M94" s="374"/>
      <c r="N94" s="374"/>
      <c r="O94" s="375"/>
      <c r="P94" s="375"/>
      <c r="Q94" s="350"/>
    </row>
    <row r="95" spans="1:17" ht="23.25" thickBot="1" x14ac:dyDescent="0.25">
      <c r="A95" s="391"/>
      <c r="B95" s="337"/>
      <c r="C95" s="373"/>
      <c r="D95" s="374"/>
      <c r="E95" s="374"/>
      <c r="F95" s="374"/>
      <c r="G95" s="374"/>
      <c r="H95" s="374"/>
      <c r="I95" s="374"/>
      <c r="J95" s="374"/>
      <c r="K95" s="374"/>
      <c r="L95" s="374"/>
      <c r="M95" s="374"/>
      <c r="N95" s="374"/>
      <c r="O95" s="375"/>
      <c r="P95" s="375"/>
      <c r="Q95" s="350"/>
    </row>
    <row r="96" spans="1:17" ht="23.25" thickBot="1" x14ac:dyDescent="0.25">
      <c r="A96" s="391"/>
      <c r="B96" s="337"/>
      <c r="C96" s="373"/>
      <c r="D96" s="374"/>
      <c r="E96" s="374"/>
      <c r="F96" s="374"/>
      <c r="G96" s="374"/>
      <c r="H96" s="374"/>
      <c r="I96" s="374"/>
      <c r="J96" s="374"/>
      <c r="K96" s="374"/>
      <c r="L96" s="374"/>
      <c r="M96" s="374"/>
      <c r="N96" s="374"/>
      <c r="O96" s="375"/>
      <c r="P96" s="375"/>
      <c r="Q96" s="350"/>
    </row>
    <row r="97" spans="1:17" ht="23.25" thickBot="1" x14ac:dyDescent="0.25">
      <c r="A97" s="391"/>
      <c r="B97" s="337"/>
      <c r="C97" s="373"/>
      <c r="D97" s="374"/>
      <c r="E97" s="374"/>
      <c r="F97" s="374"/>
      <c r="G97" s="374"/>
      <c r="H97" s="374"/>
      <c r="I97" s="374"/>
      <c r="J97" s="374"/>
      <c r="K97" s="374"/>
      <c r="L97" s="374"/>
      <c r="M97" s="374"/>
      <c r="N97" s="374"/>
      <c r="O97" s="375"/>
      <c r="P97" s="375"/>
      <c r="Q97" s="350"/>
    </row>
    <row r="98" spans="1:17" ht="23.25" thickBot="1" x14ac:dyDescent="0.25">
      <c r="A98" s="391"/>
      <c r="B98" s="337"/>
      <c r="C98" s="373"/>
      <c r="D98" s="374"/>
      <c r="E98" s="374"/>
      <c r="F98" s="374"/>
      <c r="G98" s="374"/>
      <c r="H98" s="374"/>
      <c r="I98" s="374"/>
      <c r="J98" s="374"/>
      <c r="K98" s="374"/>
      <c r="L98" s="374"/>
      <c r="M98" s="374"/>
      <c r="N98" s="374"/>
      <c r="O98" s="375"/>
      <c r="P98" s="375"/>
      <c r="Q98" s="350"/>
    </row>
    <row r="99" spans="1:17" ht="23.25" thickBot="1" x14ac:dyDescent="0.25">
      <c r="A99" s="391"/>
      <c r="B99" s="337"/>
      <c r="C99" s="373"/>
      <c r="D99" s="374"/>
      <c r="E99" s="374"/>
      <c r="F99" s="374"/>
      <c r="G99" s="374"/>
      <c r="H99" s="374"/>
      <c r="I99" s="374"/>
      <c r="J99" s="374"/>
      <c r="K99" s="374"/>
      <c r="L99" s="374"/>
      <c r="M99" s="374"/>
      <c r="N99" s="374"/>
      <c r="O99" s="375"/>
      <c r="P99" s="375"/>
      <c r="Q99" s="350"/>
    </row>
    <row r="100" spans="1:17" ht="23.25" thickBot="1" x14ac:dyDescent="0.25">
      <c r="A100" s="391"/>
      <c r="B100" s="337"/>
      <c r="C100" s="373"/>
      <c r="D100" s="374"/>
      <c r="E100" s="374"/>
      <c r="F100" s="374"/>
      <c r="G100" s="374"/>
      <c r="H100" s="374"/>
      <c r="I100" s="374"/>
      <c r="J100" s="374"/>
      <c r="K100" s="374"/>
      <c r="L100" s="374"/>
      <c r="M100" s="374"/>
      <c r="N100" s="374"/>
      <c r="O100" s="375"/>
      <c r="P100" s="375"/>
      <c r="Q100" s="350"/>
    </row>
    <row r="101" spans="1:17" ht="23.25" thickBot="1" x14ac:dyDescent="0.25">
      <c r="A101" s="391"/>
      <c r="B101" s="337"/>
      <c r="C101" s="373"/>
      <c r="D101" s="374"/>
      <c r="E101" s="374"/>
      <c r="F101" s="374"/>
      <c r="G101" s="374"/>
      <c r="H101" s="374"/>
      <c r="I101" s="374"/>
      <c r="J101" s="374"/>
      <c r="K101" s="374"/>
      <c r="L101" s="374"/>
      <c r="M101" s="374"/>
      <c r="N101" s="374"/>
      <c r="O101" s="375"/>
      <c r="P101" s="375"/>
      <c r="Q101" s="350"/>
    </row>
    <row r="102" spans="1:17" ht="23.25" thickBot="1" x14ac:dyDescent="0.25">
      <c r="A102" s="391"/>
      <c r="B102" s="337"/>
      <c r="C102" s="373"/>
      <c r="D102" s="374"/>
      <c r="E102" s="374"/>
      <c r="F102" s="374"/>
      <c r="G102" s="374"/>
      <c r="H102" s="374"/>
      <c r="I102" s="374"/>
      <c r="J102" s="374"/>
      <c r="K102" s="374"/>
      <c r="L102" s="374"/>
      <c r="M102" s="374"/>
      <c r="N102" s="374"/>
      <c r="O102" s="375"/>
      <c r="P102" s="375"/>
      <c r="Q102" s="350"/>
    </row>
    <row r="103" spans="1:17" ht="23.25" thickBot="1" x14ac:dyDescent="0.25">
      <c r="A103" s="391"/>
      <c r="B103" s="337"/>
      <c r="C103" s="373"/>
      <c r="D103" s="374"/>
      <c r="E103" s="374"/>
      <c r="F103" s="374"/>
      <c r="G103" s="374"/>
      <c r="H103" s="374"/>
      <c r="I103" s="374"/>
      <c r="J103" s="374"/>
      <c r="K103" s="374"/>
      <c r="L103" s="374"/>
      <c r="M103" s="374"/>
      <c r="N103" s="374"/>
      <c r="O103" s="375"/>
      <c r="P103" s="375"/>
      <c r="Q103" s="350"/>
    </row>
    <row r="104" spans="1:17" ht="23.25" thickBot="1" x14ac:dyDescent="0.25">
      <c r="A104" s="391"/>
      <c r="B104" s="337"/>
      <c r="C104" s="373"/>
      <c r="D104" s="374"/>
      <c r="E104" s="374"/>
      <c r="F104" s="374"/>
      <c r="G104" s="374"/>
      <c r="H104" s="374"/>
      <c r="I104" s="374"/>
      <c r="J104" s="374"/>
      <c r="K104" s="374"/>
      <c r="L104" s="374"/>
      <c r="M104" s="374"/>
      <c r="N104" s="374"/>
      <c r="O104" s="375"/>
      <c r="P104" s="375"/>
      <c r="Q104" s="350"/>
    </row>
    <row r="105" spans="1:17" ht="23.25" thickBot="1" x14ac:dyDescent="0.25">
      <c r="A105" s="391"/>
      <c r="B105" s="337"/>
      <c r="C105" s="373"/>
      <c r="D105" s="374"/>
      <c r="E105" s="374"/>
      <c r="F105" s="374"/>
      <c r="G105" s="374"/>
      <c r="H105" s="374"/>
      <c r="I105" s="374"/>
      <c r="J105" s="374"/>
      <c r="K105" s="374"/>
      <c r="L105" s="374"/>
      <c r="M105" s="374"/>
      <c r="N105" s="374"/>
      <c r="O105" s="375"/>
      <c r="P105" s="375"/>
      <c r="Q105" s="350"/>
    </row>
    <row r="106" spans="1:17" ht="23.25" thickBot="1" x14ac:dyDescent="0.25">
      <c r="A106" s="391"/>
      <c r="B106" s="337"/>
      <c r="C106" s="373"/>
      <c r="D106" s="374"/>
      <c r="E106" s="374"/>
      <c r="F106" s="374"/>
      <c r="G106" s="374"/>
      <c r="H106" s="374"/>
      <c r="I106" s="374"/>
      <c r="J106" s="374"/>
      <c r="K106" s="374"/>
      <c r="L106" s="374"/>
      <c r="M106" s="374"/>
      <c r="N106" s="374"/>
      <c r="O106" s="375"/>
      <c r="P106" s="375"/>
      <c r="Q106" s="350"/>
    </row>
    <row r="107" spans="1:17" ht="23.25" thickBot="1" x14ac:dyDescent="0.25">
      <c r="A107" s="391"/>
      <c r="B107" s="337"/>
      <c r="C107" s="373"/>
      <c r="D107" s="374"/>
      <c r="E107" s="374"/>
      <c r="F107" s="374"/>
      <c r="G107" s="374"/>
      <c r="H107" s="374"/>
      <c r="I107" s="374"/>
      <c r="J107" s="374"/>
      <c r="K107" s="374"/>
      <c r="L107" s="374"/>
      <c r="M107" s="374"/>
      <c r="N107" s="374"/>
      <c r="O107" s="375"/>
      <c r="P107" s="375"/>
      <c r="Q107" s="350"/>
    </row>
    <row r="108" spans="1:17" ht="23.25" thickBot="1" x14ac:dyDescent="0.25">
      <c r="A108" s="391"/>
      <c r="B108" s="337"/>
      <c r="C108" s="373"/>
      <c r="D108" s="374"/>
      <c r="E108" s="374"/>
      <c r="F108" s="374"/>
      <c r="G108" s="374"/>
      <c r="H108" s="374"/>
      <c r="I108" s="374"/>
      <c r="J108" s="374"/>
      <c r="K108" s="374"/>
      <c r="L108" s="374"/>
      <c r="M108" s="374"/>
      <c r="N108" s="374"/>
      <c r="O108" s="375"/>
      <c r="P108" s="375"/>
      <c r="Q108" s="350"/>
    </row>
    <row r="109" spans="1:17" ht="23.25" thickBot="1" x14ac:dyDescent="0.25">
      <c r="A109" s="391"/>
      <c r="B109" s="337"/>
      <c r="C109" s="373"/>
      <c r="D109" s="374"/>
      <c r="E109" s="374"/>
      <c r="F109" s="374"/>
      <c r="G109" s="374"/>
      <c r="H109" s="374"/>
      <c r="I109" s="374"/>
      <c r="J109" s="374"/>
      <c r="K109" s="374"/>
      <c r="L109" s="374"/>
      <c r="M109" s="374"/>
      <c r="N109" s="374"/>
      <c r="O109" s="375"/>
      <c r="P109" s="375"/>
      <c r="Q109" s="350"/>
    </row>
    <row r="110" spans="1:17" ht="23.25" thickBot="1" x14ac:dyDescent="0.25">
      <c r="A110" s="391"/>
      <c r="B110" s="337"/>
      <c r="C110" s="373"/>
      <c r="D110" s="374"/>
      <c r="E110" s="374"/>
      <c r="F110" s="374"/>
      <c r="G110" s="374"/>
      <c r="H110" s="374"/>
      <c r="I110" s="374"/>
      <c r="J110" s="374"/>
      <c r="K110" s="374"/>
      <c r="L110" s="374"/>
      <c r="M110" s="374"/>
      <c r="N110" s="374"/>
      <c r="O110" s="375"/>
      <c r="P110" s="375"/>
      <c r="Q110" s="350"/>
    </row>
    <row r="111" spans="1:17" ht="23.25" thickBot="1" x14ac:dyDescent="0.25">
      <c r="A111" s="391"/>
      <c r="B111" s="337"/>
      <c r="C111" s="373"/>
      <c r="D111" s="374"/>
      <c r="E111" s="374"/>
      <c r="F111" s="374"/>
      <c r="G111" s="374"/>
      <c r="H111" s="374"/>
      <c r="I111" s="374"/>
      <c r="J111" s="374"/>
      <c r="K111" s="374"/>
      <c r="L111" s="374"/>
      <c r="M111" s="374"/>
      <c r="N111" s="374"/>
      <c r="O111" s="375"/>
      <c r="P111" s="375"/>
      <c r="Q111" s="350"/>
    </row>
    <row r="112" spans="1:17" ht="23.25" thickBot="1" x14ac:dyDescent="0.25">
      <c r="A112" s="391"/>
      <c r="B112" s="337"/>
      <c r="C112" s="373"/>
      <c r="D112" s="374"/>
      <c r="E112" s="374"/>
      <c r="F112" s="374"/>
      <c r="G112" s="374"/>
      <c r="H112" s="374"/>
      <c r="I112" s="374"/>
      <c r="J112" s="374"/>
      <c r="K112" s="374"/>
      <c r="L112" s="374"/>
      <c r="M112" s="374"/>
      <c r="N112" s="374"/>
      <c r="O112" s="375"/>
      <c r="P112" s="375"/>
      <c r="Q112" s="350"/>
    </row>
    <row r="113" spans="1:17" ht="23.25" thickBot="1" x14ac:dyDescent="0.25">
      <c r="A113" s="391"/>
      <c r="B113" s="337"/>
      <c r="C113" s="373"/>
      <c r="D113" s="374"/>
      <c r="E113" s="374"/>
      <c r="F113" s="374"/>
      <c r="G113" s="374"/>
      <c r="H113" s="374"/>
      <c r="I113" s="374"/>
      <c r="J113" s="374"/>
      <c r="K113" s="374"/>
      <c r="L113" s="374"/>
      <c r="M113" s="374"/>
      <c r="N113" s="374"/>
      <c r="O113" s="375"/>
      <c r="P113" s="375"/>
      <c r="Q113" s="350"/>
    </row>
    <row r="114" spans="1:17" ht="23.25" thickBot="1" x14ac:dyDescent="0.25">
      <c r="A114" s="391"/>
      <c r="B114" s="337"/>
      <c r="C114" s="373"/>
      <c r="D114" s="374"/>
      <c r="E114" s="374"/>
      <c r="F114" s="374"/>
      <c r="G114" s="374"/>
      <c r="H114" s="374"/>
      <c r="I114" s="374"/>
      <c r="J114" s="374"/>
      <c r="K114" s="374"/>
      <c r="L114" s="374"/>
      <c r="M114" s="374"/>
      <c r="N114" s="374"/>
      <c r="O114" s="375"/>
      <c r="P114" s="375"/>
      <c r="Q114" s="350"/>
    </row>
    <row r="115" spans="1:17" ht="23.25" thickBot="1" x14ac:dyDescent="0.25">
      <c r="A115" s="391"/>
      <c r="B115" s="337"/>
      <c r="C115" s="373"/>
      <c r="D115" s="374"/>
      <c r="E115" s="374"/>
      <c r="F115" s="374"/>
      <c r="G115" s="374"/>
      <c r="H115" s="374"/>
      <c r="I115" s="374"/>
      <c r="J115" s="374"/>
      <c r="K115" s="374"/>
      <c r="L115" s="374"/>
      <c r="M115" s="374"/>
      <c r="N115" s="374"/>
      <c r="O115" s="375"/>
      <c r="P115" s="375"/>
      <c r="Q115" s="350"/>
    </row>
    <row r="116" spans="1:17" ht="23.25" thickBot="1" x14ac:dyDescent="0.25">
      <c r="A116" s="391"/>
      <c r="B116" s="337"/>
      <c r="C116" s="373"/>
      <c r="D116" s="374"/>
      <c r="E116" s="374"/>
      <c r="F116" s="374"/>
      <c r="G116" s="374"/>
      <c r="H116" s="374"/>
      <c r="I116" s="374"/>
      <c r="J116" s="374"/>
      <c r="K116" s="374"/>
      <c r="L116" s="374"/>
      <c r="M116" s="374"/>
      <c r="N116" s="374"/>
      <c r="O116" s="375"/>
      <c r="P116" s="375"/>
      <c r="Q116" s="350"/>
    </row>
    <row r="117" spans="1:17" ht="23.25" thickBot="1" x14ac:dyDescent="0.25">
      <c r="A117" s="391"/>
      <c r="B117" s="337"/>
      <c r="C117" s="373"/>
      <c r="D117" s="374"/>
      <c r="E117" s="374"/>
      <c r="F117" s="374"/>
      <c r="G117" s="374"/>
      <c r="H117" s="374"/>
      <c r="I117" s="374"/>
      <c r="J117" s="374"/>
      <c r="K117" s="374"/>
      <c r="L117" s="374"/>
      <c r="M117" s="374"/>
      <c r="N117" s="374"/>
      <c r="O117" s="375"/>
      <c r="P117" s="375"/>
      <c r="Q117" s="350"/>
    </row>
    <row r="118" spans="1:17" ht="23.25" thickBot="1" x14ac:dyDescent="0.25">
      <c r="A118" s="391"/>
      <c r="B118" s="337"/>
      <c r="C118" s="373"/>
      <c r="D118" s="374"/>
      <c r="E118" s="374"/>
      <c r="F118" s="374"/>
      <c r="G118" s="374"/>
      <c r="H118" s="374"/>
      <c r="I118" s="374"/>
      <c r="J118" s="374"/>
      <c r="K118" s="374"/>
      <c r="L118" s="374"/>
      <c r="M118" s="374"/>
      <c r="N118" s="374"/>
      <c r="O118" s="375"/>
      <c r="P118" s="375"/>
      <c r="Q118" s="350"/>
    </row>
    <row r="119" spans="1:17" ht="23.25" thickBot="1" x14ac:dyDescent="0.25">
      <c r="A119" s="391"/>
      <c r="B119" s="337"/>
      <c r="C119" s="373"/>
      <c r="D119" s="374"/>
      <c r="E119" s="374"/>
      <c r="F119" s="374"/>
      <c r="G119" s="374"/>
      <c r="H119" s="374"/>
      <c r="I119" s="374"/>
      <c r="J119" s="374"/>
      <c r="K119" s="374"/>
      <c r="L119" s="374"/>
      <c r="M119" s="374"/>
      <c r="N119" s="374"/>
      <c r="O119" s="375"/>
      <c r="P119" s="375"/>
      <c r="Q119" s="350"/>
    </row>
    <row r="120" spans="1:17" ht="23.25" thickBot="1" x14ac:dyDescent="0.25">
      <c r="A120" s="391"/>
      <c r="B120" s="337"/>
      <c r="C120" s="373"/>
      <c r="D120" s="374"/>
      <c r="E120" s="374"/>
      <c r="F120" s="374"/>
      <c r="G120" s="374"/>
      <c r="H120" s="374"/>
      <c r="I120" s="374"/>
      <c r="J120" s="374"/>
      <c r="K120" s="374"/>
      <c r="L120" s="374"/>
      <c r="M120" s="374"/>
      <c r="N120" s="374"/>
      <c r="O120" s="375"/>
      <c r="P120" s="375"/>
      <c r="Q120" s="350"/>
    </row>
    <row r="121" spans="1:17" ht="23.25" thickBot="1" x14ac:dyDescent="0.25">
      <c r="A121" s="391"/>
      <c r="B121" s="337"/>
      <c r="C121" s="373"/>
      <c r="D121" s="374"/>
      <c r="E121" s="374"/>
      <c r="F121" s="374"/>
      <c r="G121" s="374"/>
      <c r="H121" s="374"/>
      <c r="I121" s="374"/>
      <c r="J121" s="374"/>
      <c r="K121" s="374"/>
      <c r="L121" s="374"/>
      <c r="M121" s="374"/>
      <c r="N121" s="374"/>
      <c r="O121" s="375"/>
      <c r="P121" s="375"/>
      <c r="Q121" s="350"/>
    </row>
    <row r="122" spans="1:17" ht="23.25" thickBot="1" x14ac:dyDescent="0.25">
      <c r="A122" s="391"/>
      <c r="B122" s="337"/>
      <c r="C122" s="373"/>
      <c r="D122" s="374"/>
      <c r="E122" s="374"/>
      <c r="F122" s="374"/>
      <c r="G122" s="374"/>
      <c r="H122" s="374"/>
      <c r="I122" s="374"/>
      <c r="J122" s="374"/>
      <c r="K122" s="374"/>
      <c r="L122" s="374"/>
      <c r="M122" s="374"/>
      <c r="N122" s="374"/>
      <c r="O122" s="375"/>
      <c r="P122" s="375"/>
      <c r="Q122" s="350"/>
    </row>
    <row r="123" spans="1:17" ht="23.25" thickBot="1" x14ac:dyDescent="0.25">
      <c r="A123" s="391"/>
      <c r="B123" s="337"/>
      <c r="C123" s="373"/>
      <c r="D123" s="374"/>
      <c r="E123" s="374"/>
      <c r="F123" s="374"/>
      <c r="G123" s="374"/>
      <c r="H123" s="374"/>
      <c r="I123" s="374"/>
      <c r="J123" s="374"/>
      <c r="K123" s="374"/>
      <c r="L123" s="374"/>
      <c r="M123" s="374"/>
      <c r="N123" s="374"/>
      <c r="O123" s="375"/>
      <c r="P123" s="375"/>
      <c r="Q123" s="350"/>
    </row>
    <row r="124" spans="1:17" ht="23.25" thickBot="1" x14ac:dyDescent="0.25">
      <c r="A124" s="391"/>
      <c r="B124" s="337"/>
      <c r="C124" s="373"/>
      <c r="D124" s="374"/>
      <c r="E124" s="374"/>
      <c r="F124" s="374"/>
      <c r="G124" s="374"/>
      <c r="H124" s="374"/>
      <c r="I124" s="374"/>
      <c r="J124" s="374"/>
      <c r="K124" s="374"/>
      <c r="L124" s="374"/>
      <c r="M124" s="374"/>
      <c r="N124" s="374"/>
      <c r="O124" s="375"/>
      <c r="P124" s="375"/>
      <c r="Q124" s="350"/>
    </row>
    <row r="125" spans="1:17" ht="23.25" thickBot="1" x14ac:dyDescent="0.25">
      <c r="A125" s="391"/>
      <c r="B125" s="337"/>
      <c r="C125" s="373"/>
      <c r="D125" s="374"/>
      <c r="E125" s="374"/>
      <c r="F125" s="374"/>
      <c r="G125" s="374"/>
      <c r="H125" s="374"/>
      <c r="I125" s="374"/>
      <c r="J125" s="374"/>
      <c r="K125" s="374"/>
      <c r="L125" s="374"/>
      <c r="M125" s="374"/>
      <c r="N125" s="374"/>
      <c r="O125" s="375"/>
      <c r="P125" s="375"/>
      <c r="Q125" s="350"/>
    </row>
    <row r="126" spans="1:17" ht="23.25" thickBot="1" x14ac:dyDescent="0.25">
      <c r="A126" s="391"/>
      <c r="B126" s="337"/>
      <c r="C126" s="373"/>
      <c r="D126" s="374"/>
      <c r="E126" s="374"/>
      <c r="F126" s="374"/>
      <c r="G126" s="374"/>
      <c r="H126" s="374"/>
      <c r="I126" s="374"/>
      <c r="J126" s="374"/>
      <c r="K126" s="374"/>
      <c r="L126" s="374"/>
      <c r="M126" s="374"/>
      <c r="N126" s="374"/>
      <c r="O126" s="375"/>
      <c r="P126" s="375"/>
      <c r="Q126" s="350"/>
    </row>
    <row r="127" spans="1:17" ht="23.25" thickBot="1" x14ac:dyDescent="0.25">
      <c r="A127" s="391"/>
      <c r="B127" s="337"/>
      <c r="C127" s="373"/>
      <c r="D127" s="374"/>
      <c r="E127" s="374"/>
      <c r="F127" s="374"/>
      <c r="G127" s="374"/>
      <c r="H127" s="374"/>
      <c r="I127" s="374"/>
      <c r="J127" s="374"/>
      <c r="K127" s="374"/>
      <c r="L127" s="374"/>
      <c r="M127" s="374"/>
      <c r="N127" s="374"/>
      <c r="O127" s="375"/>
      <c r="P127" s="375"/>
      <c r="Q127" s="350"/>
    </row>
    <row r="128" spans="1:17" ht="23.25" thickBot="1" x14ac:dyDescent="0.25">
      <c r="A128" s="391"/>
      <c r="B128" s="337"/>
      <c r="C128" s="373"/>
      <c r="D128" s="374"/>
      <c r="E128" s="374"/>
      <c r="F128" s="374"/>
      <c r="G128" s="374"/>
      <c r="H128" s="374"/>
      <c r="I128" s="374"/>
      <c r="J128" s="374"/>
      <c r="K128" s="374"/>
      <c r="L128" s="374"/>
      <c r="M128" s="374"/>
      <c r="N128" s="374"/>
      <c r="O128" s="375"/>
      <c r="P128" s="375"/>
      <c r="Q128" s="350"/>
    </row>
    <row r="129" spans="1:17" ht="23.25" thickBot="1" x14ac:dyDescent="0.25">
      <c r="A129" s="391"/>
      <c r="B129" s="337"/>
      <c r="C129" s="373"/>
      <c r="D129" s="374"/>
      <c r="E129" s="374"/>
      <c r="F129" s="374"/>
      <c r="G129" s="374"/>
      <c r="H129" s="374"/>
      <c r="I129" s="374"/>
      <c r="J129" s="374"/>
      <c r="K129" s="374"/>
      <c r="L129" s="374"/>
      <c r="M129" s="374"/>
      <c r="N129" s="374"/>
      <c r="O129" s="375"/>
      <c r="P129" s="375"/>
      <c r="Q129" s="350"/>
    </row>
    <row r="130" spans="1:17" ht="23.25" thickBot="1" x14ac:dyDescent="0.25">
      <c r="A130" s="391"/>
      <c r="B130" s="337"/>
      <c r="C130" s="373"/>
      <c r="D130" s="374"/>
      <c r="E130" s="374"/>
      <c r="F130" s="374"/>
      <c r="G130" s="374"/>
      <c r="H130" s="374"/>
      <c r="I130" s="374"/>
      <c r="J130" s="374"/>
      <c r="K130" s="374"/>
      <c r="L130" s="374"/>
      <c r="M130" s="374"/>
      <c r="N130" s="374"/>
      <c r="O130" s="375"/>
      <c r="P130" s="375"/>
      <c r="Q130" s="350"/>
    </row>
    <row r="131" spans="1:17" ht="23.25" thickBot="1" x14ac:dyDescent="0.25">
      <c r="A131" s="391"/>
      <c r="B131" s="337"/>
      <c r="C131" s="373"/>
      <c r="D131" s="374"/>
      <c r="E131" s="374"/>
      <c r="F131" s="374"/>
      <c r="G131" s="374"/>
      <c r="H131" s="374"/>
      <c r="I131" s="374"/>
      <c r="J131" s="374"/>
      <c r="K131" s="374"/>
      <c r="L131" s="374"/>
      <c r="M131" s="374"/>
      <c r="N131" s="374"/>
      <c r="O131" s="375"/>
      <c r="P131" s="375"/>
      <c r="Q131" s="350"/>
    </row>
    <row r="132" spans="1:17" ht="23.25" thickBot="1" x14ac:dyDescent="0.25">
      <c r="A132" s="391"/>
      <c r="B132" s="337"/>
      <c r="C132" s="373"/>
      <c r="D132" s="374"/>
      <c r="E132" s="374"/>
      <c r="F132" s="374"/>
      <c r="G132" s="374"/>
      <c r="H132" s="374"/>
      <c r="I132" s="374"/>
      <c r="J132" s="374"/>
      <c r="K132" s="374"/>
      <c r="L132" s="374"/>
      <c r="M132" s="374"/>
      <c r="N132" s="374"/>
      <c r="O132" s="375"/>
      <c r="P132" s="375"/>
      <c r="Q132" s="350"/>
    </row>
    <row r="133" spans="1:17" ht="23.25" thickBot="1" x14ac:dyDescent="0.25">
      <c r="A133" s="391"/>
      <c r="B133" s="337"/>
      <c r="C133" s="373"/>
      <c r="D133" s="374"/>
      <c r="E133" s="374"/>
      <c r="F133" s="374"/>
      <c r="G133" s="374"/>
      <c r="H133" s="374"/>
      <c r="I133" s="374"/>
      <c r="J133" s="374"/>
      <c r="K133" s="374"/>
      <c r="L133" s="374"/>
      <c r="M133" s="374"/>
      <c r="N133" s="374"/>
      <c r="O133" s="375"/>
      <c r="P133" s="375"/>
      <c r="Q133" s="350"/>
    </row>
    <row r="134" spans="1:17" ht="23.25" thickBot="1" x14ac:dyDescent="0.25">
      <c r="A134" s="391"/>
      <c r="B134" s="337"/>
      <c r="C134" s="373"/>
      <c r="D134" s="374"/>
      <c r="E134" s="374"/>
      <c r="F134" s="374"/>
      <c r="G134" s="374"/>
      <c r="H134" s="374"/>
      <c r="I134" s="374"/>
      <c r="J134" s="374"/>
      <c r="K134" s="374"/>
      <c r="L134" s="374"/>
      <c r="M134" s="374"/>
      <c r="N134" s="374"/>
      <c r="O134" s="375"/>
      <c r="P134" s="375"/>
      <c r="Q134" s="350"/>
    </row>
    <row r="135" spans="1:17" ht="23.25" thickBot="1" x14ac:dyDescent="0.25">
      <c r="A135" s="391"/>
      <c r="B135" s="337"/>
      <c r="C135" s="373"/>
      <c r="D135" s="374"/>
      <c r="E135" s="374"/>
      <c r="F135" s="374"/>
      <c r="G135" s="374"/>
      <c r="H135" s="374"/>
      <c r="I135" s="374"/>
      <c r="J135" s="374"/>
      <c r="K135" s="374"/>
      <c r="L135" s="374"/>
      <c r="M135" s="374"/>
      <c r="N135" s="374"/>
      <c r="O135" s="375"/>
      <c r="P135" s="375"/>
      <c r="Q135" s="350"/>
    </row>
    <row r="136" spans="1:17" ht="23.25" thickBot="1" x14ac:dyDescent="0.25">
      <c r="A136" s="391"/>
      <c r="B136" s="337"/>
      <c r="C136" s="373"/>
      <c r="D136" s="374"/>
      <c r="E136" s="374"/>
      <c r="F136" s="374"/>
      <c r="G136" s="374"/>
      <c r="H136" s="374"/>
      <c r="I136" s="374"/>
      <c r="J136" s="374"/>
      <c r="K136" s="374"/>
      <c r="L136" s="374"/>
      <c r="M136" s="374"/>
      <c r="N136" s="374"/>
      <c r="O136" s="375"/>
      <c r="P136" s="375"/>
      <c r="Q136" s="350"/>
    </row>
    <row r="137" spans="1:17" ht="23.25" thickBot="1" x14ac:dyDescent="0.25">
      <c r="A137" s="391"/>
      <c r="B137" s="337"/>
      <c r="C137" s="373"/>
      <c r="D137" s="374"/>
      <c r="E137" s="374"/>
      <c r="F137" s="374"/>
      <c r="G137" s="374"/>
      <c r="H137" s="374"/>
      <c r="I137" s="374"/>
      <c r="J137" s="374"/>
      <c r="K137" s="374"/>
      <c r="L137" s="374"/>
      <c r="M137" s="374"/>
      <c r="N137" s="374"/>
      <c r="O137" s="375"/>
      <c r="P137" s="375"/>
      <c r="Q137" s="350"/>
    </row>
    <row r="138" spans="1:17" ht="23.25" thickBot="1" x14ac:dyDescent="0.25">
      <c r="A138" s="391"/>
      <c r="B138" s="337"/>
      <c r="C138" s="373"/>
      <c r="D138" s="374"/>
      <c r="E138" s="374"/>
      <c r="F138" s="374"/>
      <c r="G138" s="374"/>
      <c r="H138" s="374"/>
      <c r="I138" s="374"/>
      <c r="J138" s="374"/>
      <c r="K138" s="374"/>
      <c r="L138" s="374"/>
      <c r="M138" s="374"/>
      <c r="N138" s="374"/>
      <c r="O138" s="375"/>
      <c r="P138" s="375"/>
      <c r="Q138" s="350"/>
    </row>
    <row r="139" spans="1:17" ht="23.25" thickBot="1" x14ac:dyDescent="0.25">
      <c r="A139" s="391"/>
      <c r="B139" s="337"/>
      <c r="C139" s="373"/>
      <c r="D139" s="374"/>
      <c r="E139" s="374"/>
      <c r="F139" s="374"/>
      <c r="G139" s="374"/>
      <c r="H139" s="374"/>
      <c r="I139" s="374"/>
      <c r="J139" s="374"/>
      <c r="K139" s="374"/>
      <c r="L139" s="374"/>
      <c r="M139" s="374"/>
      <c r="N139" s="374"/>
      <c r="O139" s="375"/>
      <c r="P139" s="375"/>
      <c r="Q139" s="350"/>
    </row>
    <row r="140" spans="1:17" ht="23.25" thickBot="1" x14ac:dyDescent="0.25">
      <c r="A140" s="391"/>
      <c r="B140" s="337"/>
      <c r="C140" s="373"/>
      <c r="D140" s="374"/>
      <c r="E140" s="374"/>
      <c r="F140" s="374"/>
      <c r="G140" s="374"/>
      <c r="H140" s="374"/>
      <c r="I140" s="374"/>
      <c r="J140" s="374"/>
      <c r="K140" s="374"/>
      <c r="L140" s="374"/>
      <c r="M140" s="374"/>
      <c r="N140" s="374"/>
      <c r="O140" s="375"/>
      <c r="P140" s="375"/>
      <c r="Q140" s="350"/>
    </row>
    <row r="141" spans="1:17" ht="23.25" thickBot="1" x14ac:dyDescent="0.25">
      <c r="A141" s="391"/>
      <c r="B141" s="337"/>
      <c r="C141" s="373"/>
      <c r="D141" s="374"/>
      <c r="E141" s="374"/>
      <c r="F141" s="374"/>
      <c r="G141" s="374"/>
      <c r="H141" s="374"/>
      <c r="I141" s="374"/>
      <c r="J141" s="374"/>
      <c r="K141" s="374"/>
      <c r="L141" s="374"/>
      <c r="M141" s="374"/>
      <c r="N141" s="374"/>
      <c r="O141" s="375"/>
      <c r="P141" s="375"/>
      <c r="Q141" s="350"/>
    </row>
    <row r="142" spans="1:17" ht="23.25" thickBot="1" x14ac:dyDescent="0.25">
      <c r="A142" s="391"/>
      <c r="B142" s="337"/>
      <c r="C142" s="373"/>
      <c r="D142" s="374"/>
      <c r="E142" s="374"/>
      <c r="F142" s="374"/>
      <c r="G142" s="374"/>
      <c r="H142" s="374"/>
      <c r="I142" s="374"/>
      <c r="J142" s="374"/>
      <c r="K142" s="374"/>
      <c r="L142" s="374"/>
      <c r="M142" s="374"/>
      <c r="N142" s="374"/>
      <c r="O142" s="375"/>
      <c r="P142" s="375"/>
      <c r="Q142" s="350"/>
    </row>
    <row r="143" spans="1:17" ht="23.25" thickBot="1" x14ac:dyDescent="0.25">
      <c r="A143" s="391"/>
      <c r="B143" s="337"/>
      <c r="C143" s="373"/>
      <c r="D143" s="374"/>
      <c r="E143" s="374"/>
      <c r="F143" s="374"/>
      <c r="G143" s="374"/>
      <c r="H143" s="374"/>
      <c r="I143" s="374"/>
      <c r="J143" s="374"/>
      <c r="K143" s="374"/>
      <c r="L143" s="374"/>
      <c r="M143" s="374"/>
      <c r="N143" s="374"/>
      <c r="O143" s="375"/>
      <c r="P143" s="375"/>
      <c r="Q143" s="350"/>
    </row>
    <row r="144" spans="1:17" ht="23.25" thickBot="1" x14ac:dyDescent="0.25">
      <c r="A144" s="391"/>
      <c r="B144" s="337"/>
      <c r="C144" s="373"/>
      <c r="D144" s="374"/>
      <c r="E144" s="374"/>
      <c r="F144" s="374"/>
      <c r="G144" s="374"/>
      <c r="H144" s="374"/>
      <c r="I144" s="374"/>
      <c r="J144" s="374"/>
      <c r="K144" s="374"/>
      <c r="L144" s="374"/>
      <c r="M144" s="374"/>
      <c r="N144" s="374"/>
      <c r="O144" s="375"/>
      <c r="P144" s="375"/>
      <c r="Q144" s="350"/>
    </row>
    <row r="145" spans="1:17" ht="23.25" thickBot="1" x14ac:dyDescent="0.25">
      <c r="A145" s="391"/>
      <c r="B145" s="337"/>
      <c r="C145" s="373"/>
      <c r="D145" s="374"/>
      <c r="E145" s="374"/>
      <c r="F145" s="374"/>
      <c r="G145" s="374"/>
      <c r="H145" s="374"/>
      <c r="I145" s="374"/>
      <c r="J145" s="374"/>
      <c r="K145" s="374"/>
      <c r="L145" s="374"/>
      <c r="M145" s="374"/>
      <c r="N145" s="374"/>
      <c r="O145" s="375"/>
      <c r="P145" s="375"/>
      <c r="Q145" s="350"/>
    </row>
    <row r="146" spans="1:17" ht="23.25" thickBot="1" x14ac:dyDescent="0.25">
      <c r="A146" s="391"/>
      <c r="B146" s="337"/>
      <c r="C146" s="373"/>
      <c r="D146" s="374"/>
      <c r="E146" s="374"/>
      <c r="F146" s="374"/>
      <c r="G146" s="374"/>
      <c r="H146" s="374"/>
      <c r="I146" s="374"/>
      <c r="J146" s="374"/>
      <c r="K146" s="374"/>
      <c r="L146" s="374"/>
      <c r="M146" s="374"/>
      <c r="N146" s="374"/>
      <c r="O146" s="375"/>
      <c r="P146" s="375"/>
      <c r="Q146" s="350"/>
    </row>
    <row r="147" spans="1:17" ht="23.25" thickBot="1" x14ac:dyDescent="0.25">
      <c r="A147" s="391"/>
      <c r="B147" s="337"/>
      <c r="C147" s="373"/>
      <c r="D147" s="374"/>
      <c r="E147" s="374"/>
      <c r="F147" s="374"/>
      <c r="G147" s="374"/>
      <c r="H147" s="374"/>
      <c r="I147" s="374"/>
      <c r="J147" s="374"/>
      <c r="K147" s="374"/>
      <c r="L147" s="374"/>
      <c r="M147" s="374"/>
      <c r="N147" s="374"/>
      <c r="O147" s="375"/>
      <c r="P147" s="375"/>
      <c r="Q147" s="350"/>
    </row>
    <row r="148" spans="1:17" ht="23.25" thickBot="1" x14ac:dyDescent="0.25">
      <c r="A148" s="391"/>
      <c r="B148" s="337"/>
      <c r="C148" s="373"/>
      <c r="D148" s="374"/>
      <c r="E148" s="374"/>
      <c r="F148" s="374"/>
      <c r="G148" s="374"/>
      <c r="H148" s="374"/>
      <c r="I148" s="374"/>
      <c r="J148" s="374"/>
      <c r="K148" s="374"/>
      <c r="L148" s="374"/>
      <c r="M148" s="374"/>
      <c r="N148" s="374"/>
      <c r="O148" s="375"/>
      <c r="P148" s="375"/>
      <c r="Q148" s="350"/>
    </row>
    <row r="149" spans="1:17" ht="23.25" thickBot="1" x14ac:dyDescent="0.25">
      <c r="A149" s="391"/>
      <c r="B149" s="337"/>
      <c r="C149" s="373"/>
      <c r="D149" s="374"/>
      <c r="E149" s="374"/>
      <c r="F149" s="374"/>
      <c r="G149" s="374"/>
      <c r="H149" s="374"/>
      <c r="I149" s="374"/>
      <c r="J149" s="374"/>
      <c r="K149" s="374"/>
      <c r="L149" s="374"/>
      <c r="M149" s="374"/>
      <c r="N149" s="374"/>
      <c r="O149" s="375"/>
      <c r="P149" s="375"/>
      <c r="Q149" s="350"/>
    </row>
    <row r="150" spans="1:17" ht="23.25" thickBot="1" x14ac:dyDescent="0.25">
      <c r="A150" s="391"/>
      <c r="B150" s="337"/>
      <c r="C150" s="373"/>
      <c r="D150" s="374"/>
      <c r="E150" s="374"/>
      <c r="F150" s="374"/>
      <c r="G150" s="374"/>
      <c r="H150" s="374"/>
      <c r="I150" s="374"/>
      <c r="J150" s="374"/>
      <c r="K150" s="374"/>
      <c r="L150" s="374"/>
      <c r="M150" s="374"/>
      <c r="N150" s="374"/>
      <c r="O150" s="375"/>
      <c r="P150" s="375"/>
      <c r="Q150" s="350"/>
    </row>
    <row r="151" spans="1:17" ht="23.25" thickBot="1" x14ac:dyDescent="0.25">
      <c r="A151" s="391"/>
      <c r="B151" s="337"/>
      <c r="C151" s="373"/>
      <c r="D151" s="374"/>
      <c r="E151" s="374"/>
      <c r="F151" s="374"/>
      <c r="G151" s="374"/>
      <c r="H151" s="374"/>
      <c r="I151" s="374"/>
      <c r="J151" s="374"/>
      <c r="K151" s="374"/>
      <c r="L151" s="374"/>
      <c r="M151" s="374"/>
      <c r="N151" s="374"/>
      <c r="O151" s="375"/>
      <c r="P151" s="375"/>
      <c r="Q151" s="350"/>
    </row>
    <row r="152" spans="1:17" ht="23.25" thickBot="1" x14ac:dyDescent="0.25">
      <c r="A152" s="391"/>
      <c r="B152" s="337"/>
      <c r="C152" s="373"/>
      <c r="D152" s="374"/>
      <c r="E152" s="374"/>
      <c r="F152" s="374"/>
      <c r="G152" s="374"/>
      <c r="H152" s="374"/>
      <c r="I152" s="374"/>
      <c r="J152" s="374"/>
      <c r="K152" s="374"/>
      <c r="L152" s="374"/>
      <c r="M152" s="374"/>
      <c r="N152" s="374"/>
      <c r="O152" s="375"/>
      <c r="P152" s="375"/>
      <c r="Q152" s="350"/>
    </row>
    <row r="153" spans="1:17" ht="23.25" thickBot="1" x14ac:dyDescent="0.25">
      <c r="A153" s="391"/>
      <c r="B153" s="337"/>
      <c r="C153" s="373"/>
      <c r="D153" s="374"/>
      <c r="E153" s="374"/>
      <c r="F153" s="374"/>
      <c r="G153" s="374"/>
      <c r="H153" s="374"/>
      <c r="I153" s="374"/>
      <c r="J153" s="374"/>
      <c r="K153" s="374"/>
      <c r="L153" s="374"/>
      <c r="M153" s="374"/>
      <c r="N153" s="374"/>
      <c r="O153" s="375"/>
      <c r="P153" s="375"/>
      <c r="Q153" s="350"/>
    </row>
    <row r="154" spans="1:17" ht="23.25" thickBot="1" x14ac:dyDescent="0.25">
      <c r="A154" s="391"/>
      <c r="B154" s="337"/>
      <c r="C154" s="373"/>
      <c r="D154" s="374"/>
      <c r="E154" s="374"/>
      <c r="F154" s="374"/>
      <c r="G154" s="374"/>
      <c r="H154" s="374"/>
      <c r="I154" s="374"/>
      <c r="J154" s="374"/>
      <c r="K154" s="374"/>
      <c r="L154" s="374"/>
      <c r="M154" s="374"/>
      <c r="N154" s="374"/>
      <c r="O154" s="375"/>
      <c r="P154" s="375"/>
      <c r="Q154" s="350"/>
    </row>
    <row r="155" spans="1:17" ht="23.25" thickBot="1" x14ac:dyDescent="0.25">
      <c r="A155" s="391"/>
      <c r="B155" s="337"/>
      <c r="C155" s="373"/>
      <c r="D155" s="374"/>
      <c r="E155" s="374"/>
      <c r="F155" s="374"/>
      <c r="G155" s="374"/>
      <c r="H155" s="374"/>
      <c r="I155" s="374"/>
      <c r="J155" s="374"/>
      <c r="K155" s="374"/>
      <c r="L155" s="374"/>
      <c r="M155" s="374"/>
      <c r="N155" s="374"/>
      <c r="O155" s="375"/>
      <c r="P155" s="375"/>
      <c r="Q155" s="350"/>
    </row>
    <row r="156" spans="1:17" ht="23.25" thickBot="1" x14ac:dyDescent="0.25">
      <c r="A156" s="391"/>
      <c r="B156" s="337"/>
      <c r="C156" s="373"/>
      <c r="D156" s="374"/>
      <c r="E156" s="374"/>
      <c r="F156" s="374"/>
      <c r="G156" s="374"/>
      <c r="H156" s="374"/>
      <c r="I156" s="374"/>
      <c r="J156" s="374"/>
      <c r="K156" s="374"/>
      <c r="L156" s="374"/>
      <c r="M156" s="374"/>
      <c r="N156" s="374"/>
      <c r="O156" s="375"/>
      <c r="P156" s="375"/>
      <c r="Q156" s="350"/>
    </row>
    <row r="157" spans="1:17" ht="23.25" thickBot="1" x14ac:dyDescent="0.25">
      <c r="A157" s="391"/>
      <c r="B157" s="337"/>
      <c r="C157" s="373"/>
      <c r="D157" s="374"/>
      <c r="E157" s="374"/>
      <c r="F157" s="374"/>
      <c r="G157" s="374"/>
      <c r="H157" s="374"/>
      <c r="I157" s="374"/>
      <c r="J157" s="374"/>
      <c r="K157" s="374"/>
      <c r="L157" s="374"/>
      <c r="M157" s="374"/>
      <c r="N157" s="374"/>
      <c r="O157" s="375"/>
      <c r="P157" s="375"/>
      <c r="Q157" s="350"/>
    </row>
    <row r="158" spans="1:17" ht="23.25" thickBot="1" x14ac:dyDescent="0.25">
      <c r="A158" s="391"/>
      <c r="B158" s="337"/>
      <c r="C158" s="373"/>
      <c r="D158" s="374"/>
      <c r="E158" s="374"/>
      <c r="F158" s="374"/>
      <c r="G158" s="374"/>
      <c r="H158" s="374"/>
      <c r="I158" s="374"/>
      <c r="J158" s="374"/>
      <c r="K158" s="374"/>
      <c r="L158" s="374"/>
      <c r="M158" s="374"/>
      <c r="N158" s="374"/>
      <c r="O158" s="375"/>
      <c r="P158" s="375"/>
      <c r="Q158" s="350"/>
    </row>
    <row r="159" spans="1:17" ht="23.25" thickBot="1" x14ac:dyDescent="0.25">
      <c r="A159" s="391"/>
      <c r="B159" s="337"/>
      <c r="C159" s="373"/>
      <c r="D159" s="374"/>
      <c r="E159" s="374"/>
      <c r="F159" s="374"/>
      <c r="G159" s="374"/>
      <c r="H159" s="374"/>
      <c r="I159" s="374"/>
      <c r="J159" s="374"/>
      <c r="K159" s="374"/>
      <c r="L159" s="374"/>
      <c r="M159" s="374"/>
      <c r="N159" s="374"/>
      <c r="O159" s="375"/>
      <c r="P159" s="375"/>
      <c r="Q159" s="350"/>
    </row>
    <row r="160" spans="1:17" ht="23.25" thickBot="1" x14ac:dyDescent="0.25">
      <c r="A160" s="391"/>
      <c r="B160" s="337"/>
      <c r="C160" s="373"/>
      <c r="D160" s="374"/>
      <c r="E160" s="374"/>
      <c r="F160" s="374"/>
      <c r="G160" s="374"/>
      <c r="H160" s="374"/>
      <c r="I160" s="374"/>
      <c r="J160" s="374"/>
      <c r="K160" s="374"/>
      <c r="L160" s="374"/>
      <c r="M160" s="374"/>
      <c r="N160" s="374"/>
      <c r="O160" s="375"/>
      <c r="P160" s="375"/>
      <c r="Q160" s="350"/>
    </row>
    <row r="161" spans="1:17" ht="23.25" thickBot="1" x14ac:dyDescent="0.25">
      <c r="A161" s="391"/>
      <c r="B161" s="337"/>
      <c r="C161" s="373"/>
      <c r="D161" s="374"/>
      <c r="E161" s="374"/>
      <c r="F161" s="374"/>
      <c r="G161" s="374"/>
      <c r="H161" s="374"/>
      <c r="I161" s="374"/>
      <c r="J161" s="374"/>
      <c r="K161" s="374"/>
      <c r="L161" s="374"/>
      <c r="M161" s="374"/>
      <c r="N161" s="374"/>
      <c r="O161" s="375"/>
      <c r="P161" s="375"/>
      <c r="Q161" s="350"/>
    </row>
    <row r="162" spans="1:17" ht="23.25" thickBot="1" x14ac:dyDescent="0.25">
      <c r="A162" s="391"/>
      <c r="B162" s="337"/>
      <c r="C162" s="373"/>
      <c r="D162" s="374"/>
      <c r="E162" s="374"/>
      <c r="F162" s="374"/>
      <c r="G162" s="374"/>
      <c r="H162" s="374"/>
      <c r="I162" s="374"/>
      <c r="J162" s="374"/>
      <c r="K162" s="374"/>
      <c r="L162" s="374"/>
      <c r="M162" s="374"/>
      <c r="N162" s="374"/>
      <c r="O162" s="375"/>
      <c r="P162" s="375"/>
      <c r="Q162" s="350"/>
    </row>
    <row r="163" spans="1:17" ht="23.25" thickBot="1" x14ac:dyDescent="0.25">
      <c r="A163" s="391"/>
      <c r="B163" s="337"/>
      <c r="C163" s="373"/>
      <c r="D163" s="374"/>
      <c r="E163" s="374"/>
      <c r="F163" s="374"/>
      <c r="G163" s="374"/>
      <c r="H163" s="374"/>
      <c r="I163" s="374"/>
      <c r="J163" s="374"/>
      <c r="K163" s="374"/>
      <c r="L163" s="374"/>
      <c r="M163" s="374"/>
      <c r="N163" s="374"/>
      <c r="O163" s="375"/>
      <c r="P163" s="375"/>
      <c r="Q163" s="350"/>
    </row>
    <row r="164" spans="1:17" ht="23.25" thickBot="1" x14ac:dyDescent="0.25">
      <c r="A164" s="391"/>
      <c r="B164" s="337"/>
      <c r="C164" s="373"/>
      <c r="D164" s="374"/>
      <c r="E164" s="374"/>
      <c r="F164" s="374"/>
      <c r="G164" s="374"/>
      <c r="H164" s="374"/>
      <c r="I164" s="374"/>
      <c r="J164" s="374"/>
      <c r="K164" s="374"/>
      <c r="L164" s="374"/>
      <c r="M164" s="374"/>
      <c r="N164" s="374"/>
      <c r="O164" s="375"/>
      <c r="P164" s="375"/>
      <c r="Q164" s="350"/>
    </row>
    <row r="165" spans="1:17" ht="23.25" thickBot="1" x14ac:dyDescent="0.25">
      <c r="A165" s="391"/>
      <c r="B165" s="337"/>
      <c r="C165" s="373"/>
      <c r="D165" s="374"/>
      <c r="E165" s="374"/>
      <c r="F165" s="374"/>
      <c r="G165" s="374"/>
      <c r="H165" s="374"/>
      <c r="I165" s="374"/>
      <c r="J165" s="374"/>
      <c r="K165" s="374"/>
      <c r="L165" s="374"/>
      <c r="M165" s="374"/>
      <c r="N165" s="374"/>
      <c r="O165" s="375"/>
      <c r="P165" s="375"/>
      <c r="Q165" s="350"/>
    </row>
    <row r="166" spans="1:17" ht="23.25" thickBot="1" x14ac:dyDescent="0.25">
      <c r="A166" s="391"/>
      <c r="B166" s="337"/>
      <c r="C166" s="373"/>
      <c r="D166" s="374"/>
      <c r="E166" s="374"/>
      <c r="F166" s="374"/>
      <c r="G166" s="374"/>
      <c r="H166" s="374"/>
      <c r="I166" s="374"/>
      <c r="J166" s="374"/>
      <c r="K166" s="374"/>
      <c r="L166" s="374"/>
      <c r="M166" s="374"/>
      <c r="N166" s="374"/>
      <c r="O166" s="375"/>
      <c r="P166" s="375"/>
      <c r="Q166" s="350"/>
    </row>
    <row r="167" spans="1:17" ht="23.25" thickBot="1" x14ac:dyDescent="0.25">
      <c r="A167" s="391"/>
      <c r="B167" s="337"/>
      <c r="C167" s="373"/>
      <c r="D167" s="374"/>
      <c r="E167" s="374"/>
      <c r="F167" s="374"/>
      <c r="G167" s="374"/>
      <c r="H167" s="374"/>
      <c r="I167" s="374"/>
      <c r="J167" s="374"/>
      <c r="K167" s="374"/>
      <c r="L167" s="374"/>
      <c r="M167" s="374"/>
      <c r="N167" s="374"/>
      <c r="O167" s="375"/>
      <c r="P167" s="375"/>
      <c r="Q167" s="350"/>
    </row>
    <row r="168" spans="1:17" ht="23.25" thickBot="1" x14ac:dyDescent="0.25">
      <c r="A168" s="391"/>
      <c r="B168" s="337"/>
      <c r="C168" s="373"/>
      <c r="D168" s="374"/>
      <c r="E168" s="374"/>
      <c r="F168" s="374"/>
      <c r="G168" s="374"/>
      <c r="H168" s="374"/>
      <c r="I168" s="374"/>
      <c r="J168" s="374"/>
      <c r="K168" s="374"/>
      <c r="L168" s="374"/>
      <c r="M168" s="374"/>
      <c r="N168" s="374"/>
      <c r="O168" s="375"/>
      <c r="P168" s="375"/>
      <c r="Q168" s="350"/>
    </row>
    <row r="169" spans="1:17" ht="23.25" thickBot="1" x14ac:dyDescent="0.25">
      <c r="A169" s="391"/>
      <c r="B169" s="337"/>
      <c r="C169" s="373"/>
      <c r="D169" s="374"/>
      <c r="E169" s="374"/>
      <c r="F169" s="374"/>
      <c r="G169" s="374"/>
      <c r="H169" s="374"/>
      <c r="I169" s="374"/>
      <c r="J169" s="374"/>
      <c r="K169" s="374"/>
      <c r="L169" s="374"/>
      <c r="M169" s="374"/>
      <c r="N169" s="374"/>
      <c r="O169" s="375"/>
      <c r="P169" s="375"/>
      <c r="Q169" s="350"/>
    </row>
    <row r="170" spans="1:17" ht="23.25" thickBot="1" x14ac:dyDescent="0.25">
      <c r="A170" s="391"/>
      <c r="B170" s="337"/>
      <c r="C170" s="373"/>
      <c r="D170" s="374"/>
      <c r="E170" s="374"/>
      <c r="F170" s="374"/>
      <c r="G170" s="374"/>
      <c r="H170" s="374"/>
      <c r="I170" s="374"/>
      <c r="J170" s="374"/>
      <c r="K170" s="374"/>
      <c r="L170" s="374"/>
      <c r="M170" s="374"/>
      <c r="N170" s="374"/>
      <c r="O170" s="375"/>
      <c r="P170" s="375"/>
      <c r="Q170" s="350"/>
    </row>
    <row r="171" spans="1:17" ht="23.25" thickBot="1" x14ac:dyDescent="0.25">
      <c r="A171" s="391"/>
      <c r="B171" s="337"/>
      <c r="C171" s="373"/>
      <c r="D171" s="374"/>
      <c r="E171" s="374"/>
      <c r="F171" s="374"/>
      <c r="G171" s="374"/>
      <c r="H171" s="374"/>
      <c r="I171" s="374"/>
      <c r="J171" s="374"/>
      <c r="K171" s="374"/>
      <c r="L171" s="374"/>
      <c r="M171" s="374"/>
      <c r="N171" s="374"/>
      <c r="O171" s="375"/>
      <c r="P171" s="375"/>
      <c r="Q171" s="350"/>
    </row>
    <row r="172" spans="1:17" ht="23.25" thickBot="1" x14ac:dyDescent="0.25">
      <c r="A172" s="391"/>
      <c r="B172" s="337"/>
      <c r="C172" s="373"/>
      <c r="D172" s="374"/>
      <c r="E172" s="374"/>
      <c r="F172" s="374"/>
      <c r="G172" s="374"/>
      <c r="H172" s="374"/>
      <c r="I172" s="374"/>
      <c r="J172" s="374"/>
      <c r="K172" s="374"/>
      <c r="L172" s="374"/>
      <c r="M172" s="374"/>
      <c r="N172" s="374"/>
      <c r="O172" s="375"/>
      <c r="P172" s="375"/>
      <c r="Q172" s="350"/>
    </row>
    <row r="173" spans="1:17" ht="23.25" thickBot="1" x14ac:dyDescent="0.25">
      <c r="A173" s="391"/>
      <c r="B173" s="337"/>
      <c r="C173" s="373"/>
      <c r="D173" s="374"/>
      <c r="E173" s="374"/>
      <c r="F173" s="374"/>
      <c r="G173" s="374"/>
      <c r="H173" s="374"/>
      <c r="I173" s="374"/>
      <c r="J173" s="374"/>
      <c r="K173" s="374"/>
      <c r="L173" s="374"/>
      <c r="M173" s="374"/>
      <c r="N173" s="374"/>
      <c r="O173" s="375"/>
      <c r="P173" s="375"/>
      <c r="Q173" s="350"/>
    </row>
    <row r="174" spans="1:17" ht="23.25" thickBot="1" x14ac:dyDescent="0.25">
      <c r="A174" s="391"/>
      <c r="B174" s="337"/>
      <c r="C174" s="373"/>
      <c r="D174" s="374"/>
      <c r="E174" s="374"/>
      <c r="F174" s="374"/>
      <c r="G174" s="374"/>
      <c r="H174" s="374"/>
      <c r="I174" s="374"/>
      <c r="J174" s="374"/>
      <c r="K174" s="374"/>
      <c r="L174" s="374"/>
      <c r="M174" s="374"/>
      <c r="N174" s="374"/>
      <c r="O174" s="375"/>
      <c r="P174" s="375"/>
      <c r="Q174" s="350"/>
    </row>
    <row r="175" spans="1:17" ht="23.25" thickBot="1" x14ac:dyDescent="0.25">
      <c r="A175" s="391"/>
      <c r="B175" s="337"/>
      <c r="C175" s="373"/>
      <c r="D175" s="374"/>
      <c r="E175" s="374"/>
      <c r="F175" s="374"/>
      <c r="G175" s="374"/>
      <c r="H175" s="374"/>
      <c r="I175" s="374"/>
      <c r="J175" s="374"/>
      <c r="K175" s="374"/>
      <c r="L175" s="374"/>
      <c r="M175" s="374"/>
      <c r="N175" s="374"/>
      <c r="O175" s="375"/>
      <c r="P175" s="375"/>
      <c r="Q175" s="350"/>
    </row>
    <row r="176" spans="1:17" ht="23.25" thickBot="1" x14ac:dyDescent="0.25">
      <c r="A176" s="391"/>
      <c r="B176" s="337"/>
      <c r="C176" s="373"/>
      <c r="D176" s="374"/>
      <c r="E176" s="374"/>
      <c r="F176" s="374"/>
      <c r="G176" s="374"/>
      <c r="H176" s="374"/>
      <c r="I176" s="374"/>
      <c r="J176" s="374"/>
      <c r="K176" s="374"/>
      <c r="L176" s="374"/>
      <c r="M176" s="374"/>
      <c r="N176" s="374"/>
      <c r="O176" s="375"/>
      <c r="P176" s="375"/>
      <c r="Q176" s="350"/>
    </row>
    <row r="177" spans="1:17" ht="23.25" thickBot="1" x14ac:dyDescent="0.25">
      <c r="A177" s="391"/>
      <c r="B177" s="337"/>
      <c r="C177" s="373"/>
      <c r="D177" s="374"/>
      <c r="E177" s="374"/>
      <c r="F177" s="374"/>
      <c r="G177" s="374"/>
      <c r="H177" s="374"/>
      <c r="I177" s="374"/>
      <c r="J177" s="374"/>
      <c r="K177" s="374"/>
      <c r="L177" s="374"/>
      <c r="M177" s="374"/>
      <c r="N177" s="374"/>
      <c r="O177" s="375"/>
      <c r="P177" s="375"/>
      <c r="Q177" s="350"/>
    </row>
    <row r="178" spans="1:17" ht="23.25" thickBot="1" x14ac:dyDescent="0.25">
      <c r="A178" s="391"/>
      <c r="B178" s="337"/>
      <c r="C178" s="373"/>
      <c r="D178" s="374"/>
      <c r="E178" s="374"/>
      <c r="F178" s="374"/>
      <c r="G178" s="374"/>
      <c r="H178" s="374"/>
      <c r="I178" s="374"/>
      <c r="J178" s="374"/>
      <c r="K178" s="374"/>
      <c r="L178" s="374"/>
      <c r="M178" s="374"/>
      <c r="N178" s="374"/>
      <c r="O178" s="375"/>
      <c r="P178" s="375"/>
      <c r="Q178" s="350"/>
    </row>
    <row r="179" spans="1:17" ht="23.25" thickBot="1" x14ac:dyDescent="0.25">
      <c r="A179" s="391"/>
      <c r="B179" s="337"/>
      <c r="C179" s="373"/>
      <c r="D179" s="374"/>
      <c r="E179" s="374"/>
      <c r="F179" s="374"/>
      <c r="G179" s="374"/>
      <c r="H179" s="374"/>
      <c r="I179" s="374"/>
      <c r="J179" s="374"/>
      <c r="K179" s="374"/>
      <c r="L179" s="374"/>
      <c r="M179" s="374"/>
      <c r="N179" s="374"/>
      <c r="O179" s="375"/>
      <c r="P179" s="375"/>
      <c r="Q179" s="350"/>
    </row>
    <row r="180" spans="1:17" ht="23.25" thickBot="1" x14ac:dyDescent="0.25">
      <c r="A180" s="391"/>
      <c r="B180" s="337"/>
      <c r="C180" s="373"/>
      <c r="D180" s="374"/>
      <c r="E180" s="374"/>
      <c r="F180" s="374"/>
      <c r="G180" s="374"/>
      <c r="H180" s="374"/>
      <c r="I180" s="374"/>
      <c r="J180" s="374"/>
      <c r="K180" s="374"/>
      <c r="L180" s="374"/>
      <c r="M180" s="374"/>
      <c r="N180" s="374"/>
      <c r="O180" s="375"/>
      <c r="P180" s="375"/>
      <c r="Q180" s="350"/>
    </row>
    <row r="181" spans="1:17" ht="23.25" thickBot="1" x14ac:dyDescent="0.25">
      <c r="A181" s="391"/>
      <c r="B181" s="337"/>
      <c r="C181" s="373"/>
      <c r="D181" s="374"/>
      <c r="E181" s="374"/>
      <c r="F181" s="374"/>
      <c r="G181" s="374"/>
      <c r="H181" s="374"/>
      <c r="I181" s="374"/>
      <c r="J181" s="374"/>
      <c r="K181" s="374"/>
      <c r="L181" s="374"/>
      <c r="M181" s="374"/>
      <c r="N181" s="374"/>
      <c r="O181" s="375"/>
      <c r="P181" s="375"/>
      <c r="Q181" s="350"/>
    </row>
    <row r="182" spans="1:17" ht="23.25" thickBot="1" x14ac:dyDescent="0.25">
      <c r="A182" s="391"/>
      <c r="B182" s="337"/>
      <c r="C182" s="373"/>
      <c r="D182" s="374"/>
      <c r="E182" s="374"/>
      <c r="F182" s="374"/>
      <c r="G182" s="374"/>
      <c r="H182" s="374"/>
      <c r="I182" s="374"/>
      <c r="J182" s="374"/>
      <c r="K182" s="374"/>
      <c r="L182" s="374"/>
      <c r="M182" s="374"/>
      <c r="N182" s="374"/>
      <c r="O182" s="375"/>
      <c r="P182" s="375"/>
      <c r="Q182" s="350"/>
    </row>
    <row r="183" spans="1:17" ht="23.25" thickBot="1" x14ac:dyDescent="0.25">
      <c r="A183" s="391"/>
      <c r="B183" s="337"/>
      <c r="C183" s="373"/>
      <c r="D183" s="374"/>
      <c r="E183" s="374"/>
      <c r="F183" s="374"/>
      <c r="G183" s="374"/>
      <c r="H183" s="374"/>
      <c r="I183" s="374"/>
      <c r="J183" s="374"/>
      <c r="K183" s="374"/>
      <c r="L183" s="374"/>
      <c r="M183" s="374"/>
      <c r="N183" s="374"/>
      <c r="O183" s="375"/>
      <c r="P183" s="375"/>
      <c r="Q183" s="350"/>
    </row>
    <row r="184" spans="1:17" ht="23.25" thickBot="1" x14ac:dyDescent="0.25">
      <c r="A184" s="391"/>
      <c r="B184" s="337"/>
      <c r="C184" s="373"/>
      <c r="D184" s="374"/>
      <c r="E184" s="374"/>
      <c r="F184" s="374"/>
      <c r="G184" s="374"/>
      <c r="H184" s="374"/>
      <c r="I184" s="374"/>
      <c r="J184" s="374"/>
      <c r="K184" s="374"/>
      <c r="L184" s="374"/>
      <c r="M184" s="374"/>
      <c r="N184" s="374"/>
      <c r="O184" s="375"/>
      <c r="P184" s="375"/>
      <c r="Q184" s="350"/>
    </row>
    <row r="185" spans="1:17" ht="23.25" thickBot="1" x14ac:dyDescent="0.25">
      <c r="A185" s="391"/>
      <c r="B185" s="337"/>
      <c r="C185" s="373"/>
      <c r="D185" s="374"/>
      <c r="E185" s="374"/>
      <c r="F185" s="374"/>
      <c r="G185" s="374"/>
      <c r="H185" s="374"/>
      <c r="I185" s="374"/>
      <c r="J185" s="374"/>
      <c r="K185" s="374"/>
      <c r="L185" s="374"/>
      <c r="M185" s="374"/>
      <c r="N185" s="374"/>
      <c r="O185" s="375"/>
      <c r="P185" s="375"/>
      <c r="Q185" s="350"/>
    </row>
    <row r="186" spans="1:17" ht="23.25" thickBot="1" x14ac:dyDescent="0.25">
      <c r="A186" s="391"/>
      <c r="B186" s="337"/>
      <c r="C186" s="373"/>
      <c r="D186" s="374"/>
      <c r="E186" s="374"/>
      <c r="F186" s="374"/>
      <c r="G186" s="374"/>
      <c r="H186" s="374"/>
      <c r="I186" s="374"/>
      <c r="J186" s="374"/>
      <c r="K186" s="374"/>
      <c r="L186" s="374"/>
      <c r="M186" s="374"/>
      <c r="N186" s="374"/>
      <c r="O186" s="375"/>
      <c r="P186" s="375"/>
      <c r="Q186" s="350"/>
    </row>
    <row r="187" spans="1:17" ht="23.25" thickBot="1" x14ac:dyDescent="0.25">
      <c r="A187" s="391"/>
      <c r="B187" s="337"/>
      <c r="C187" s="373"/>
      <c r="D187" s="374"/>
      <c r="E187" s="374"/>
      <c r="F187" s="374"/>
      <c r="G187" s="374"/>
      <c r="H187" s="374"/>
      <c r="I187" s="374"/>
      <c r="J187" s="374"/>
      <c r="K187" s="374"/>
      <c r="L187" s="374"/>
      <c r="M187" s="374"/>
      <c r="N187" s="374"/>
      <c r="O187" s="375"/>
      <c r="P187" s="375"/>
      <c r="Q187" s="350"/>
    </row>
    <row r="188" spans="1:17" ht="23.25" thickBot="1" x14ac:dyDescent="0.25">
      <c r="A188" s="391"/>
      <c r="B188" s="337"/>
      <c r="C188" s="373"/>
      <c r="D188" s="374"/>
      <c r="E188" s="374"/>
      <c r="F188" s="374"/>
      <c r="G188" s="374"/>
      <c r="H188" s="374"/>
      <c r="I188" s="374"/>
      <c r="J188" s="374"/>
      <c r="K188" s="374"/>
      <c r="L188" s="374"/>
      <c r="M188" s="374"/>
      <c r="N188" s="374"/>
      <c r="O188" s="375"/>
      <c r="P188" s="375"/>
      <c r="Q188" s="350"/>
    </row>
    <row r="189" spans="1:17" ht="23.25" thickBot="1" x14ac:dyDescent="0.25">
      <c r="A189" s="391"/>
      <c r="B189" s="337"/>
      <c r="C189" s="373"/>
      <c r="D189" s="374"/>
      <c r="E189" s="374"/>
      <c r="F189" s="374"/>
      <c r="G189" s="374"/>
      <c r="H189" s="374"/>
      <c r="I189" s="374"/>
      <c r="J189" s="374"/>
      <c r="K189" s="374"/>
      <c r="L189" s="374"/>
      <c r="M189" s="374"/>
      <c r="N189" s="374"/>
      <c r="O189" s="375"/>
      <c r="P189" s="375"/>
      <c r="Q189" s="350"/>
    </row>
    <row r="190" spans="1:17" ht="23.25" thickBot="1" x14ac:dyDescent="0.25">
      <c r="A190" s="391"/>
      <c r="B190" s="337"/>
      <c r="C190" s="373"/>
      <c r="D190" s="374"/>
      <c r="E190" s="374"/>
      <c r="F190" s="374"/>
      <c r="G190" s="374"/>
      <c r="H190" s="374"/>
      <c r="I190" s="374"/>
      <c r="J190" s="374"/>
      <c r="K190" s="374"/>
      <c r="L190" s="374"/>
      <c r="M190" s="374"/>
      <c r="N190" s="374"/>
      <c r="O190" s="375"/>
      <c r="P190" s="375"/>
      <c r="Q190" s="350"/>
    </row>
    <row r="191" spans="1:17" ht="23.25" thickBot="1" x14ac:dyDescent="0.25">
      <c r="A191" s="391"/>
      <c r="B191" s="337"/>
      <c r="C191" s="373"/>
      <c r="D191" s="374"/>
      <c r="E191" s="374"/>
      <c r="F191" s="374"/>
      <c r="G191" s="374"/>
      <c r="H191" s="374"/>
      <c r="I191" s="374"/>
      <c r="J191" s="374"/>
      <c r="K191" s="374"/>
      <c r="L191" s="374"/>
      <c r="M191" s="374"/>
      <c r="N191" s="374"/>
      <c r="O191" s="375"/>
      <c r="P191" s="375"/>
      <c r="Q191" s="350"/>
    </row>
    <row r="192" spans="1:17" ht="23.25" thickBot="1" x14ac:dyDescent="0.25">
      <c r="A192" s="391"/>
      <c r="B192" s="337"/>
      <c r="C192" s="373"/>
      <c r="D192" s="374"/>
      <c r="E192" s="374"/>
      <c r="F192" s="374"/>
      <c r="G192" s="374"/>
      <c r="H192" s="374"/>
      <c r="I192" s="374"/>
      <c r="J192" s="374"/>
      <c r="K192" s="374"/>
      <c r="L192" s="374"/>
      <c r="M192" s="374"/>
      <c r="N192" s="374"/>
      <c r="O192" s="375"/>
      <c r="P192" s="375"/>
      <c r="Q192" s="350"/>
    </row>
    <row r="193" spans="1:17" ht="23.25" thickBot="1" x14ac:dyDescent="0.25">
      <c r="A193" s="391"/>
      <c r="B193" s="337"/>
      <c r="C193" s="373"/>
      <c r="D193" s="374"/>
      <c r="E193" s="374"/>
      <c r="F193" s="374"/>
      <c r="G193" s="374"/>
      <c r="H193" s="374"/>
      <c r="I193" s="374"/>
      <c r="J193" s="374"/>
      <c r="K193" s="374"/>
      <c r="L193" s="374"/>
      <c r="M193" s="374"/>
      <c r="N193" s="374"/>
      <c r="O193" s="375"/>
      <c r="P193" s="375"/>
      <c r="Q193" s="350"/>
    </row>
    <row r="194" spans="1:17" ht="23.25" thickBot="1" x14ac:dyDescent="0.25">
      <c r="A194" s="391"/>
      <c r="B194" s="337"/>
      <c r="C194" s="373"/>
      <c r="D194" s="374"/>
      <c r="E194" s="374"/>
      <c r="F194" s="374"/>
      <c r="G194" s="374"/>
      <c r="H194" s="374"/>
      <c r="I194" s="374"/>
      <c r="J194" s="374"/>
      <c r="K194" s="374"/>
      <c r="L194" s="374"/>
      <c r="M194" s="374"/>
      <c r="N194" s="374"/>
      <c r="O194" s="375"/>
      <c r="P194" s="375"/>
      <c r="Q194" s="350"/>
    </row>
    <row r="195" spans="1:17" ht="23.25" thickBot="1" x14ac:dyDescent="0.25">
      <c r="A195" s="391"/>
      <c r="B195" s="337"/>
      <c r="C195" s="373"/>
      <c r="D195" s="374"/>
      <c r="E195" s="374"/>
      <c r="F195" s="374"/>
      <c r="G195" s="374"/>
      <c r="H195" s="374"/>
      <c r="I195" s="374"/>
      <c r="J195" s="374"/>
      <c r="K195" s="374"/>
      <c r="L195" s="374"/>
      <c r="M195" s="374"/>
      <c r="N195" s="374"/>
      <c r="O195" s="375"/>
      <c r="P195" s="375"/>
      <c r="Q195" s="350"/>
    </row>
    <row r="196" spans="1:17" ht="23.25" thickBot="1" x14ac:dyDescent="0.25">
      <c r="A196" s="391"/>
      <c r="B196" s="337"/>
      <c r="C196" s="373"/>
      <c r="D196" s="374"/>
      <c r="E196" s="374"/>
      <c r="F196" s="374"/>
      <c r="G196" s="374"/>
      <c r="H196" s="374"/>
      <c r="I196" s="374"/>
      <c r="J196" s="374"/>
      <c r="K196" s="374"/>
      <c r="L196" s="374"/>
      <c r="M196" s="374"/>
      <c r="N196" s="374"/>
      <c r="O196" s="375"/>
      <c r="P196" s="375"/>
      <c r="Q196" s="350"/>
    </row>
    <row r="197" spans="1:17" ht="23.25" thickBot="1" x14ac:dyDescent="0.25">
      <c r="A197" s="391"/>
      <c r="B197" s="337"/>
      <c r="C197" s="373"/>
      <c r="D197" s="374"/>
      <c r="E197" s="374"/>
      <c r="F197" s="374"/>
      <c r="G197" s="374"/>
      <c r="H197" s="374"/>
      <c r="I197" s="374"/>
      <c r="J197" s="374"/>
      <c r="K197" s="374"/>
      <c r="L197" s="374"/>
      <c r="M197" s="374"/>
      <c r="N197" s="374"/>
      <c r="O197" s="375"/>
      <c r="P197" s="375"/>
      <c r="Q197" s="350"/>
    </row>
    <row r="198" spans="1:17" ht="23.25" thickBot="1" x14ac:dyDescent="0.25">
      <c r="A198" s="391"/>
      <c r="B198" s="337"/>
      <c r="C198" s="373"/>
      <c r="D198" s="374"/>
      <c r="E198" s="374"/>
      <c r="F198" s="374"/>
      <c r="G198" s="374"/>
      <c r="H198" s="374"/>
      <c r="I198" s="374"/>
      <c r="J198" s="374"/>
      <c r="K198" s="374"/>
      <c r="L198" s="374"/>
      <c r="M198" s="374"/>
      <c r="N198" s="374"/>
      <c r="O198" s="375"/>
      <c r="P198" s="375"/>
      <c r="Q198" s="350"/>
    </row>
    <row r="199" spans="1:17" ht="23.25" thickBot="1" x14ac:dyDescent="0.25">
      <c r="A199" s="391"/>
      <c r="B199" s="337"/>
      <c r="C199" s="373"/>
      <c r="D199" s="374"/>
      <c r="E199" s="374"/>
      <c r="F199" s="374"/>
      <c r="G199" s="374"/>
      <c r="H199" s="374"/>
      <c r="I199" s="374"/>
      <c r="J199" s="374"/>
      <c r="K199" s="374"/>
      <c r="L199" s="374"/>
      <c r="M199" s="374"/>
      <c r="N199" s="374"/>
      <c r="O199" s="375"/>
      <c r="P199" s="375"/>
      <c r="Q199" s="350"/>
    </row>
    <row r="200" spans="1:17" ht="23.25" thickBot="1" x14ac:dyDescent="0.25">
      <c r="A200" s="391"/>
      <c r="B200" s="337"/>
      <c r="C200" s="373"/>
      <c r="D200" s="374"/>
      <c r="E200" s="374"/>
      <c r="F200" s="374"/>
      <c r="G200" s="374"/>
      <c r="H200" s="374"/>
      <c r="I200" s="374"/>
      <c r="J200" s="374"/>
      <c r="K200" s="374"/>
      <c r="L200" s="374"/>
      <c r="M200" s="374"/>
      <c r="N200" s="374"/>
      <c r="O200" s="375"/>
      <c r="P200" s="375"/>
      <c r="Q200" s="350"/>
    </row>
    <row r="201" spans="1:17" ht="23.25" thickBot="1" x14ac:dyDescent="0.25">
      <c r="A201" s="391"/>
      <c r="B201" s="337"/>
      <c r="C201" s="373"/>
      <c r="D201" s="374"/>
      <c r="E201" s="374"/>
      <c r="F201" s="374"/>
      <c r="G201" s="374"/>
      <c r="H201" s="374"/>
      <c r="I201" s="374"/>
      <c r="J201" s="374"/>
      <c r="K201" s="374"/>
      <c r="L201" s="374"/>
      <c r="M201" s="374"/>
      <c r="N201" s="374"/>
      <c r="O201" s="375"/>
      <c r="P201" s="375"/>
      <c r="Q201" s="350"/>
    </row>
    <row r="202" spans="1:17" ht="23.25" thickBot="1" x14ac:dyDescent="0.25">
      <c r="A202" s="391"/>
      <c r="B202" s="337"/>
      <c r="C202" s="373"/>
      <c r="D202" s="374"/>
      <c r="E202" s="374"/>
      <c r="F202" s="374"/>
      <c r="G202" s="374"/>
      <c r="H202" s="374"/>
      <c r="I202" s="374"/>
      <c r="J202" s="374"/>
      <c r="K202" s="374"/>
      <c r="L202" s="374"/>
      <c r="M202" s="374"/>
      <c r="N202" s="374"/>
      <c r="O202" s="375"/>
      <c r="P202" s="375"/>
      <c r="Q202" s="350"/>
    </row>
    <row r="203" spans="1:17" ht="23.25" thickBot="1" x14ac:dyDescent="0.25">
      <c r="A203" s="391"/>
      <c r="B203" s="337"/>
      <c r="C203" s="373"/>
      <c r="D203" s="374"/>
      <c r="E203" s="374"/>
      <c r="F203" s="374"/>
      <c r="G203" s="374"/>
      <c r="H203" s="374"/>
      <c r="I203" s="374"/>
      <c r="J203" s="374"/>
      <c r="K203" s="374"/>
      <c r="L203" s="374"/>
      <c r="M203" s="374"/>
      <c r="N203" s="374"/>
      <c r="O203" s="375"/>
      <c r="P203" s="375"/>
      <c r="Q203" s="350"/>
    </row>
    <row r="204" spans="1:17" ht="23.25" thickBot="1" x14ac:dyDescent="0.25">
      <c r="A204" s="391"/>
      <c r="B204" s="337"/>
      <c r="C204" s="373"/>
      <c r="D204" s="374"/>
      <c r="E204" s="374"/>
      <c r="F204" s="374"/>
      <c r="G204" s="374"/>
      <c r="H204" s="374"/>
      <c r="I204" s="374"/>
      <c r="J204" s="374"/>
      <c r="K204" s="374"/>
      <c r="L204" s="374"/>
      <c r="M204" s="374"/>
      <c r="N204" s="374"/>
      <c r="O204" s="375"/>
      <c r="P204" s="375"/>
      <c r="Q204" s="350"/>
    </row>
    <row r="205" spans="1:17" ht="23.25" thickBot="1" x14ac:dyDescent="0.25">
      <c r="A205" s="391"/>
      <c r="B205" s="337"/>
      <c r="C205" s="373"/>
      <c r="D205" s="374"/>
      <c r="E205" s="374"/>
      <c r="F205" s="374"/>
      <c r="G205" s="374"/>
      <c r="H205" s="374"/>
      <c r="I205" s="374"/>
      <c r="J205" s="374"/>
      <c r="K205" s="374"/>
      <c r="L205" s="374"/>
      <c r="M205" s="374"/>
      <c r="N205" s="374"/>
      <c r="O205" s="375"/>
      <c r="P205" s="375"/>
      <c r="Q205" s="350"/>
    </row>
    <row r="206" spans="1:17" ht="23.25" thickBot="1" x14ac:dyDescent="0.25">
      <c r="A206" s="391"/>
      <c r="B206" s="337"/>
      <c r="C206" s="373"/>
      <c r="D206" s="374"/>
      <c r="E206" s="374"/>
      <c r="F206" s="374"/>
      <c r="G206" s="374"/>
      <c r="H206" s="374"/>
      <c r="I206" s="374"/>
      <c r="J206" s="374"/>
      <c r="K206" s="374"/>
      <c r="L206" s="374"/>
      <c r="M206" s="374"/>
      <c r="N206" s="374"/>
      <c r="O206" s="375"/>
      <c r="P206" s="375"/>
      <c r="Q206" s="350"/>
    </row>
    <row r="207" spans="1:17" ht="23.25" thickBot="1" x14ac:dyDescent="0.25">
      <c r="A207" s="391"/>
      <c r="B207" s="337"/>
      <c r="C207" s="373"/>
      <c r="D207" s="374"/>
      <c r="E207" s="374"/>
      <c r="F207" s="374"/>
      <c r="G207" s="374"/>
      <c r="H207" s="374"/>
      <c r="I207" s="374"/>
      <c r="J207" s="374"/>
      <c r="K207" s="374"/>
      <c r="L207" s="374"/>
      <c r="M207" s="374"/>
      <c r="N207" s="374"/>
      <c r="O207" s="375"/>
      <c r="P207" s="375"/>
      <c r="Q207" s="350"/>
    </row>
    <row r="208" spans="1:17" ht="23.25" thickBot="1" x14ac:dyDescent="0.25">
      <c r="A208" s="391"/>
      <c r="B208" s="337"/>
      <c r="C208" s="373"/>
      <c r="D208" s="374"/>
      <c r="E208" s="374"/>
      <c r="F208" s="374"/>
      <c r="G208" s="374"/>
      <c r="H208" s="374"/>
      <c r="I208" s="374"/>
      <c r="J208" s="374"/>
      <c r="K208" s="374"/>
      <c r="L208" s="374"/>
      <c r="M208" s="374"/>
      <c r="N208" s="374"/>
      <c r="O208" s="375"/>
      <c r="P208" s="375"/>
      <c r="Q208" s="350"/>
    </row>
    <row r="209" spans="1:17" ht="23.25" thickBot="1" x14ac:dyDescent="0.25">
      <c r="A209" s="391"/>
      <c r="B209" s="337"/>
      <c r="C209" s="373"/>
      <c r="D209" s="374"/>
      <c r="E209" s="374"/>
      <c r="F209" s="374"/>
      <c r="G209" s="374"/>
      <c r="H209" s="374"/>
      <c r="I209" s="374"/>
      <c r="J209" s="374"/>
      <c r="K209" s="374"/>
      <c r="L209" s="374"/>
      <c r="M209" s="374"/>
      <c r="N209" s="374"/>
      <c r="O209" s="375"/>
      <c r="P209" s="375"/>
      <c r="Q209" s="350"/>
    </row>
    <row r="210" spans="1:17" ht="23.25" thickBot="1" x14ac:dyDescent="0.25">
      <c r="A210" s="391"/>
      <c r="B210" s="337"/>
      <c r="C210" s="373"/>
      <c r="D210" s="374"/>
      <c r="E210" s="374"/>
      <c r="F210" s="374"/>
      <c r="G210" s="374"/>
      <c r="H210" s="374"/>
      <c r="I210" s="374"/>
      <c r="J210" s="374"/>
      <c r="K210" s="374"/>
      <c r="L210" s="374"/>
      <c r="M210" s="374"/>
      <c r="N210" s="374"/>
      <c r="O210" s="375"/>
      <c r="P210" s="375"/>
      <c r="Q210" s="350"/>
    </row>
    <row r="211" spans="1:17" ht="23.25" thickBot="1" x14ac:dyDescent="0.25">
      <c r="A211" s="391"/>
      <c r="B211" s="337"/>
      <c r="C211" s="373"/>
      <c r="D211" s="374"/>
      <c r="E211" s="374"/>
      <c r="F211" s="374"/>
      <c r="G211" s="374"/>
      <c r="H211" s="374"/>
      <c r="I211" s="374"/>
      <c r="J211" s="374"/>
      <c r="K211" s="374"/>
      <c r="L211" s="374"/>
      <c r="M211" s="374"/>
      <c r="N211" s="374"/>
      <c r="O211" s="375"/>
      <c r="P211" s="375"/>
      <c r="Q211" s="350"/>
    </row>
    <row r="212" spans="1:17" ht="23.25" thickBot="1" x14ac:dyDescent="0.25">
      <c r="A212" s="391"/>
      <c r="B212" s="337"/>
      <c r="C212" s="373"/>
      <c r="D212" s="374"/>
      <c r="E212" s="374"/>
      <c r="F212" s="374"/>
      <c r="G212" s="374"/>
      <c r="H212" s="374"/>
      <c r="I212" s="374"/>
      <c r="J212" s="374"/>
      <c r="K212" s="374"/>
      <c r="L212" s="374"/>
      <c r="M212" s="374"/>
      <c r="N212" s="374"/>
      <c r="O212" s="375"/>
      <c r="P212" s="375"/>
      <c r="Q212" s="350"/>
    </row>
  </sheetData>
  <mergeCells count="5">
    <mergeCell ref="E2:I2"/>
    <mergeCell ref="A5:A6"/>
    <mergeCell ref="B5:B6"/>
    <mergeCell ref="C5:C6"/>
    <mergeCell ref="Q5:Q6"/>
  </mergeCells>
  <conditionalFormatting sqref="D7:E7">
    <cfRule type="cellIs" dxfId="4" priority="2" stopIfTrue="1" operator="equal">
      <formula>"غ"</formula>
    </cfRule>
  </conditionalFormatting>
  <conditionalFormatting sqref="F7:N7">
    <cfRule type="cellIs" dxfId="3" priority="1" stopIfTrue="1" operator="equal">
      <formula>"غ"</formula>
    </cfRule>
  </conditionalFormatting>
  <dataValidations count="17">
    <dataValidation type="custom" allowBlank="1" showInputMessage="1" showErrorMessage="1" errorTitle="والله أصحى وفوق" error="والله أصحى وفوق وشوف بتكتب ايه" sqref="N7 JJ7 TF7 ADB7 AMX7 AWT7 BGP7 BQL7 CAH7 CKD7 CTZ7 DDV7 DNR7 DXN7 EHJ7 ERF7 FBB7 FKX7 FUT7 GEP7 GOL7 GYH7 HID7 HRZ7 IBV7 ILR7 IVN7 JFJ7 JPF7 JZB7 KIX7 KST7 LCP7 LML7 LWH7 MGD7 MPZ7 MZV7 NJR7 NTN7 ODJ7 ONF7 OXB7 PGX7 PQT7 QAP7 QKL7 QUH7 RED7 RNZ7 RXV7 SHR7 SRN7 TBJ7 TLF7 TVB7 UEX7 UOT7 UYP7 VIL7 VSH7 WCD7 WLZ7 WVV7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formula1>OR(N7="صفر",N7="ثلاث أرباع",N7="ثلاث ارباع",N7="ربع",N7="واحد",N7="نصف",N7="غ",N7&lt;$N$6+0.1)</formula1>
    </dataValidation>
    <dataValidation type="custom" allowBlank="1" showInputMessage="1" showErrorMessage="1" errorTitle="والله أصحى وفوق" error="والله أصحى وفوق وشوف بتكتب ايه" sqref="F7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WVN7 F65543 JB65543 SX65543 ACT65543 AMP65543 AWL65543 BGH65543 BQD65543 BZZ65543 CJV65543 CTR65543 DDN65543 DNJ65543 DXF65543 EHB65543 EQX65543 FAT65543 FKP65543 FUL65543 GEH65543 GOD65543 GXZ65543 HHV65543 HRR65543 IBN65543 ILJ65543 IVF65543 JFB65543 JOX65543 JYT65543 KIP65543 KSL65543 LCH65543 LMD65543 LVZ65543 MFV65543 MPR65543 MZN65543 NJJ65543 NTF65543 ODB65543 OMX65543 OWT65543 PGP65543 PQL65543 QAH65543 QKD65543 QTZ65543 RDV65543 RNR65543 RXN65543 SHJ65543 SRF65543 TBB65543 TKX65543 TUT65543 UEP65543 UOL65543 UYH65543 VID65543 VRZ65543 WBV65543 WLR65543 WVN65543 F131079 JB131079 SX131079 ACT131079 AMP131079 AWL131079 BGH131079 BQD131079 BZZ131079 CJV131079 CTR131079 DDN131079 DNJ131079 DXF131079 EHB131079 EQX131079 FAT131079 FKP131079 FUL131079 GEH131079 GOD131079 GXZ131079 HHV131079 HRR131079 IBN131079 ILJ131079 IVF131079 JFB131079 JOX131079 JYT131079 KIP131079 KSL131079 LCH131079 LMD131079 LVZ131079 MFV131079 MPR131079 MZN131079 NJJ131079 NTF131079 ODB131079 OMX131079 OWT131079 PGP131079 PQL131079 QAH131079 QKD131079 QTZ131079 RDV131079 RNR131079 RXN131079 SHJ131079 SRF131079 TBB131079 TKX131079 TUT131079 UEP131079 UOL131079 UYH131079 VID131079 VRZ131079 WBV131079 WLR131079 WVN131079 F196615 JB196615 SX196615 ACT196615 AMP196615 AWL196615 BGH196615 BQD196615 BZZ196615 CJV196615 CTR196615 DDN196615 DNJ196615 DXF196615 EHB196615 EQX196615 FAT196615 FKP196615 FUL196615 GEH196615 GOD196615 GXZ196615 HHV196615 HRR196615 IBN196615 ILJ196615 IVF196615 JFB196615 JOX196615 JYT196615 KIP196615 KSL196615 LCH196615 LMD196615 LVZ196615 MFV196615 MPR196615 MZN196615 NJJ196615 NTF196615 ODB196615 OMX196615 OWT196615 PGP196615 PQL196615 QAH196615 QKD196615 QTZ196615 RDV196615 RNR196615 RXN196615 SHJ196615 SRF196615 TBB196615 TKX196615 TUT196615 UEP196615 UOL196615 UYH196615 VID196615 VRZ196615 WBV196615 WLR196615 WVN196615 F262151 JB262151 SX262151 ACT262151 AMP262151 AWL262151 BGH262151 BQD262151 BZZ262151 CJV262151 CTR262151 DDN262151 DNJ262151 DXF262151 EHB262151 EQX262151 FAT262151 FKP262151 FUL262151 GEH262151 GOD262151 GXZ262151 HHV262151 HRR262151 IBN262151 ILJ262151 IVF262151 JFB262151 JOX262151 JYT262151 KIP262151 KSL262151 LCH262151 LMD262151 LVZ262151 MFV262151 MPR262151 MZN262151 NJJ262151 NTF262151 ODB262151 OMX262151 OWT262151 PGP262151 PQL262151 QAH262151 QKD262151 QTZ262151 RDV262151 RNR262151 RXN262151 SHJ262151 SRF262151 TBB262151 TKX262151 TUT262151 UEP262151 UOL262151 UYH262151 VID262151 VRZ262151 WBV262151 WLR262151 WVN262151 F327687 JB327687 SX327687 ACT327687 AMP327687 AWL327687 BGH327687 BQD327687 BZZ327687 CJV327687 CTR327687 DDN327687 DNJ327687 DXF327687 EHB327687 EQX327687 FAT327687 FKP327687 FUL327687 GEH327687 GOD327687 GXZ327687 HHV327687 HRR327687 IBN327687 ILJ327687 IVF327687 JFB327687 JOX327687 JYT327687 KIP327687 KSL327687 LCH327687 LMD327687 LVZ327687 MFV327687 MPR327687 MZN327687 NJJ327687 NTF327687 ODB327687 OMX327687 OWT327687 PGP327687 PQL327687 QAH327687 QKD327687 QTZ327687 RDV327687 RNR327687 RXN327687 SHJ327687 SRF327687 TBB327687 TKX327687 TUT327687 UEP327687 UOL327687 UYH327687 VID327687 VRZ327687 WBV327687 WLR327687 WVN327687 F393223 JB393223 SX393223 ACT393223 AMP393223 AWL393223 BGH393223 BQD393223 BZZ393223 CJV393223 CTR393223 DDN393223 DNJ393223 DXF393223 EHB393223 EQX393223 FAT393223 FKP393223 FUL393223 GEH393223 GOD393223 GXZ393223 HHV393223 HRR393223 IBN393223 ILJ393223 IVF393223 JFB393223 JOX393223 JYT393223 KIP393223 KSL393223 LCH393223 LMD393223 LVZ393223 MFV393223 MPR393223 MZN393223 NJJ393223 NTF393223 ODB393223 OMX393223 OWT393223 PGP393223 PQL393223 QAH393223 QKD393223 QTZ393223 RDV393223 RNR393223 RXN393223 SHJ393223 SRF393223 TBB393223 TKX393223 TUT393223 UEP393223 UOL393223 UYH393223 VID393223 VRZ393223 WBV393223 WLR393223 WVN393223 F458759 JB458759 SX458759 ACT458759 AMP458759 AWL458759 BGH458759 BQD458759 BZZ458759 CJV458759 CTR458759 DDN458759 DNJ458759 DXF458759 EHB458759 EQX458759 FAT458759 FKP458759 FUL458759 GEH458759 GOD458759 GXZ458759 HHV458759 HRR458759 IBN458759 ILJ458759 IVF458759 JFB458759 JOX458759 JYT458759 KIP458759 KSL458759 LCH458759 LMD458759 LVZ458759 MFV458759 MPR458759 MZN458759 NJJ458759 NTF458759 ODB458759 OMX458759 OWT458759 PGP458759 PQL458759 QAH458759 QKD458759 QTZ458759 RDV458759 RNR458759 RXN458759 SHJ458759 SRF458759 TBB458759 TKX458759 TUT458759 UEP458759 UOL458759 UYH458759 VID458759 VRZ458759 WBV458759 WLR458759 WVN458759 F524295 JB524295 SX524295 ACT524295 AMP524295 AWL524295 BGH524295 BQD524295 BZZ524295 CJV524295 CTR524295 DDN524295 DNJ524295 DXF524295 EHB524295 EQX524295 FAT524295 FKP524295 FUL524295 GEH524295 GOD524295 GXZ524295 HHV524295 HRR524295 IBN524295 ILJ524295 IVF524295 JFB524295 JOX524295 JYT524295 KIP524295 KSL524295 LCH524295 LMD524295 LVZ524295 MFV524295 MPR524295 MZN524295 NJJ524295 NTF524295 ODB524295 OMX524295 OWT524295 PGP524295 PQL524295 QAH524295 QKD524295 QTZ524295 RDV524295 RNR524295 RXN524295 SHJ524295 SRF524295 TBB524295 TKX524295 TUT524295 UEP524295 UOL524295 UYH524295 VID524295 VRZ524295 WBV524295 WLR524295 WVN524295 F589831 JB589831 SX589831 ACT589831 AMP589831 AWL589831 BGH589831 BQD589831 BZZ589831 CJV589831 CTR589831 DDN589831 DNJ589831 DXF589831 EHB589831 EQX589831 FAT589831 FKP589831 FUL589831 GEH589831 GOD589831 GXZ589831 HHV589831 HRR589831 IBN589831 ILJ589831 IVF589831 JFB589831 JOX589831 JYT589831 KIP589831 KSL589831 LCH589831 LMD589831 LVZ589831 MFV589831 MPR589831 MZN589831 NJJ589831 NTF589831 ODB589831 OMX589831 OWT589831 PGP589831 PQL589831 QAH589831 QKD589831 QTZ589831 RDV589831 RNR589831 RXN589831 SHJ589831 SRF589831 TBB589831 TKX589831 TUT589831 UEP589831 UOL589831 UYH589831 VID589831 VRZ589831 WBV589831 WLR589831 WVN589831 F655367 JB655367 SX655367 ACT655367 AMP655367 AWL655367 BGH655367 BQD655367 BZZ655367 CJV655367 CTR655367 DDN655367 DNJ655367 DXF655367 EHB655367 EQX655367 FAT655367 FKP655367 FUL655367 GEH655367 GOD655367 GXZ655367 HHV655367 HRR655367 IBN655367 ILJ655367 IVF655367 JFB655367 JOX655367 JYT655367 KIP655367 KSL655367 LCH655367 LMD655367 LVZ655367 MFV655367 MPR655367 MZN655367 NJJ655367 NTF655367 ODB655367 OMX655367 OWT655367 PGP655367 PQL655367 QAH655367 QKD655367 QTZ655367 RDV655367 RNR655367 RXN655367 SHJ655367 SRF655367 TBB655367 TKX655367 TUT655367 UEP655367 UOL655367 UYH655367 VID655367 VRZ655367 WBV655367 WLR655367 WVN655367 F720903 JB720903 SX720903 ACT720903 AMP720903 AWL720903 BGH720903 BQD720903 BZZ720903 CJV720903 CTR720903 DDN720903 DNJ720903 DXF720903 EHB720903 EQX720903 FAT720903 FKP720903 FUL720903 GEH720903 GOD720903 GXZ720903 HHV720903 HRR720903 IBN720903 ILJ720903 IVF720903 JFB720903 JOX720903 JYT720903 KIP720903 KSL720903 LCH720903 LMD720903 LVZ720903 MFV720903 MPR720903 MZN720903 NJJ720903 NTF720903 ODB720903 OMX720903 OWT720903 PGP720903 PQL720903 QAH720903 QKD720903 QTZ720903 RDV720903 RNR720903 RXN720903 SHJ720903 SRF720903 TBB720903 TKX720903 TUT720903 UEP720903 UOL720903 UYH720903 VID720903 VRZ720903 WBV720903 WLR720903 WVN720903 F786439 JB786439 SX786439 ACT786439 AMP786439 AWL786439 BGH786439 BQD786439 BZZ786439 CJV786439 CTR786439 DDN786439 DNJ786439 DXF786439 EHB786439 EQX786439 FAT786439 FKP786439 FUL786439 GEH786439 GOD786439 GXZ786439 HHV786439 HRR786439 IBN786439 ILJ786439 IVF786439 JFB786439 JOX786439 JYT786439 KIP786439 KSL786439 LCH786439 LMD786439 LVZ786439 MFV786439 MPR786439 MZN786439 NJJ786439 NTF786439 ODB786439 OMX786439 OWT786439 PGP786439 PQL786439 QAH786439 QKD786439 QTZ786439 RDV786439 RNR786439 RXN786439 SHJ786439 SRF786439 TBB786439 TKX786439 TUT786439 UEP786439 UOL786439 UYH786439 VID786439 VRZ786439 WBV786439 WLR786439 WVN786439 F851975 JB851975 SX851975 ACT851975 AMP851975 AWL851975 BGH851975 BQD851975 BZZ851975 CJV851975 CTR851975 DDN851975 DNJ851975 DXF851975 EHB851975 EQX851975 FAT851975 FKP851975 FUL851975 GEH851975 GOD851975 GXZ851975 HHV851975 HRR851975 IBN851975 ILJ851975 IVF851975 JFB851975 JOX851975 JYT851975 KIP851975 KSL851975 LCH851975 LMD851975 LVZ851975 MFV851975 MPR851975 MZN851975 NJJ851975 NTF851975 ODB851975 OMX851975 OWT851975 PGP851975 PQL851975 QAH851975 QKD851975 QTZ851975 RDV851975 RNR851975 RXN851975 SHJ851975 SRF851975 TBB851975 TKX851975 TUT851975 UEP851975 UOL851975 UYH851975 VID851975 VRZ851975 WBV851975 WLR851975 WVN851975 F917511 JB917511 SX917511 ACT917511 AMP917511 AWL917511 BGH917511 BQD917511 BZZ917511 CJV917511 CTR917511 DDN917511 DNJ917511 DXF917511 EHB917511 EQX917511 FAT917511 FKP917511 FUL917511 GEH917511 GOD917511 GXZ917511 HHV917511 HRR917511 IBN917511 ILJ917511 IVF917511 JFB917511 JOX917511 JYT917511 KIP917511 KSL917511 LCH917511 LMD917511 LVZ917511 MFV917511 MPR917511 MZN917511 NJJ917511 NTF917511 ODB917511 OMX917511 OWT917511 PGP917511 PQL917511 QAH917511 QKD917511 QTZ917511 RDV917511 RNR917511 RXN917511 SHJ917511 SRF917511 TBB917511 TKX917511 TUT917511 UEP917511 UOL917511 UYH917511 VID917511 VRZ917511 WBV917511 WLR917511 WVN917511 F983047 JB983047 SX983047 ACT983047 AMP983047 AWL983047 BGH983047 BQD983047 BZZ983047 CJV983047 CTR983047 DDN983047 DNJ983047 DXF983047 EHB983047 EQX983047 FAT983047 FKP983047 FUL983047 GEH983047 GOD983047 GXZ983047 HHV983047 HRR983047 IBN983047 ILJ983047 IVF983047 JFB983047 JOX983047 JYT983047 KIP983047 KSL983047 LCH983047 LMD983047 LVZ983047 MFV983047 MPR983047 MZN983047 NJJ983047 NTF983047 ODB983047 OMX983047 OWT983047 PGP983047 PQL983047 QAH983047 QKD983047 QTZ983047 RDV983047 RNR983047 RXN983047 SHJ983047 SRF983047 TBB983047 TKX983047 TUT983047 UEP983047 UOL983047 UYH983047 VID983047 VRZ983047 WBV983047 WLR983047 WVN983047">
      <formula1>OR(F7="صفر",F7="ثلاث أرباع",F7="ثلاث ارباع",F7="ربع",F7="واحد",F7="نصف",F7="غ",F7&lt;F6+0.1)</formula1>
    </dataValidation>
    <dataValidation type="custom" allowBlank="1" showInputMessage="1" showErrorMessage="1" errorTitle="والله أصحى وفوق" error="والله أصحى وفوق وشوف بتكتب ايه" sqref="I7:M7 JE7:JI7 TA7:TE7 ACW7:ADA7 AMS7:AMW7 AWO7:AWS7 BGK7:BGO7 BQG7:BQK7 CAC7:CAG7 CJY7:CKC7 CTU7:CTY7 DDQ7:DDU7 DNM7:DNQ7 DXI7:DXM7 EHE7:EHI7 ERA7:ERE7 FAW7:FBA7 FKS7:FKW7 FUO7:FUS7 GEK7:GEO7 GOG7:GOK7 GYC7:GYG7 HHY7:HIC7 HRU7:HRY7 IBQ7:IBU7 ILM7:ILQ7 IVI7:IVM7 JFE7:JFI7 JPA7:JPE7 JYW7:JZA7 KIS7:KIW7 KSO7:KSS7 LCK7:LCO7 LMG7:LMK7 LWC7:LWG7 MFY7:MGC7 MPU7:MPY7 MZQ7:MZU7 NJM7:NJQ7 NTI7:NTM7 ODE7:ODI7 ONA7:ONE7 OWW7:OXA7 PGS7:PGW7 PQO7:PQS7 QAK7:QAO7 QKG7:QKK7 QUC7:QUG7 RDY7:REC7 RNU7:RNY7 RXQ7:RXU7 SHM7:SHQ7 SRI7:SRM7 TBE7:TBI7 TLA7:TLE7 TUW7:TVA7 UES7:UEW7 UOO7:UOS7 UYK7:UYO7 VIG7:VIK7 VSC7:VSG7 WBY7:WCC7 WLU7:WLY7 WVQ7:WVU7 I65543:M65543 JE65543:JI65543 TA65543:TE65543 ACW65543:ADA65543 AMS65543:AMW65543 AWO65543:AWS65543 BGK65543:BGO65543 BQG65543:BQK65543 CAC65543:CAG65543 CJY65543:CKC65543 CTU65543:CTY65543 DDQ65543:DDU65543 DNM65543:DNQ65543 DXI65543:DXM65543 EHE65543:EHI65543 ERA65543:ERE65543 FAW65543:FBA65543 FKS65543:FKW65543 FUO65543:FUS65543 GEK65543:GEO65543 GOG65543:GOK65543 GYC65543:GYG65543 HHY65543:HIC65543 HRU65543:HRY65543 IBQ65543:IBU65543 ILM65543:ILQ65543 IVI65543:IVM65543 JFE65543:JFI65543 JPA65543:JPE65543 JYW65543:JZA65543 KIS65543:KIW65543 KSO65543:KSS65543 LCK65543:LCO65543 LMG65543:LMK65543 LWC65543:LWG65543 MFY65543:MGC65543 MPU65543:MPY65543 MZQ65543:MZU65543 NJM65543:NJQ65543 NTI65543:NTM65543 ODE65543:ODI65543 ONA65543:ONE65543 OWW65543:OXA65543 PGS65543:PGW65543 PQO65543:PQS65543 QAK65543:QAO65543 QKG65543:QKK65543 QUC65543:QUG65543 RDY65543:REC65543 RNU65543:RNY65543 RXQ65543:RXU65543 SHM65543:SHQ65543 SRI65543:SRM65543 TBE65543:TBI65543 TLA65543:TLE65543 TUW65543:TVA65543 UES65543:UEW65543 UOO65543:UOS65543 UYK65543:UYO65543 VIG65543:VIK65543 VSC65543:VSG65543 WBY65543:WCC65543 WLU65543:WLY65543 WVQ65543:WVU65543 I131079:M131079 JE131079:JI131079 TA131079:TE131079 ACW131079:ADA131079 AMS131079:AMW131079 AWO131079:AWS131079 BGK131079:BGO131079 BQG131079:BQK131079 CAC131079:CAG131079 CJY131079:CKC131079 CTU131079:CTY131079 DDQ131079:DDU131079 DNM131079:DNQ131079 DXI131079:DXM131079 EHE131079:EHI131079 ERA131079:ERE131079 FAW131079:FBA131079 FKS131079:FKW131079 FUO131079:FUS131079 GEK131079:GEO131079 GOG131079:GOK131079 GYC131079:GYG131079 HHY131079:HIC131079 HRU131079:HRY131079 IBQ131079:IBU131079 ILM131079:ILQ131079 IVI131079:IVM131079 JFE131079:JFI131079 JPA131079:JPE131079 JYW131079:JZA131079 KIS131079:KIW131079 KSO131079:KSS131079 LCK131079:LCO131079 LMG131079:LMK131079 LWC131079:LWG131079 MFY131079:MGC131079 MPU131079:MPY131079 MZQ131079:MZU131079 NJM131079:NJQ131079 NTI131079:NTM131079 ODE131079:ODI131079 ONA131079:ONE131079 OWW131079:OXA131079 PGS131079:PGW131079 PQO131079:PQS131079 QAK131079:QAO131079 QKG131079:QKK131079 QUC131079:QUG131079 RDY131079:REC131079 RNU131079:RNY131079 RXQ131079:RXU131079 SHM131079:SHQ131079 SRI131079:SRM131079 TBE131079:TBI131079 TLA131079:TLE131079 TUW131079:TVA131079 UES131079:UEW131079 UOO131079:UOS131079 UYK131079:UYO131079 VIG131079:VIK131079 VSC131079:VSG131079 WBY131079:WCC131079 WLU131079:WLY131079 WVQ131079:WVU131079 I196615:M196615 JE196615:JI196615 TA196615:TE196615 ACW196615:ADA196615 AMS196615:AMW196615 AWO196615:AWS196615 BGK196615:BGO196615 BQG196615:BQK196615 CAC196615:CAG196615 CJY196615:CKC196615 CTU196615:CTY196615 DDQ196615:DDU196615 DNM196615:DNQ196615 DXI196615:DXM196615 EHE196615:EHI196615 ERA196615:ERE196615 FAW196615:FBA196615 FKS196615:FKW196615 FUO196615:FUS196615 GEK196615:GEO196615 GOG196615:GOK196615 GYC196615:GYG196615 HHY196615:HIC196615 HRU196615:HRY196615 IBQ196615:IBU196615 ILM196615:ILQ196615 IVI196615:IVM196615 JFE196615:JFI196615 JPA196615:JPE196615 JYW196615:JZA196615 KIS196615:KIW196615 KSO196615:KSS196615 LCK196615:LCO196615 LMG196615:LMK196615 LWC196615:LWG196615 MFY196615:MGC196615 MPU196615:MPY196615 MZQ196615:MZU196615 NJM196615:NJQ196615 NTI196615:NTM196615 ODE196615:ODI196615 ONA196615:ONE196615 OWW196615:OXA196615 PGS196615:PGW196615 PQO196615:PQS196615 QAK196615:QAO196615 QKG196615:QKK196615 QUC196615:QUG196615 RDY196615:REC196615 RNU196615:RNY196615 RXQ196615:RXU196615 SHM196615:SHQ196615 SRI196615:SRM196615 TBE196615:TBI196615 TLA196615:TLE196615 TUW196615:TVA196615 UES196615:UEW196615 UOO196615:UOS196615 UYK196615:UYO196615 VIG196615:VIK196615 VSC196615:VSG196615 WBY196615:WCC196615 WLU196615:WLY196615 WVQ196615:WVU196615 I262151:M262151 JE262151:JI262151 TA262151:TE262151 ACW262151:ADA262151 AMS262151:AMW262151 AWO262151:AWS262151 BGK262151:BGO262151 BQG262151:BQK262151 CAC262151:CAG262151 CJY262151:CKC262151 CTU262151:CTY262151 DDQ262151:DDU262151 DNM262151:DNQ262151 DXI262151:DXM262151 EHE262151:EHI262151 ERA262151:ERE262151 FAW262151:FBA262151 FKS262151:FKW262151 FUO262151:FUS262151 GEK262151:GEO262151 GOG262151:GOK262151 GYC262151:GYG262151 HHY262151:HIC262151 HRU262151:HRY262151 IBQ262151:IBU262151 ILM262151:ILQ262151 IVI262151:IVM262151 JFE262151:JFI262151 JPA262151:JPE262151 JYW262151:JZA262151 KIS262151:KIW262151 KSO262151:KSS262151 LCK262151:LCO262151 LMG262151:LMK262151 LWC262151:LWG262151 MFY262151:MGC262151 MPU262151:MPY262151 MZQ262151:MZU262151 NJM262151:NJQ262151 NTI262151:NTM262151 ODE262151:ODI262151 ONA262151:ONE262151 OWW262151:OXA262151 PGS262151:PGW262151 PQO262151:PQS262151 QAK262151:QAO262151 QKG262151:QKK262151 QUC262151:QUG262151 RDY262151:REC262151 RNU262151:RNY262151 RXQ262151:RXU262151 SHM262151:SHQ262151 SRI262151:SRM262151 TBE262151:TBI262151 TLA262151:TLE262151 TUW262151:TVA262151 UES262151:UEW262151 UOO262151:UOS262151 UYK262151:UYO262151 VIG262151:VIK262151 VSC262151:VSG262151 WBY262151:WCC262151 WLU262151:WLY262151 WVQ262151:WVU262151 I327687:M327687 JE327687:JI327687 TA327687:TE327687 ACW327687:ADA327687 AMS327687:AMW327687 AWO327687:AWS327687 BGK327687:BGO327687 BQG327687:BQK327687 CAC327687:CAG327687 CJY327687:CKC327687 CTU327687:CTY327687 DDQ327687:DDU327687 DNM327687:DNQ327687 DXI327687:DXM327687 EHE327687:EHI327687 ERA327687:ERE327687 FAW327687:FBA327687 FKS327687:FKW327687 FUO327687:FUS327687 GEK327687:GEO327687 GOG327687:GOK327687 GYC327687:GYG327687 HHY327687:HIC327687 HRU327687:HRY327687 IBQ327687:IBU327687 ILM327687:ILQ327687 IVI327687:IVM327687 JFE327687:JFI327687 JPA327687:JPE327687 JYW327687:JZA327687 KIS327687:KIW327687 KSO327687:KSS327687 LCK327687:LCO327687 LMG327687:LMK327687 LWC327687:LWG327687 MFY327687:MGC327687 MPU327687:MPY327687 MZQ327687:MZU327687 NJM327687:NJQ327687 NTI327687:NTM327687 ODE327687:ODI327687 ONA327687:ONE327687 OWW327687:OXA327687 PGS327687:PGW327687 PQO327687:PQS327687 QAK327687:QAO327687 QKG327687:QKK327687 QUC327687:QUG327687 RDY327687:REC327687 RNU327687:RNY327687 RXQ327687:RXU327687 SHM327687:SHQ327687 SRI327687:SRM327687 TBE327687:TBI327687 TLA327687:TLE327687 TUW327687:TVA327687 UES327687:UEW327687 UOO327687:UOS327687 UYK327687:UYO327687 VIG327687:VIK327687 VSC327687:VSG327687 WBY327687:WCC327687 WLU327687:WLY327687 WVQ327687:WVU327687 I393223:M393223 JE393223:JI393223 TA393223:TE393223 ACW393223:ADA393223 AMS393223:AMW393223 AWO393223:AWS393223 BGK393223:BGO393223 BQG393223:BQK393223 CAC393223:CAG393223 CJY393223:CKC393223 CTU393223:CTY393223 DDQ393223:DDU393223 DNM393223:DNQ393223 DXI393223:DXM393223 EHE393223:EHI393223 ERA393223:ERE393223 FAW393223:FBA393223 FKS393223:FKW393223 FUO393223:FUS393223 GEK393223:GEO393223 GOG393223:GOK393223 GYC393223:GYG393223 HHY393223:HIC393223 HRU393223:HRY393223 IBQ393223:IBU393223 ILM393223:ILQ393223 IVI393223:IVM393223 JFE393223:JFI393223 JPA393223:JPE393223 JYW393223:JZA393223 KIS393223:KIW393223 KSO393223:KSS393223 LCK393223:LCO393223 LMG393223:LMK393223 LWC393223:LWG393223 MFY393223:MGC393223 MPU393223:MPY393223 MZQ393223:MZU393223 NJM393223:NJQ393223 NTI393223:NTM393223 ODE393223:ODI393223 ONA393223:ONE393223 OWW393223:OXA393223 PGS393223:PGW393223 PQO393223:PQS393223 QAK393223:QAO393223 QKG393223:QKK393223 QUC393223:QUG393223 RDY393223:REC393223 RNU393223:RNY393223 RXQ393223:RXU393223 SHM393223:SHQ393223 SRI393223:SRM393223 TBE393223:TBI393223 TLA393223:TLE393223 TUW393223:TVA393223 UES393223:UEW393223 UOO393223:UOS393223 UYK393223:UYO393223 VIG393223:VIK393223 VSC393223:VSG393223 WBY393223:WCC393223 WLU393223:WLY393223 WVQ393223:WVU393223 I458759:M458759 JE458759:JI458759 TA458759:TE458759 ACW458759:ADA458759 AMS458759:AMW458759 AWO458759:AWS458759 BGK458759:BGO458759 BQG458759:BQK458759 CAC458759:CAG458759 CJY458759:CKC458759 CTU458759:CTY458759 DDQ458759:DDU458759 DNM458759:DNQ458759 DXI458759:DXM458759 EHE458759:EHI458759 ERA458759:ERE458759 FAW458759:FBA458759 FKS458759:FKW458759 FUO458759:FUS458759 GEK458759:GEO458759 GOG458759:GOK458759 GYC458759:GYG458759 HHY458759:HIC458759 HRU458759:HRY458759 IBQ458759:IBU458759 ILM458759:ILQ458759 IVI458759:IVM458759 JFE458759:JFI458759 JPA458759:JPE458759 JYW458759:JZA458759 KIS458759:KIW458759 KSO458759:KSS458759 LCK458759:LCO458759 LMG458759:LMK458759 LWC458759:LWG458759 MFY458759:MGC458759 MPU458759:MPY458759 MZQ458759:MZU458759 NJM458759:NJQ458759 NTI458759:NTM458759 ODE458759:ODI458759 ONA458759:ONE458759 OWW458759:OXA458759 PGS458759:PGW458759 PQO458759:PQS458759 QAK458759:QAO458759 QKG458759:QKK458759 QUC458759:QUG458759 RDY458759:REC458759 RNU458759:RNY458759 RXQ458759:RXU458759 SHM458759:SHQ458759 SRI458759:SRM458759 TBE458759:TBI458759 TLA458759:TLE458759 TUW458759:TVA458759 UES458759:UEW458759 UOO458759:UOS458759 UYK458759:UYO458759 VIG458759:VIK458759 VSC458759:VSG458759 WBY458759:WCC458759 WLU458759:WLY458759 WVQ458759:WVU458759 I524295:M524295 JE524295:JI524295 TA524295:TE524295 ACW524295:ADA524295 AMS524295:AMW524295 AWO524295:AWS524295 BGK524295:BGO524295 BQG524295:BQK524295 CAC524295:CAG524295 CJY524295:CKC524295 CTU524295:CTY524295 DDQ524295:DDU524295 DNM524295:DNQ524295 DXI524295:DXM524295 EHE524295:EHI524295 ERA524295:ERE524295 FAW524295:FBA524295 FKS524295:FKW524295 FUO524295:FUS524295 GEK524295:GEO524295 GOG524295:GOK524295 GYC524295:GYG524295 HHY524295:HIC524295 HRU524295:HRY524295 IBQ524295:IBU524295 ILM524295:ILQ524295 IVI524295:IVM524295 JFE524295:JFI524295 JPA524295:JPE524295 JYW524295:JZA524295 KIS524295:KIW524295 KSO524295:KSS524295 LCK524295:LCO524295 LMG524295:LMK524295 LWC524295:LWG524295 MFY524295:MGC524295 MPU524295:MPY524295 MZQ524295:MZU524295 NJM524295:NJQ524295 NTI524295:NTM524295 ODE524295:ODI524295 ONA524295:ONE524295 OWW524295:OXA524295 PGS524295:PGW524295 PQO524295:PQS524295 QAK524295:QAO524295 QKG524295:QKK524295 QUC524295:QUG524295 RDY524295:REC524295 RNU524295:RNY524295 RXQ524295:RXU524295 SHM524295:SHQ524295 SRI524295:SRM524295 TBE524295:TBI524295 TLA524295:TLE524295 TUW524295:TVA524295 UES524295:UEW524295 UOO524295:UOS524295 UYK524295:UYO524295 VIG524295:VIK524295 VSC524295:VSG524295 WBY524295:WCC524295 WLU524295:WLY524295 WVQ524295:WVU524295 I589831:M589831 JE589831:JI589831 TA589831:TE589831 ACW589831:ADA589831 AMS589831:AMW589831 AWO589831:AWS589831 BGK589831:BGO589831 BQG589831:BQK589831 CAC589831:CAG589831 CJY589831:CKC589831 CTU589831:CTY589831 DDQ589831:DDU589831 DNM589831:DNQ589831 DXI589831:DXM589831 EHE589831:EHI589831 ERA589831:ERE589831 FAW589831:FBA589831 FKS589831:FKW589831 FUO589831:FUS589831 GEK589831:GEO589831 GOG589831:GOK589831 GYC589831:GYG589831 HHY589831:HIC589831 HRU589831:HRY589831 IBQ589831:IBU589831 ILM589831:ILQ589831 IVI589831:IVM589831 JFE589831:JFI589831 JPA589831:JPE589831 JYW589831:JZA589831 KIS589831:KIW589831 KSO589831:KSS589831 LCK589831:LCO589831 LMG589831:LMK589831 LWC589831:LWG589831 MFY589831:MGC589831 MPU589831:MPY589831 MZQ589831:MZU589831 NJM589831:NJQ589831 NTI589831:NTM589831 ODE589831:ODI589831 ONA589831:ONE589831 OWW589831:OXA589831 PGS589831:PGW589831 PQO589831:PQS589831 QAK589831:QAO589831 QKG589831:QKK589831 QUC589831:QUG589831 RDY589831:REC589831 RNU589831:RNY589831 RXQ589831:RXU589831 SHM589831:SHQ589831 SRI589831:SRM589831 TBE589831:TBI589831 TLA589831:TLE589831 TUW589831:TVA589831 UES589831:UEW589831 UOO589831:UOS589831 UYK589831:UYO589831 VIG589831:VIK589831 VSC589831:VSG589831 WBY589831:WCC589831 WLU589831:WLY589831 WVQ589831:WVU589831 I655367:M655367 JE655367:JI655367 TA655367:TE655367 ACW655367:ADA655367 AMS655367:AMW655367 AWO655367:AWS655367 BGK655367:BGO655367 BQG655367:BQK655367 CAC655367:CAG655367 CJY655367:CKC655367 CTU655367:CTY655367 DDQ655367:DDU655367 DNM655367:DNQ655367 DXI655367:DXM655367 EHE655367:EHI655367 ERA655367:ERE655367 FAW655367:FBA655367 FKS655367:FKW655367 FUO655367:FUS655367 GEK655367:GEO655367 GOG655367:GOK655367 GYC655367:GYG655367 HHY655367:HIC655367 HRU655367:HRY655367 IBQ655367:IBU655367 ILM655367:ILQ655367 IVI655367:IVM655367 JFE655367:JFI655367 JPA655367:JPE655367 JYW655367:JZA655367 KIS655367:KIW655367 KSO655367:KSS655367 LCK655367:LCO655367 LMG655367:LMK655367 LWC655367:LWG655367 MFY655367:MGC655367 MPU655367:MPY655367 MZQ655367:MZU655367 NJM655367:NJQ655367 NTI655367:NTM655367 ODE655367:ODI655367 ONA655367:ONE655367 OWW655367:OXA655367 PGS655367:PGW655367 PQO655367:PQS655367 QAK655367:QAO655367 QKG655367:QKK655367 QUC655367:QUG655367 RDY655367:REC655367 RNU655367:RNY655367 RXQ655367:RXU655367 SHM655367:SHQ655367 SRI655367:SRM655367 TBE655367:TBI655367 TLA655367:TLE655367 TUW655367:TVA655367 UES655367:UEW655367 UOO655367:UOS655367 UYK655367:UYO655367 VIG655367:VIK655367 VSC655367:VSG655367 WBY655367:WCC655367 WLU655367:WLY655367 WVQ655367:WVU655367 I720903:M720903 JE720903:JI720903 TA720903:TE720903 ACW720903:ADA720903 AMS720903:AMW720903 AWO720903:AWS720903 BGK720903:BGO720903 BQG720903:BQK720903 CAC720903:CAG720903 CJY720903:CKC720903 CTU720903:CTY720903 DDQ720903:DDU720903 DNM720903:DNQ720903 DXI720903:DXM720903 EHE720903:EHI720903 ERA720903:ERE720903 FAW720903:FBA720903 FKS720903:FKW720903 FUO720903:FUS720903 GEK720903:GEO720903 GOG720903:GOK720903 GYC720903:GYG720903 HHY720903:HIC720903 HRU720903:HRY720903 IBQ720903:IBU720903 ILM720903:ILQ720903 IVI720903:IVM720903 JFE720903:JFI720903 JPA720903:JPE720903 JYW720903:JZA720903 KIS720903:KIW720903 KSO720903:KSS720903 LCK720903:LCO720903 LMG720903:LMK720903 LWC720903:LWG720903 MFY720903:MGC720903 MPU720903:MPY720903 MZQ720903:MZU720903 NJM720903:NJQ720903 NTI720903:NTM720903 ODE720903:ODI720903 ONA720903:ONE720903 OWW720903:OXA720903 PGS720903:PGW720903 PQO720903:PQS720903 QAK720903:QAO720903 QKG720903:QKK720903 QUC720903:QUG720903 RDY720903:REC720903 RNU720903:RNY720903 RXQ720903:RXU720903 SHM720903:SHQ720903 SRI720903:SRM720903 TBE720903:TBI720903 TLA720903:TLE720903 TUW720903:TVA720903 UES720903:UEW720903 UOO720903:UOS720903 UYK720903:UYO720903 VIG720903:VIK720903 VSC720903:VSG720903 WBY720903:WCC720903 WLU720903:WLY720903 WVQ720903:WVU720903 I786439:M786439 JE786439:JI786439 TA786439:TE786439 ACW786439:ADA786439 AMS786439:AMW786439 AWO786439:AWS786439 BGK786439:BGO786439 BQG786439:BQK786439 CAC786439:CAG786439 CJY786439:CKC786439 CTU786439:CTY786439 DDQ786439:DDU786439 DNM786439:DNQ786439 DXI786439:DXM786439 EHE786439:EHI786439 ERA786439:ERE786439 FAW786439:FBA786439 FKS786439:FKW786439 FUO786439:FUS786439 GEK786439:GEO786439 GOG786439:GOK786439 GYC786439:GYG786439 HHY786439:HIC786439 HRU786439:HRY786439 IBQ786439:IBU786439 ILM786439:ILQ786439 IVI786439:IVM786439 JFE786439:JFI786439 JPA786439:JPE786439 JYW786439:JZA786439 KIS786439:KIW786439 KSO786439:KSS786439 LCK786439:LCO786439 LMG786439:LMK786439 LWC786439:LWG786439 MFY786439:MGC786439 MPU786439:MPY786439 MZQ786439:MZU786439 NJM786439:NJQ786439 NTI786439:NTM786439 ODE786439:ODI786439 ONA786439:ONE786439 OWW786439:OXA786439 PGS786439:PGW786439 PQO786439:PQS786439 QAK786439:QAO786439 QKG786439:QKK786439 QUC786439:QUG786439 RDY786439:REC786439 RNU786439:RNY786439 RXQ786439:RXU786439 SHM786439:SHQ786439 SRI786439:SRM786439 TBE786439:TBI786439 TLA786439:TLE786439 TUW786439:TVA786439 UES786439:UEW786439 UOO786439:UOS786439 UYK786439:UYO786439 VIG786439:VIK786439 VSC786439:VSG786439 WBY786439:WCC786439 WLU786439:WLY786439 WVQ786439:WVU786439 I851975:M851975 JE851975:JI851975 TA851975:TE851975 ACW851975:ADA851975 AMS851975:AMW851975 AWO851975:AWS851975 BGK851975:BGO851975 BQG851975:BQK851975 CAC851975:CAG851975 CJY851975:CKC851975 CTU851975:CTY851975 DDQ851975:DDU851975 DNM851975:DNQ851975 DXI851975:DXM851975 EHE851975:EHI851975 ERA851975:ERE851975 FAW851975:FBA851975 FKS851975:FKW851975 FUO851975:FUS851975 GEK851975:GEO851975 GOG851975:GOK851975 GYC851975:GYG851975 HHY851975:HIC851975 HRU851975:HRY851975 IBQ851975:IBU851975 ILM851975:ILQ851975 IVI851975:IVM851975 JFE851975:JFI851975 JPA851975:JPE851975 JYW851975:JZA851975 KIS851975:KIW851975 KSO851975:KSS851975 LCK851975:LCO851975 LMG851975:LMK851975 LWC851975:LWG851975 MFY851975:MGC851975 MPU851975:MPY851975 MZQ851975:MZU851975 NJM851975:NJQ851975 NTI851975:NTM851975 ODE851975:ODI851975 ONA851975:ONE851975 OWW851975:OXA851975 PGS851975:PGW851975 PQO851975:PQS851975 QAK851975:QAO851975 QKG851975:QKK851975 QUC851975:QUG851975 RDY851975:REC851975 RNU851975:RNY851975 RXQ851975:RXU851975 SHM851975:SHQ851975 SRI851975:SRM851975 TBE851975:TBI851975 TLA851975:TLE851975 TUW851975:TVA851975 UES851975:UEW851975 UOO851975:UOS851975 UYK851975:UYO851975 VIG851975:VIK851975 VSC851975:VSG851975 WBY851975:WCC851975 WLU851975:WLY851975 WVQ851975:WVU851975 I917511:M917511 JE917511:JI917511 TA917511:TE917511 ACW917511:ADA917511 AMS917511:AMW917511 AWO917511:AWS917511 BGK917511:BGO917511 BQG917511:BQK917511 CAC917511:CAG917511 CJY917511:CKC917511 CTU917511:CTY917511 DDQ917511:DDU917511 DNM917511:DNQ917511 DXI917511:DXM917511 EHE917511:EHI917511 ERA917511:ERE917511 FAW917511:FBA917511 FKS917511:FKW917511 FUO917511:FUS917511 GEK917511:GEO917511 GOG917511:GOK917511 GYC917511:GYG917511 HHY917511:HIC917511 HRU917511:HRY917511 IBQ917511:IBU917511 ILM917511:ILQ917511 IVI917511:IVM917511 JFE917511:JFI917511 JPA917511:JPE917511 JYW917511:JZA917511 KIS917511:KIW917511 KSO917511:KSS917511 LCK917511:LCO917511 LMG917511:LMK917511 LWC917511:LWG917511 MFY917511:MGC917511 MPU917511:MPY917511 MZQ917511:MZU917511 NJM917511:NJQ917511 NTI917511:NTM917511 ODE917511:ODI917511 ONA917511:ONE917511 OWW917511:OXA917511 PGS917511:PGW917511 PQO917511:PQS917511 QAK917511:QAO917511 QKG917511:QKK917511 QUC917511:QUG917511 RDY917511:REC917511 RNU917511:RNY917511 RXQ917511:RXU917511 SHM917511:SHQ917511 SRI917511:SRM917511 TBE917511:TBI917511 TLA917511:TLE917511 TUW917511:TVA917511 UES917511:UEW917511 UOO917511:UOS917511 UYK917511:UYO917511 VIG917511:VIK917511 VSC917511:VSG917511 WBY917511:WCC917511 WLU917511:WLY917511 WVQ917511:WVU917511 I983047:M983047 JE983047:JI983047 TA983047:TE983047 ACW983047:ADA983047 AMS983047:AMW983047 AWO983047:AWS983047 BGK983047:BGO983047 BQG983047:BQK983047 CAC983047:CAG983047 CJY983047:CKC983047 CTU983047:CTY983047 DDQ983047:DDU983047 DNM983047:DNQ983047 DXI983047:DXM983047 EHE983047:EHI983047 ERA983047:ERE983047 FAW983047:FBA983047 FKS983047:FKW983047 FUO983047:FUS983047 GEK983047:GEO983047 GOG983047:GOK983047 GYC983047:GYG983047 HHY983047:HIC983047 HRU983047:HRY983047 IBQ983047:IBU983047 ILM983047:ILQ983047 IVI983047:IVM983047 JFE983047:JFI983047 JPA983047:JPE983047 JYW983047:JZA983047 KIS983047:KIW983047 KSO983047:KSS983047 LCK983047:LCO983047 LMG983047:LMK983047 LWC983047:LWG983047 MFY983047:MGC983047 MPU983047:MPY983047 MZQ983047:MZU983047 NJM983047:NJQ983047 NTI983047:NTM983047 ODE983047:ODI983047 ONA983047:ONE983047 OWW983047:OXA983047 PGS983047:PGW983047 PQO983047:PQS983047 QAK983047:QAO983047 QKG983047:QKK983047 QUC983047:QUG983047 RDY983047:REC983047 RNU983047:RNY983047 RXQ983047:RXU983047 SHM983047:SHQ983047 SRI983047:SRM983047 TBE983047:TBI983047 TLA983047:TLE983047 TUW983047:TVA983047 UES983047:UEW983047 UOO983047:UOS983047 UYK983047:UYO983047 VIG983047:VIK983047 VSC983047:VSG983047 WBY983047:WCC983047 WLU983047:WLY983047 WVQ983047:WVU983047">
      <formula1>OR(I7="صفر",I7="ثلاث أرباع",I7="ثلاث ارباع",I7="ربع",I7="واحد",I7="نصف",I7="غ",I7&lt;$I$6+0.1)</formula1>
    </dataValidation>
    <dataValidation type="custom" allowBlank="1" showInputMessage="1" showErrorMessage="1" errorTitle="والله أصحى وفوق" error="والله أصحى وفوق وشوف بتكتب ايه" sqref="H7 JD7 SZ7 ACV7 AMR7 AWN7 BGJ7 BQF7 CAB7 CJX7 CTT7 DDP7 DNL7 DXH7 EHD7 EQZ7 FAV7 FKR7 FUN7 GEJ7 GOF7 GYB7 HHX7 HRT7 IBP7 ILL7 IVH7 JFD7 JOZ7 JYV7 KIR7 KSN7 LCJ7 LMF7 LWB7 MFX7 MPT7 MZP7 NJL7 NTH7 ODD7 OMZ7 OWV7 PGR7 PQN7 QAJ7 QKF7 QUB7 RDX7 RNT7 RXP7 SHL7 SRH7 TBD7 TKZ7 TUV7 UER7 UON7 UYJ7 VIF7 VSB7 WBX7 WLT7 WVP7 H65543 JD65543 SZ65543 ACV65543 AMR65543 AWN65543 BGJ65543 BQF65543 CAB65543 CJX65543 CTT65543 DDP65543 DNL65543 DXH65543 EHD65543 EQZ65543 FAV65543 FKR65543 FUN65543 GEJ65543 GOF65543 GYB65543 HHX65543 HRT65543 IBP65543 ILL65543 IVH65543 JFD65543 JOZ65543 JYV65543 KIR65543 KSN65543 LCJ65543 LMF65543 LWB65543 MFX65543 MPT65543 MZP65543 NJL65543 NTH65543 ODD65543 OMZ65543 OWV65543 PGR65543 PQN65543 QAJ65543 QKF65543 QUB65543 RDX65543 RNT65543 RXP65543 SHL65543 SRH65543 TBD65543 TKZ65543 TUV65543 UER65543 UON65543 UYJ65543 VIF65543 VSB65543 WBX65543 WLT65543 WVP65543 H131079 JD131079 SZ131079 ACV131079 AMR131079 AWN131079 BGJ131079 BQF131079 CAB131079 CJX131079 CTT131079 DDP131079 DNL131079 DXH131079 EHD131079 EQZ131079 FAV131079 FKR131079 FUN131079 GEJ131079 GOF131079 GYB131079 HHX131079 HRT131079 IBP131079 ILL131079 IVH131079 JFD131079 JOZ131079 JYV131079 KIR131079 KSN131079 LCJ131079 LMF131079 LWB131079 MFX131079 MPT131079 MZP131079 NJL131079 NTH131079 ODD131079 OMZ131079 OWV131079 PGR131079 PQN131079 QAJ131079 QKF131079 QUB131079 RDX131079 RNT131079 RXP131079 SHL131079 SRH131079 TBD131079 TKZ131079 TUV131079 UER131079 UON131079 UYJ131079 VIF131079 VSB131079 WBX131079 WLT131079 WVP131079 H196615 JD196615 SZ196615 ACV196615 AMR196615 AWN196615 BGJ196615 BQF196615 CAB196615 CJX196615 CTT196615 DDP196615 DNL196615 DXH196615 EHD196615 EQZ196615 FAV196615 FKR196615 FUN196615 GEJ196615 GOF196615 GYB196615 HHX196615 HRT196615 IBP196615 ILL196615 IVH196615 JFD196615 JOZ196615 JYV196615 KIR196615 KSN196615 LCJ196615 LMF196615 LWB196615 MFX196615 MPT196615 MZP196615 NJL196615 NTH196615 ODD196615 OMZ196615 OWV196615 PGR196615 PQN196615 QAJ196615 QKF196615 QUB196615 RDX196615 RNT196615 RXP196615 SHL196615 SRH196615 TBD196615 TKZ196615 TUV196615 UER196615 UON196615 UYJ196615 VIF196615 VSB196615 WBX196615 WLT196615 WVP196615 H262151 JD262151 SZ262151 ACV262151 AMR262151 AWN262151 BGJ262151 BQF262151 CAB262151 CJX262151 CTT262151 DDP262151 DNL262151 DXH262151 EHD262151 EQZ262151 FAV262151 FKR262151 FUN262151 GEJ262151 GOF262151 GYB262151 HHX262151 HRT262151 IBP262151 ILL262151 IVH262151 JFD262151 JOZ262151 JYV262151 KIR262151 KSN262151 LCJ262151 LMF262151 LWB262151 MFX262151 MPT262151 MZP262151 NJL262151 NTH262151 ODD262151 OMZ262151 OWV262151 PGR262151 PQN262151 QAJ262151 QKF262151 QUB262151 RDX262151 RNT262151 RXP262151 SHL262151 SRH262151 TBD262151 TKZ262151 TUV262151 UER262151 UON262151 UYJ262151 VIF262151 VSB262151 WBX262151 WLT262151 WVP262151 H327687 JD327687 SZ327687 ACV327687 AMR327687 AWN327687 BGJ327687 BQF327687 CAB327687 CJX327687 CTT327687 DDP327687 DNL327687 DXH327687 EHD327687 EQZ327687 FAV327687 FKR327687 FUN327687 GEJ327687 GOF327687 GYB327687 HHX327687 HRT327687 IBP327687 ILL327687 IVH327687 JFD327687 JOZ327687 JYV327687 KIR327687 KSN327687 LCJ327687 LMF327687 LWB327687 MFX327687 MPT327687 MZP327687 NJL327687 NTH327687 ODD327687 OMZ327687 OWV327687 PGR327687 PQN327687 QAJ327687 QKF327687 QUB327687 RDX327687 RNT327687 RXP327687 SHL327687 SRH327687 TBD327687 TKZ327687 TUV327687 UER327687 UON327687 UYJ327687 VIF327687 VSB327687 WBX327687 WLT327687 WVP327687 H393223 JD393223 SZ393223 ACV393223 AMR393223 AWN393223 BGJ393223 BQF393223 CAB393223 CJX393223 CTT393223 DDP393223 DNL393223 DXH393223 EHD393223 EQZ393223 FAV393223 FKR393223 FUN393223 GEJ393223 GOF393223 GYB393223 HHX393223 HRT393223 IBP393223 ILL393223 IVH393223 JFD393223 JOZ393223 JYV393223 KIR393223 KSN393223 LCJ393223 LMF393223 LWB393223 MFX393223 MPT393223 MZP393223 NJL393223 NTH393223 ODD393223 OMZ393223 OWV393223 PGR393223 PQN393223 QAJ393223 QKF393223 QUB393223 RDX393223 RNT393223 RXP393223 SHL393223 SRH393223 TBD393223 TKZ393223 TUV393223 UER393223 UON393223 UYJ393223 VIF393223 VSB393223 WBX393223 WLT393223 WVP393223 H458759 JD458759 SZ458759 ACV458759 AMR458759 AWN458759 BGJ458759 BQF458759 CAB458759 CJX458759 CTT458759 DDP458759 DNL458759 DXH458759 EHD458759 EQZ458759 FAV458759 FKR458759 FUN458759 GEJ458759 GOF458759 GYB458759 HHX458759 HRT458759 IBP458759 ILL458759 IVH458759 JFD458759 JOZ458759 JYV458759 KIR458759 KSN458759 LCJ458759 LMF458759 LWB458759 MFX458759 MPT458759 MZP458759 NJL458759 NTH458759 ODD458759 OMZ458759 OWV458759 PGR458759 PQN458759 QAJ458759 QKF458759 QUB458759 RDX458759 RNT458759 RXP458759 SHL458759 SRH458759 TBD458759 TKZ458759 TUV458759 UER458759 UON458759 UYJ458759 VIF458759 VSB458759 WBX458759 WLT458759 WVP458759 H524295 JD524295 SZ524295 ACV524295 AMR524295 AWN524295 BGJ524295 BQF524295 CAB524295 CJX524295 CTT524295 DDP524295 DNL524295 DXH524295 EHD524295 EQZ524295 FAV524295 FKR524295 FUN524295 GEJ524295 GOF524295 GYB524295 HHX524295 HRT524295 IBP524295 ILL524295 IVH524295 JFD524295 JOZ524295 JYV524295 KIR524295 KSN524295 LCJ524295 LMF524295 LWB524295 MFX524295 MPT524295 MZP524295 NJL524295 NTH524295 ODD524295 OMZ524295 OWV524295 PGR524295 PQN524295 QAJ524295 QKF524295 QUB524295 RDX524295 RNT524295 RXP524295 SHL524295 SRH524295 TBD524295 TKZ524295 TUV524295 UER524295 UON524295 UYJ524295 VIF524295 VSB524295 WBX524295 WLT524295 WVP524295 H589831 JD589831 SZ589831 ACV589831 AMR589831 AWN589831 BGJ589831 BQF589831 CAB589831 CJX589831 CTT589831 DDP589831 DNL589831 DXH589831 EHD589831 EQZ589831 FAV589831 FKR589831 FUN589831 GEJ589831 GOF589831 GYB589831 HHX589831 HRT589831 IBP589831 ILL589831 IVH589831 JFD589831 JOZ589831 JYV589831 KIR589831 KSN589831 LCJ589831 LMF589831 LWB589831 MFX589831 MPT589831 MZP589831 NJL589831 NTH589831 ODD589831 OMZ589831 OWV589831 PGR589831 PQN589831 QAJ589831 QKF589831 QUB589831 RDX589831 RNT589831 RXP589831 SHL589831 SRH589831 TBD589831 TKZ589831 TUV589831 UER589831 UON589831 UYJ589831 VIF589831 VSB589831 WBX589831 WLT589831 WVP589831 H655367 JD655367 SZ655367 ACV655367 AMR655367 AWN655367 BGJ655367 BQF655367 CAB655367 CJX655367 CTT655367 DDP655367 DNL655367 DXH655367 EHD655367 EQZ655367 FAV655367 FKR655367 FUN655367 GEJ655367 GOF655367 GYB655367 HHX655367 HRT655367 IBP655367 ILL655367 IVH655367 JFD655367 JOZ655367 JYV655367 KIR655367 KSN655367 LCJ655367 LMF655367 LWB655367 MFX655367 MPT655367 MZP655367 NJL655367 NTH655367 ODD655367 OMZ655367 OWV655367 PGR655367 PQN655367 QAJ655367 QKF655367 QUB655367 RDX655367 RNT655367 RXP655367 SHL655367 SRH655367 TBD655367 TKZ655367 TUV655367 UER655367 UON655367 UYJ655367 VIF655367 VSB655367 WBX655367 WLT655367 WVP655367 H720903 JD720903 SZ720903 ACV720903 AMR720903 AWN720903 BGJ720903 BQF720903 CAB720903 CJX720903 CTT720903 DDP720903 DNL720903 DXH720903 EHD720903 EQZ720903 FAV720903 FKR720903 FUN720903 GEJ720903 GOF720903 GYB720903 HHX720903 HRT720903 IBP720903 ILL720903 IVH720903 JFD720903 JOZ720903 JYV720903 KIR720903 KSN720903 LCJ720903 LMF720903 LWB720903 MFX720903 MPT720903 MZP720903 NJL720903 NTH720903 ODD720903 OMZ720903 OWV720903 PGR720903 PQN720903 QAJ720903 QKF720903 QUB720903 RDX720903 RNT720903 RXP720903 SHL720903 SRH720903 TBD720903 TKZ720903 TUV720903 UER720903 UON720903 UYJ720903 VIF720903 VSB720903 WBX720903 WLT720903 WVP720903 H786439 JD786439 SZ786439 ACV786439 AMR786439 AWN786439 BGJ786439 BQF786439 CAB786439 CJX786439 CTT786439 DDP786439 DNL786439 DXH786439 EHD786439 EQZ786439 FAV786439 FKR786439 FUN786439 GEJ786439 GOF786439 GYB786439 HHX786439 HRT786439 IBP786439 ILL786439 IVH786439 JFD786439 JOZ786439 JYV786439 KIR786439 KSN786439 LCJ786439 LMF786439 LWB786439 MFX786439 MPT786439 MZP786439 NJL786439 NTH786439 ODD786439 OMZ786439 OWV786439 PGR786439 PQN786439 QAJ786439 QKF786439 QUB786439 RDX786439 RNT786439 RXP786439 SHL786439 SRH786439 TBD786439 TKZ786439 TUV786439 UER786439 UON786439 UYJ786439 VIF786439 VSB786439 WBX786439 WLT786439 WVP786439 H851975 JD851975 SZ851975 ACV851975 AMR851975 AWN851975 BGJ851975 BQF851975 CAB851975 CJX851975 CTT851975 DDP851975 DNL851975 DXH851975 EHD851975 EQZ851975 FAV851975 FKR851975 FUN851975 GEJ851975 GOF851975 GYB851975 HHX851975 HRT851975 IBP851975 ILL851975 IVH851975 JFD851975 JOZ851975 JYV851975 KIR851975 KSN851975 LCJ851975 LMF851975 LWB851975 MFX851975 MPT851975 MZP851975 NJL851975 NTH851975 ODD851975 OMZ851975 OWV851975 PGR851975 PQN851975 QAJ851975 QKF851975 QUB851975 RDX851975 RNT851975 RXP851975 SHL851975 SRH851975 TBD851975 TKZ851975 TUV851975 UER851975 UON851975 UYJ851975 VIF851975 VSB851975 WBX851975 WLT851975 WVP851975 H917511 JD917511 SZ917511 ACV917511 AMR917511 AWN917511 BGJ917511 BQF917511 CAB917511 CJX917511 CTT917511 DDP917511 DNL917511 DXH917511 EHD917511 EQZ917511 FAV917511 FKR917511 FUN917511 GEJ917511 GOF917511 GYB917511 HHX917511 HRT917511 IBP917511 ILL917511 IVH917511 JFD917511 JOZ917511 JYV917511 KIR917511 KSN917511 LCJ917511 LMF917511 LWB917511 MFX917511 MPT917511 MZP917511 NJL917511 NTH917511 ODD917511 OMZ917511 OWV917511 PGR917511 PQN917511 QAJ917511 QKF917511 QUB917511 RDX917511 RNT917511 RXP917511 SHL917511 SRH917511 TBD917511 TKZ917511 TUV917511 UER917511 UON917511 UYJ917511 VIF917511 VSB917511 WBX917511 WLT917511 WVP917511 H983047 JD983047 SZ983047 ACV983047 AMR983047 AWN983047 BGJ983047 BQF983047 CAB983047 CJX983047 CTT983047 DDP983047 DNL983047 DXH983047 EHD983047 EQZ983047 FAV983047 FKR983047 FUN983047 GEJ983047 GOF983047 GYB983047 HHX983047 HRT983047 IBP983047 ILL983047 IVH983047 JFD983047 JOZ983047 JYV983047 KIR983047 KSN983047 LCJ983047 LMF983047 LWB983047 MFX983047 MPT983047 MZP983047 NJL983047 NTH983047 ODD983047 OMZ983047 OWV983047 PGR983047 PQN983047 QAJ983047 QKF983047 QUB983047 RDX983047 RNT983047 RXP983047 SHL983047 SRH983047 TBD983047 TKZ983047 TUV983047 UER983047 UON983047 UYJ983047 VIF983047 VSB983047 WBX983047 WLT983047 WVP983047">
      <formula1>OR(H7="صفر",H7="ثلاث أرباع",H7="ثلاث ارباع",H7="ربع",H7="واحد",H7="نصف",H7="غ",H7&lt;$H$6+0.1)</formula1>
    </dataValidation>
    <dataValidation type="custom" allowBlank="1" showInputMessage="1" showErrorMessage="1" errorTitle="والله أصحى وفوق" error="والله أصحى وفوق وشوف بتكتب ايه" sqref="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formula1>OR(G7="صفر",G7="ثلاث أرباع",G7="ثلاث ارباع",G7="ربع",G7="واحد",G7="نصف",G7="غ",G7&lt;$G$6+0.1)</formula1>
    </dataValidation>
    <dataValidation type="custom" allowBlank="1" showInputMessage="1" showErrorMessage="1" errorTitle="والله أصحى وفوق" error="والله أصحى وفوق وشوف بتكتب ايه"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OR(E7="صفر",E7="ثلاث أرباع",E7="ثلاث ارباع",E7="ربع",E7="واحد",E7="نصف",E7="غ",E7&lt;$E$6+0.1)</formula1>
    </dataValidation>
    <dataValidation type="custom" allowBlank="1" showInputMessage="1" showErrorMessage="1" errorTitle="والله أصحى وفوق" error="والله أصحى وفوق وشوف بتكتب ايه" sqref="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WVL983047">
      <formula1>OR(D7="صفر",D7="ثلاث أرباع",D7="ثلاث ارباع",D7="ربع",D7="واحد",D7="نصف",D7="غ",D7&lt;$D$6+0.1)</formula1>
    </dataValidation>
    <dataValidation type="custom" allowBlank="1" showInputMessage="1" showErrorMessage="1" errorTitle="والله أصحى وفوق" error="والله أصحى وفوق وشوف بتكتب ايه" sqref="I8:I212 JE8:JE212 TA8:TA212 ACW8:ACW212 AMS8:AMS212 AWO8:AWO212 BGK8:BGK212 BQG8:BQG212 CAC8:CAC212 CJY8:CJY212 CTU8:CTU212 DDQ8:DDQ212 DNM8:DNM212 DXI8:DXI212 EHE8:EHE212 ERA8:ERA212 FAW8:FAW212 FKS8:FKS212 FUO8:FUO212 GEK8:GEK212 GOG8:GOG212 GYC8:GYC212 HHY8:HHY212 HRU8:HRU212 IBQ8:IBQ212 ILM8:ILM212 IVI8:IVI212 JFE8:JFE212 JPA8:JPA212 JYW8:JYW212 KIS8:KIS212 KSO8:KSO212 LCK8:LCK212 LMG8:LMG212 LWC8:LWC212 MFY8:MFY212 MPU8:MPU212 MZQ8:MZQ212 NJM8:NJM212 NTI8:NTI212 ODE8:ODE212 ONA8:ONA212 OWW8:OWW212 PGS8:PGS212 PQO8:PQO212 QAK8:QAK212 QKG8:QKG212 QUC8:QUC212 RDY8:RDY212 RNU8:RNU212 RXQ8:RXQ212 SHM8:SHM212 SRI8:SRI212 TBE8:TBE212 TLA8:TLA212 TUW8:TUW212 UES8:UES212 UOO8:UOO212 UYK8:UYK212 VIG8:VIG212 VSC8:VSC212 WBY8:WBY212 WLU8:WLU212 WVQ8:WVQ212 I65544:I65748 JE65544:JE65748 TA65544:TA65748 ACW65544:ACW65748 AMS65544:AMS65748 AWO65544:AWO65748 BGK65544:BGK65748 BQG65544:BQG65748 CAC65544:CAC65748 CJY65544:CJY65748 CTU65544:CTU65748 DDQ65544:DDQ65748 DNM65544:DNM65748 DXI65544:DXI65748 EHE65544:EHE65748 ERA65544:ERA65748 FAW65544:FAW65748 FKS65544:FKS65748 FUO65544:FUO65748 GEK65544:GEK65748 GOG65544:GOG65748 GYC65544:GYC65748 HHY65544:HHY65748 HRU65544:HRU65748 IBQ65544:IBQ65748 ILM65544:ILM65748 IVI65544:IVI65748 JFE65544:JFE65748 JPA65544:JPA65748 JYW65544:JYW65748 KIS65544:KIS65748 KSO65544:KSO65748 LCK65544:LCK65748 LMG65544:LMG65748 LWC65544:LWC65748 MFY65544:MFY65748 MPU65544:MPU65748 MZQ65544:MZQ65748 NJM65544:NJM65748 NTI65544:NTI65748 ODE65544:ODE65748 ONA65544:ONA65748 OWW65544:OWW65748 PGS65544:PGS65748 PQO65544:PQO65748 QAK65544:QAK65748 QKG65544:QKG65748 QUC65544:QUC65748 RDY65544:RDY65748 RNU65544:RNU65748 RXQ65544:RXQ65748 SHM65544:SHM65748 SRI65544:SRI65748 TBE65544:TBE65748 TLA65544:TLA65748 TUW65544:TUW65748 UES65544:UES65748 UOO65544:UOO65748 UYK65544:UYK65748 VIG65544:VIG65748 VSC65544:VSC65748 WBY65544:WBY65748 WLU65544:WLU65748 WVQ65544:WVQ65748 I131080:I131284 JE131080:JE131284 TA131080:TA131284 ACW131080:ACW131284 AMS131080:AMS131284 AWO131080:AWO131284 BGK131080:BGK131284 BQG131080:BQG131284 CAC131080:CAC131284 CJY131080:CJY131284 CTU131080:CTU131284 DDQ131080:DDQ131284 DNM131080:DNM131284 DXI131080:DXI131284 EHE131080:EHE131284 ERA131080:ERA131284 FAW131080:FAW131284 FKS131080:FKS131284 FUO131080:FUO131284 GEK131080:GEK131284 GOG131080:GOG131284 GYC131080:GYC131284 HHY131080:HHY131284 HRU131080:HRU131284 IBQ131080:IBQ131284 ILM131080:ILM131284 IVI131080:IVI131284 JFE131080:JFE131284 JPA131080:JPA131284 JYW131080:JYW131284 KIS131080:KIS131284 KSO131080:KSO131284 LCK131080:LCK131284 LMG131080:LMG131284 LWC131080:LWC131284 MFY131080:MFY131284 MPU131080:MPU131284 MZQ131080:MZQ131284 NJM131080:NJM131284 NTI131080:NTI131284 ODE131080:ODE131284 ONA131080:ONA131284 OWW131080:OWW131284 PGS131080:PGS131284 PQO131080:PQO131284 QAK131080:QAK131284 QKG131080:QKG131284 QUC131080:QUC131284 RDY131080:RDY131284 RNU131080:RNU131284 RXQ131080:RXQ131284 SHM131080:SHM131284 SRI131080:SRI131284 TBE131080:TBE131284 TLA131080:TLA131284 TUW131080:TUW131284 UES131080:UES131284 UOO131080:UOO131284 UYK131080:UYK131284 VIG131080:VIG131284 VSC131080:VSC131284 WBY131080:WBY131284 WLU131080:WLU131284 WVQ131080:WVQ131284 I196616:I196820 JE196616:JE196820 TA196616:TA196820 ACW196616:ACW196820 AMS196616:AMS196820 AWO196616:AWO196820 BGK196616:BGK196820 BQG196616:BQG196820 CAC196616:CAC196820 CJY196616:CJY196820 CTU196616:CTU196820 DDQ196616:DDQ196820 DNM196616:DNM196820 DXI196616:DXI196820 EHE196616:EHE196820 ERA196616:ERA196820 FAW196616:FAW196820 FKS196616:FKS196820 FUO196616:FUO196820 GEK196616:GEK196820 GOG196616:GOG196820 GYC196616:GYC196820 HHY196616:HHY196820 HRU196616:HRU196820 IBQ196616:IBQ196820 ILM196616:ILM196820 IVI196616:IVI196820 JFE196616:JFE196820 JPA196616:JPA196820 JYW196616:JYW196820 KIS196616:KIS196820 KSO196616:KSO196820 LCK196616:LCK196820 LMG196616:LMG196820 LWC196616:LWC196820 MFY196616:MFY196820 MPU196616:MPU196820 MZQ196616:MZQ196820 NJM196616:NJM196820 NTI196616:NTI196820 ODE196616:ODE196820 ONA196616:ONA196820 OWW196616:OWW196820 PGS196616:PGS196820 PQO196616:PQO196820 QAK196616:QAK196820 QKG196616:QKG196820 QUC196616:QUC196820 RDY196616:RDY196820 RNU196616:RNU196820 RXQ196616:RXQ196820 SHM196616:SHM196820 SRI196616:SRI196820 TBE196616:TBE196820 TLA196616:TLA196820 TUW196616:TUW196820 UES196616:UES196820 UOO196616:UOO196820 UYK196616:UYK196820 VIG196616:VIG196820 VSC196616:VSC196820 WBY196616:WBY196820 WLU196616:WLU196820 WVQ196616:WVQ196820 I262152:I262356 JE262152:JE262356 TA262152:TA262356 ACW262152:ACW262356 AMS262152:AMS262356 AWO262152:AWO262356 BGK262152:BGK262356 BQG262152:BQG262356 CAC262152:CAC262356 CJY262152:CJY262356 CTU262152:CTU262356 DDQ262152:DDQ262356 DNM262152:DNM262356 DXI262152:DXI262356 EHE262152:EHE262356 ERA262152:ERA262356 FAW262152:FAW262356 FKS262152:FKS262356 FUO262152:FUO262356 GEK262152:GEK262356 GOG262152:GOG262356 GYC262152:GYC262356 HHY262152:HHY262356 HRU262152:HRU262356 IBQ262152:IBQ262356 ILM262152:ILM262356 IVI262152:IVI262356 JFE262152:JFE262356 JPA262152:JPA262356 JYW262152:JYW262356 KIS262152:KIS262356 KSO262152:KSO262356 LCK262152:LCK262356 LMG262152:LMG262356 LWC262152:LWC262356 MFY262152:MFY262356 MPU262152:MPU262356 MZQ262152:MZQ262356 NJM262152:NJM262356 NTI262152:NTI262356 ODE262152:ODE262356 ONA262152:ONA262356 OWW262152:OWW262356 PGS262152:PGS262356 PQO262152:PQO262356 QAK262152:QAK262356 QKG262152:QKG262356 QUC262152:QUC262356 RDY262152:RDY262356 RNU262152:RNU262356 RXQ262152:RXQ262356 SHM262152:SHM262356 SRI262152:SRI262356 TBE262152:TBE262356 TLA262152:TLA262356 TUW262152:TUW262356 UES262152:UES262356 UOO262152:UOO262356 UYK262152:UYK262356 VIG262152:VIG262356 VSC262152:VSC262356 WBY262152:WBY262356 WLU262152:WLU262356 WVQ262152:WVQ262356 I327688:I327892 JE327688:JE327892 TA327688:TA327892 ACW327688:ACW327892 AMS327688:AMS327892 AWO327688:AWO327892 BGK327688:BGK327892 BQG327688:BQG327892 CAC327688:CAC327892 CJY327688:CJY327892 CTU327688:CTU327892 DDQ327688:DDQ327892 DNM327688:DNM327892 DXI327688:DXI327892 EHE327688:EHE327892 ERA327688:ERA327892 FAW327688:FAW327892 FKS327688:FKS327892 FUO327688:FUO327892 GEK327688:GEK327892 GOG327688:GOG327892 GYC327688:GYC327892 HHY327688:HHY327892 HRU327688:HRU327892 IBQ327688:IBQ327892 ILM327688:ILM327892 IVI327688:IVI327892 JFE327688:JFE327892 JPA327688:JPA327892 JYW327688:JYW327892 KIS327688:KIS327892 KSO327688:KSO327892 LCK327688:LCK327892 LMG327688:LMG327892 LWC327688:LWC327892 MFY327688:MFY327892 MPU327688:MPU327892 MZQ327688:MZQ327892 NJM327688:NJM327892 NTI327688:NTI327892 ODE327688:ODE327892 ONA327688:ONA327892 OWW327688:OWW327892 PGS327688:PGS327892 PQO327688:PQO327892 QAK327688:QAK327892 QKG327688:QKG327892 QUC327688:QUC327892 RDY327688:RDY327892 RNU327688:RNU327892 RXQ327688:RXQ327892 SHM327688:SHM327892 SRI327688:SRI327892 TBE327688:TBE327892 TLA327688:TLA327892 TUW327688:TUW327892 UES327688:UES327892 UOO327688:UOO327892 UYK327688:UYK327892 VIG327688:VIG327892 VSC327688:VSC327892 WBY327688:WBY327892 WLU327688:WLU327892 WVQ327688:WVQ327892 I393224:I393428 JE393224:JE393428 TA393224:TA393428 ACW393224:ACW393428 AMS393224:AMS393428 AWO393224:AWO393428 BGK393224:BGK393428 BQG393224:BQG393428 CAC393224:CAC393428 CJY393224:CJY393428 CTU393224:CTU393428 DDQ393224:DDQ393428 DNM393224:DNM393428 DXI393224:DXI393428 EHE393224:EHE393428 ERA393224:ERA393428 FAW393224:FAW393428 FKS393224:FKS393428 FUO393224:FUO393428 GEK393224:GEK393428 GOG393224:GOG393428 GYC393224:GYC393428 HHY393224:HHY393428 HRU393224:HRU393428 IBQ393224:IBQ393428 ILM393224:ILM393428 IVI393224:IVI393428 JFE393224:JFE393428 JPA393224:JPA393428 JYW393224:JYW393428 KIS393224:KIS393428 KSO393224:KSO393428 LCK393224:LCK393428 LMG393224:LMG393428 LWC393224:LWC393428 MFY393224:MFY393428 MPU393224:MPU393428 MZQ393224:MZQ393428 NJM393224:NJM393428 NTI393224:NTI393428 ODE393224:ODE393428 ONA393224:ONA393428 OWW393224:OWW393428 PGS393224:PGS393428 PQO393224:PQO393428 QAK393224:QAK393428 QKG393224:QKG393428 QUC393224:QUC393428 RDY393224:RDY393428 RNU393224:RNU393428 RXQ393224:RXQ393428 SHM393224:SHM393428 SRI393224:SRI393428 TBE393224:TBE393428 TLA393224:TLA393428 TUW393224:TUW393428 UES393224:UES393428 UOO393224:UOO393428 UYK393224:UYK393428 VIG393224:VIG393428 VSC393224:VSC393428 WBY393224:WBY393428 WLU393224:WLU393428 WVQ393224:WVQ393428 I458760:I458964 JE458760:JE458964 TA458760:TA458964 ACW458760:ACW458964 AMS458760:AMS458964 AWO458760:AWO458964 BGK458760:BGK458964 BQG458760:BQG458964 CAC458760:CAC458964 CJY458760:CJY458964 CTU458760:CTU458964 DDQ458760:DDQ458964 DNM458760:DNM458964 DXI458760:DXI458964 EHE458760:EHE458964 ERA458760:ERA458964 FAW458760:FAW458964 FKS458760:FKS458964 FUO458760:FUO458964 GEK458760:GEK458964 GOG458760:GOG458964 GYC458760:GYC458964 HHY458760:HHY458964 HRU458760:HRU458964 IBQ458760:IBQ458964 ILM458760:ILM458964 IVI458760:IVI458964 JFE458760:JFE458964 JPA458760:JPA458964 JYW458760:JYW458964 KIS458760:KIS458964 KSO458760:KSO458964 LCK458760:LCK458964 LMG458760:LMG458964 LWC458760:LWC458964 MFY458760:MFY458964 MPU458760:MPU458964 MZQ458760:MZQ458964 NJM458760:NJM458964 NTI458760:NTI458964 ODE458760:ODE458964 ONA458760:ONA458964 OWW458760:OWW458964 PGS458760:PGS458964 PQO458760:PQO458964 QAK458760:QAK458964 QKG458760:QKG458964 QUC458760:QUC458964 RDY458760:RDY458964 RNU458760:RNU458964 RXQ458760:RXQ458964 SHM458760:SHM458964 SRI458760:SRI458964 TBE458760:TBE458964 TLA458760:TLA458964 TUW458760:TUW458964 UES458760:UES458964 UOO458760:UOO458964 UYK458760:UYK458964 VIG458760:VIG458964 VSC458760:VSC458964 WBY458760:WBY458964 WLU458760:WLU458964 WVQ458760:WVQ458964 I524296:I524500 JE524296:JE524500 TA524296:TA524500 ACW524296:ACW524500 AMS524296:AMS524500 AWO524296:AWO524500 BGK524296:BGK524500 BQG524296:BQG524500 CAC524296:CAC524500 CJY524296:CJY524500 CTU524296:CTU524500 DDQ524296:DDQ524500 DNM524296:DNM524500 DXI524296:DXI524500 EHE524296:EHE524500 ERA524296:ERA524500 FAW524296:FAW524500 FKS524296:FKS524500 FUO524296:FUO524500 GEK524296:GEK524500 GOG524296:GOG524500 GYC524296:GYC524500 HHY524296:HHY524500 HRU524296:HRU524500 IBQ524296:IBQ524500 ILM524296:ILM524500 IVI524296:IVI524500 JFE524296:JFE524500 JPA524296:JPA524500 JYW524296:JYW524500 KIS524296:KIS524500 KSO524296:KSO524500 LCK524296:LCK524500 LMG524296:LMG524500 LWC524296:LWC524500 MFY524296:MFY524500 MPU524296:MPU524500 MZQ524296:MZQ524500 NJM524296:NJM524500 NTI524296:NTI524500 ODE524296:ODE524500 ONA524296:ONA524500 OWW524296:OWW524500 PGS524296:PGS524500 PQO524296:PQO524500 QAK524296:QAK524500 QKG524296:QKG524500 QUC524296:QUC524500 RDY524296:RDY524500 RNU524296:RNU524500 RXQ524296:RXQ524500 SHM524296:SHM524500 SRI524296:SRI524500 TBE524296:TBE524500 TLA524296:TLA524500 TUW524296:TUW524500 UES524296:UES524500 UOO524296:UOO524500 UYK524296:UYK524500 VIG524296:VIG524500 VSC524296:VSC524500 WBY524296:WBY524500 WLU524296:WLU524500 WVQ524296:WVQ524500 I589832:I590036 JE589832:JE590036 TA589832:TA590036 ACW589832:ACW590036 AMS589832:AMS590036 AWO589832:AWO590036 BGK589832:BGK590036 BQG589832:BQG590036 CAC589832:CAC590036 CJY589832:CJY590036 CTU589832:CTU590036 DDQ589832:DDQ590036 DNM589832:DNM590036 DXI589832:DXI590036 EHE589832:EHE590036 ERA589832:ERA590036 FAW589832:FAW590036 FKS589832:FKS590036 FUO589832:FUO590036 GEK589832:GEK590036 GOG589832:GOG590036 GYC589832:GYC590036 HHY589832:HHY590036 HRU589832:HRU590036 IBQ589832:IBQ590036 ILM589832:ILM590036 IVI589832:IVI590036 JFE589832:JFE590036 JPA589832:JPA590036 JYW589832:JYW590036 KIS589832:KIS590036 KSO589832:KSO590036 LCK589832:LCK590036 LMG589832:LMG590036 LWC589832:LWC590036 MFY589832:MFY590036 MPU589832:MPU590036 MZQ589832:MZQ590036 NJM589832:NJM590036 NTI589832:NTI590036 ODE589832:ODE590036 ONA589832:ONA590036 OWW589832:OWW590036 PGS589832:PGS590036 PQO589832:PQO590036 QAK589832:QAK590036 QKG589832:QKG590036 QUC589832:QUC590036 RDY589832:RDY590036 RNU589832:RNU590036 RXQ589832:RXQ590036 SHM589832:SHM590036 SRI589832:SRI590036 TBE589832:TBE590036 TLA589832:TLA590036 TUW589832:TUW590036 UES589832:UES590036 UOO589832:UOO590036 UYK589832:UYK590036 VIG589832:VIG590036 VSC589832:VSC590036 WBY589832:WBY590036 WLU589832:WLU590036 WVQ589832:WVQ590036 I655368:I655572 JE655368:JE655572 TA655368:TA655572 ACW655368:ACW655572 AMS655368:AMS655572 AWO655368:AWO655572 BGK655368:BGK655572 BQG655368:BQG655572 CAC655368:CAC655572 CJY655368:CJY655572 CTU655368:CTU655572 DDQ655368:DDQ655572 DNM655368:DNM655572 DXI655368:DXI655572 EHE655368:EHE655572 ERA655368:ERA655572 FAW655368:FAW655572 FKS655368:FKS655572 FUO655368:FUO655572 GEK655368:GEK655572 GOG655368:GOG655572 GYC655368:GYC655572 HHY655368:HHY655572 HRU655368:HRU655572 IBQ655368:IBQ655572 ILM655368:ILM655572 IVI655368:IVI655572 JFE655368:JFE655572 JPA655368:JPA655572 JYW655368:JYW655572 KIS655368:KIS655572 KSO655368:KSO655572 LCK655368:LCK655572 LMG655368:LMG655572 LWC655368:LWC655572 MFY655368:MFY655572 MPU655368:MPU655572 MZQ655368:MZQ655572 NJM655368:NJM655572 NTI655368:NTI655572 ODE655368:ODE655572 ONA655368:ONA655572 OWW655368:OWW655572 PGS655368:PGS655572 PQO655368:PQO655572 QAK655368:QAK655572 QKG655368:QKG655572 QUC655368:QUC655572 RDY655368:RDY655572 RNU655368:RNU655572 RXQ655368:RXQ655572 SHM655368:SHM655572 SRI655368:SRI655572 TBE655368:TBE655572 TLA655368:TLA655572 TUW655368:TUW655572 UES655368:UES655572 UOO655368:UOO655572 UYK655368:UYK655572 VIG655368:VIG655572 VSC655368:VSC655572 WBY655368:WBY655572 WLU655368:WLU655572 WVQ655368:WVQ655572 I720904:I721108 JE720904:JE721108 TA720904:TA721108 ACW720904:ACW721108 AMS720904:AMS721108 AWO720904:AWO721108 BGK720904:BGK721108 BQG720904:BQG721108 CAC720904:CAC721108 CJY720904:CJY721108 CTU720904:CTU721108 DDQ720904:DDQ721108 DNM720904:DNM721108 DXI720904:DXI721108 EHE720904:EHE721108 ERA720904:ERA721108 FAW720904:FAW721108 FKS720904:FKS721108 FUO720904:FUO721108 GEK720904:GEK721108 GOG720904:GOG721108 GYC720904:GYC721108 HHY720904:HHY721108 HRU720904:HRU721108 IBQ720904:IBQ721108 ILM720904:ILM721108 IVI720904:IVI721108 JFE720904:JFE721108 JPA720904:JPA721108 JYW720904:JYW721108 KIS720904:KIS721108 KSO720904:KSO721108 LCK720904:LCK721108 LMG720904:LMG721108 LWC720904:LWC721108 MFY720904:MFY721108 MPU720904:MPU721108 MZQ720904:MZQ721108 NJM720904:NJM721108 NTI720904:NTI721108 ODE720904:ODE721108 ONA720904:ONA721108 OWW720904:OWW721108 PGS720904:PGS721108 PQO720904:PQO721108 QAK720904:QAK721108 QKG720904:QKG721108 QUC720904:QUC721108 RDY720904:RDY721108 RNU720904:RNU721108 RXQ720904:RXQ721108 SHM720904:SHM721108 SRI720904:SRI721108 TBE720904:TBE721108 TLA720904:TLA721108 TUW720904:TUW721108 UES720904:UES721108 UOO720904:UOO721108 UYK720904:UYK721108 VIG720904:VIG721108 VSC720904:VSC721108 WBY720904:WBY721108 WLU720904:WLU721108 WVQ720904:WVQ721108 I786440:I786644 JE786440:JE786644 TA786440:TA786644 ACW786440:ACW786644 AMS786440:AMS786644 AWO786440:AWO786644 BGK786440:BGK786644 BQG786440:BQG786644 CAC786440:CAC786644 CJY786440:CJY786644 CTU786440:CTU786644 DDQ786440:DDQ786644 DNM786440:DNM786644 DXI786440:DXI786644 EHE786440:EHE786644 ERA786440:ERA786644 FAW786440:FAW786644 FKS786440:FKS786644 FUO786440:FUO786644 GEK786440:GEK786644 GOG786440:GOG786644 GYC786440:GYC786644 HHY786440:HHY786644 HRU786440:HRU786644 IBQ786440:IBQ786644 ILM786440:ILM786644 IVI786440:IVI786644 JFE786440:JFE786644 JPA786440:JPA786644 JYW786440:JYW786644 KIS786440:KIS786644 KSO786440:KSO786644 LCK786440:LCK786644 LMG786440:LMG786644 LWC786440:LWC786644 MFY786440:MFY786644 MPU786440:MPU786644 MZQ786440:MZQ786644 NJM786440:NJM786644 NTI786440:NTI786644 ODE786440:ODE786644 ONA786440:ONA786644 OWW786440:OWW786644 PGS786440:PGS786644 PQO786440:PQO786644 QAK786440:QAK786644 QKG786440:QKG786644 QUC786440:QUC786644 RDY786440:RDY786644 RNU786440:RNU786644 RXQ786440:RXQ786644 SHM786440:SHM786644 SRI786440:SRI786644 TBE786440:TBE786644 TLA786440:TLA786644 TUW786440:TUW786644 UES786440:UES786644 UOO786440:UOO786644 UYK786440:UYK786644 VIG786440:VIG786644 VSC786440:VSC786644 WBY786440:WBY786644 WLU786440:WLU786644 WVQ786440:WVQ786644 I851976:I852180 JE851976:JE852180 TA851976:TA852180 ACW851976:ACW852180 AMS851976:AMS852180 AWO851976:AWO852180 BGK851976:BGK852180 BQG851976:BQG852180 CAC851976:CAC852180 CJY851976:CJY852180 CTU851976:CTU852180 DDQ851976:DDQ852180 DNM851976:DNM852180 DXI851976:DXI852180 EHE851976:EHE852180 ERA851976:ERA852180 FAW851976:FAW852180 FKS851976:FKS852180 FUO851976:FUO852180 GEK851976:GEK852180 GOG851976:GOG852180 GYC851976:GYC852180 HHY851976:HHY852180 HRU851976:HRU852180 IBQ851976:IBQ852180 ILM851976:ILM852180 IVI851976:IVI852180 JFE851976:JFE852180 JPA851976:JPA852180 JYW851976:JYW852180 KIS851976:KIS852180 KSO851976:KSO852180 LCK851976:LCK852180 LMG851976:LMG852180 LWC851976:LWC852180 MFY851976:MFY852180 MPU851976:MPU852180 MZQ851976:MZQ852180 NJM851976:NJM852180 NTI851976:NTI852180 ODE851976:ODE852180 ONA851976:ONA852180 OWW851976:OWW852180 PGS851976:PGS852180 PQO851976:PQO852180 QAK851976:QAK852180 QKG851976:QKG852180 QUC851976:QUC852180 RDY851976:RDY852180 RNU851976:RNU852180 RXQ851976:RXQ852180 SHM851976:SHM852180 SRI851976:SRI852180 TBE851976:TBE852180 TLA851976:TLA852180 TUW851976:TUW852180 UES851976:UES852180 UOO851976:UOO852180 UYK851976:UYK852180 VIG851976:VIG852180 VSC851976:VSC852180 WBY851976:WBY852180 WLU851976:WLU852180 WVQ851976:WVQ852180 I917512:I917716 JE917512:JE917716 TA917512:TA917716 ACW917512:ACW917716 AMS917512:AMS917716 AWO917512:AWO917716 BGK917512:BGK917716 BQG917512:BQG917716 CAC917512:CAC917716 CJY917512:CJY917716 CTU917512:CTU917716 DDQ917512:DDQ917716 DNM917512:DNM917716 DXI917512:DXI917716 EHE917512:EHE917716 ERA917512:ERA917716 FAW917512:FAW917716 FKS917512:FKS917716 FUO917512:FUO917716 GEK917512:GEK917716 GOG917512:GOG917716 GYC917512:GYC917716 HHY917512:HHY917716 HRU917512:HRU917716 IBQ917512:IBQ917716 ILM917512:ILM917716 IVI917512:IVI917716 JFE917512:JFE917716 JPA917512:JPA917716 JYW917512:JYW917716 KIS917512:KIS917716 KSO917512:KSO917716 LCK917512:LCK917716 LMG917512:LMG917716 LWC917512:LWC917716 MFY917512:MFY917716 MPU917512:MPU917716 MZQ917512:MZQ917716 NJM917512:NJM917716 NTI917512:NTI917716 ODE917512:ODE917716 ONA917512:ONA917716 OWW917512:OWW917716 PGS917512:PGS917716 PQO917512:PQO917716 QAK917512:QAK917716 QKG917512:QKG917716 QUC917512:QUC917716 RDY917512:RDY917716 RNU917512:RNU917716 RXQ917512:RXQ917716 SHM917512:SHM917716 SRI917512:SRI917716 TBE917512:TBE917716 TLA917512:TLA917716 TUW917512:TUW917716 UES917512:UES917716 UOO917512:UOO917716 UYK917512:UYK917716 VIG917512:VIG917716 VSC917512:VSC917716 WBY917512:WBY917716 WLU917512:WLU917716 WVQ917512:WVQ917716 I983048:I983252 JE983048:JE983252 TA983048:TA983252 ACW983048:ACW983252 AMS983048:AMS983252 AWO983048:AWO983252 BGK983048:BGK983252 BQG983048:BQG983252 CAC983048:CAC983252 CJY983048:CJY983252 CTU983048:CTU983252 DDQ983048:DDQ983252 DNM983048:DNM983252 DXI983048:DXI983252 EHE983048:EHE983252 ERA983048:ERA983252 FAW983048:FAW983252 FKS983048:FKS983252 FUO983048:FUO983252 GEK983048:GEK983252 GOG983048:GOG983252 GYC983048:GYC983252 HHY983048:HHY983252 HRU983048:HRU983252 IBQ983048:IBQ983252 ILM983048:ILM983252 IVI983048:IVI983252 JFE983048:JFE983252 JPA983048:JPA983252 JYW983048:JYW983252 KIS983048:KIS983252 KSO983048:KSO983252 LCK983048:LCK983252 LMG983048:LMG983252 LWC983048:LWC983252 MFY983048:MFY983252 MPU983048:MPU983252 MZQ983048:MZQ983252 NJM983048:NJM983252 NTI983048:NTI983252 ODE983048:ODE983252 ONA983048:ONA983252 OWW983048:OWW983252 PGS983048:PGS983252 PQO983048:PQO983252 QAK983048:QAK983252 QKG983048:QKG983252 QUC983048:QUC983252 RDY983048:RDY983252 RNU983048:RNU983252 RXQ983048:RXQ983252 SHM983048:SHM983252 SRI983048:SRI983252 TBE983048:TBE983252 TLA983048:TLA983252 TUW983048:TUW983252 UES983048:UES983252 UOO983048:UOO983252 UYK983048:UYK983252 VIG983048:VIG983252 VSC983048:VSC983252 WBY983048:WBY983252 WLU983048:WLU983252 WVQ983048:WVQ983252">
      <formula1>OR(I8="ثلاث أرباع",I8="ثلاث ارباع",I8="ربع",I8="واحد",I8="نصف",I8="غ",I8&lt;$I$6+0.1)</formula1>
    </dataValidation>
    <dataValidation type="custom" allowBlank="1" showInputMessage="1" showErrorMessage="1" errorTitle="والله أصحى وفوق" error="والله أصحى وفوق وشوف بتكتب ايه" sqref="H8:H212 JD8:JD212 SZ8:SZ212 ACV8:ACV212 AMR8:AMR212 AWN8:AWN212 BGJ8:BGJ212 BQF8:BQF212 CAB8:CAB212 CJX8:CJX212 CTT8:CTT212 DDP8:DDP212 DNL8:DNL212 DXH8:DXH212 EHD8:EHD212 EQZ8:EQZ212 FAV8:FAV212 FKR8:FKR212 FUN8:FUN212 GEJ8:GEJ212 GOF8:GOF212 GYB8:GYB212 HHX8:HHX212 HRT8:HRT212 IBP8:IBP212 ILL8:ILL212 IVH8:IVH212 JFD8:JFD212 JOZ8:JOZ212 JYV8:JYV212 KIR8:KIR212 KSN8:KSN212 LCJ8:LCJ212 LMF8:LMF212 LWB8:LWB212 MFX8:MFX212 MPT8:MPT212 MZP8:MZP212 NJL8:NJL212 NTH8:NTH212 ODD8:ODD212 OMZ8:OMZ212 OWV8:OWV212 PGR8:PGR212 PQN8:PQN212 QAJ8:QAJ212 QKF8:QKF212 QUB8:QUB212 RDX8:RDX212 RNT8:RNT212 RXP8:RXP212 SHL8:SHL212 SRH8:SRH212 TBD8:TBD212 TKZ8:TKZ212 TUV8:TUV212 UER8:UER212 UON8:UON212 UYJ8:UYJ212 VIF8:VIF212 VSB8:VSB212 WBX8:WBX212 WLT8:WLT212 WVP8:WVP212 H65544:H65748 JD65544:JD65748 SZ65544:SZ65748 ACV65544:ACV65748 AMR65544:AMR65748 AWN65544:AWN65748 BGJ65544:BGJ65748 BQF65544:BQF65748 CAB65544:CAB65748 CJX65544:CJX65748 CTT65544:CTT65748 DDP65544:DDP65748 DNL65544:DNL65748 DXH65544:DXH65748 EHD65544:EHD65748 EQZ65544:EQZ65748 FAV65544:FAV65748 FKR65544:FKR65748 FUN65544:FUN65748 GEJ65544:GEJ65748 GOF65544:GOF65748 GYB65544:GYB65748 HHX65544:HHX65748 HRT65544:HRT65748 IBP65544:IBP65748 ILL65544:ILL65748 IVH65544:IVH65748 JFD65544:JFD65748 JOZ65544:JOZ65748 JYV65544:JYV65748 KIR65544:KIR65748 KSN65544:KSN65748 LCJ65544:LCJ65748 LMF65544:LMF65748 LWB65544:LWB65748 MFX65544:MFX65748 MPT65544:MPT65748 MZP65544:MZP65748 NJL65544:NJL65748 NTH65544:NTH65748 ODD65544:ODD65748 OMZ65544:OMZ65748 OWV65544:OWV65748 PGR65544:PGR65748 PQN65544:PQN65748 QAJ65544:QAJ65748 QKF65544:QKF65748 QUB65544:QUB65748 RDX65544:RDX65748 RNT65544:RNT65748 RXP65544:RXP65748 SHL65544:SHL65748 SRH65544:SRH65748 TBD65544:TBD65748 TKZ65544:TKZ65748 TUV65544:TUV65748 UER65544:UER65748 UON65544:UON65748 UYJ65544:UYJ65748 VIF65544:VIF65748 VSB65544:VSB65748 WBX65544:WBX65748 WLT65544:WLT65748 WVP65544:WVP65748 H131080:H131284 JD131080:JD131284 SZ131080:SZ131284 ACV131080:ACV131284 AMR131080:AMR131284 AWN131080:AWN131284 BGJ131080:BGJ131284 BQF131080:BQF131284 CAB131080:CAB131284 CJX131080:CJX131284 CTT131080:CTT131284 DDP131080:DDP131284 DNL131080:DNL131284 DXH131080:DXH131284 EHD131080:EHD131284 EQZ131080:EQZ131284 FAV131080:FAV131284 FKR131080:FKR131284 FUN131080:FUN131284 GEJ131080:GEJ131284 GOF131080:GOF131284 GYB131080:GYB131284 HHX131080:HHX131284 HRT131080:HRT131284 IBP131080:IBP131284 ILL131080:ILL131284 IVH131080:IVH131284 JFD131080:JFD131284 JOZ131080:JOZ131284 JYV131080:JYV131284 KIR131080:KIR131284 KSN131080:KSN131284 LCJ131080:LCJ131284 LMF131080:LMF131284 LWB131080:LWB131284 MFX131080:MFX131284 MPT131080:MPT131284 MZP131080:MZP131284 NJL131080:NJL131284 NTH131080:NTH131284 ODD131080:ODD131284 OMZ131080:OMZ131284 OWV131080:OWV131284 PGR131080:PGR131284 PQN131080:PQN131284 QAJ131080:QAJ131284 QKF131080:QKF131284 QUB131080:QUB131284 RDX131080:RDX131284 RNT131080:RNT131284 RXP131080:RXP131284 SHL131080:SHL131284 SRH131080:SRH131284 TBD131080:TBD131284 TKZ131080:TKZ131284 TUV131080:TUV131284 UER131080:UER131284 UON131080:UON131284 UYJ131080:UYJ131284 VIF131080:VIF131284 VSB131080:VSB131284 WBX131080:WBX131284 WLT131080:WLT131284 WVP131080:WVP131284 H196616:H196820 JD196616:JD196820 SZ196616:SZ196820 ACV196616:ACV196820 AMR196616:AMR196820 AWN196616:AWN196820 BGJ196616:BGJ196820 BQF196616:BQF196820 CAB196616:CAB196820 CJX196616:CJX196820 CTT196616:CTT196820 DDP196616:DDP196820 DNL196616:DNL196820 DXH196616:DXH196820 EHD196616:EHD196820 EQZ196616:EQZ196820 FAV196616:FAV196820 FKR196616:FKR196820 FUN196616:FUN196820 GEJ196616:GEJ196820 GOF196616:GOF196820 GYB196616:GYB196820 HHX196616:HHX196820 HRT196616:HRT196820 IBP196616:IBP196820 ILL196616:ILL196820 IVH196616:IVH196820 JFD196616:JFD196820 JOZ196616:JOZ196820 JYV196616:JYV196820 KIR196616:KIR196820 KSN196616:KSN196820 LCJ196616:LCJ196820 LMF196616:LMF196820 LWB196616:LWB196820 MFX196616:MFX196820 MPT196616:MPT196820 MZP196616:MZP196820 NJL196616:NJL196820 NTH196616:NTH196820 ODD196616:ODD196820 OMZ196616:OMZ196820 OWV196616:OWV196820 PGR196616:PGR196820 PQN196616:PQN196820 QAJ196616:QAJ196820 QKF196616:QKF196820 QUB196616:QUB196820 RDX196616:RDX196820 RNT196616:RNT196820 RXP196616:RXP196820 SHL196616:SHL196820 SRH196616:SRH196820 TBD196616:TBD196820 TKZ196616:TKZ196820 TUV196616:TUV196820 UER196616:UER196820 UON196616:UON196820 UYJ196616:UYJ196820 VIF196616:VIF196820 VSB196616:VSB196820 WBX196616:WBX196820 WLT196616:WLT196820 WVP196616:WVP196820 H262152:H262356 JD262152:JD262356 SZ262152:SZ262356 ACV262152:ACV262356 AMR262152:AMR262356 AWN262152:AWN262356 BGJ262152:BGJ262356 BQF262152:BQF262356 CAB262152:CAB262356 CJX262152:CJX262356 CTT262152:CTT262356 DDP262152:DDP262356 DNL262152:DNL262356 DXH262152:DXH262356 EHD262152:EHD262356 EQZ262152:EQZ262356 FAV262152:FAV262356 FKR262152:FKR262356 FUN262152:FUN262356 GEJ262152:GEJ262356 GOF262152:GOF262356 GYB262152:GYB262356 HHX262152:HHX262356 HRT262152:HRT262356 IBP262152:IBP262356 ILL262152:ILL262356 IVH262152:IVH262356 JFD262152:JFD262356 JOZ262152:JOZ262356 JYV262152:JYV262356 KIR262152:KIR262356 KSN262152:KSN262356 LCJ262152:LCJ262356 LMF262152:LMF262356 LWB262152:LWB262356 MFX262152:MFX262356 MPT262152:MPT262356 MZP262152:MZP262356 NJL262152:NJL262356 NTH262152:NTH262356 ODD262152:ODD262356 OMZ262152:OMZ262356 OWV262152:OWV262356 PGR262152:PGR262356 PQN262152:PQN262356 QAJ262152:QAJ262356 QKF262152:QKF262356 QUB262152:QUB262356 RDX262152:RDX262356 RNT262152:RNT262356 RXP262152:RXP262356 SHL262152:SHL262356 SRH262152:SRH262356 TBD262152:TBD262356 TKZ262152:TKZ262356 TUV262152:TUV262356 UER262152:UER262356 UON262152:UON262356 UYJ262152:UYJ262356 VIF262152:VIF262356 VSB262152:VSB262356 WBX262152:WBX262356 WLT262152:WLT262356 WVP262152:WVP262356 H327688:H327892 JD327688:JD327892 SZ327688:SZ327892 ACV327688:ACV327892 AMR327688:AMR327892 AWN327688:AWN327892 BGJ327688:BGJ327892 BQF327688:BQF327892 CAB327688:CAB327892 CJX327688:CJX327892 CTT327688:CTT327892 DDP327688:DDP327892 DNL327688:DNL327892 DXH327688:DXH327892 EHD327688:EHD327892 EQZ327688:EQZ327892 FAV327688:FAV327892 FKR327688:FKR327892 FUN327688:FUN327892 GEJ327688:GEJ327892 GOF327688:GOF327892 GYB327688:GYB327892 HHX327688:HHX327892 HRT327688:HRT327892 IBP327688:IBP327892 ILL327688:ILL327892 IVH327688:IVH327892 JFD327688:JFD327892 JOZ327688:JOZ327892 JYV327688:JYV327892 KIR327688:KIR327892 KSN327688:KSN327892 LCJ327688:LCJ327892 LMF327688:LMF327892 LWB327688:LWB327892 MFX327688:MFX327892 MPT327688:MPT327892 MZP327688:MZP327892 NJL327688:NJL327892 NTH327688:NTH327892 ODD327688:ODD327892 OMZ327688:OMZ327892 OWV327688:OWV327892 PGR327688:PGR327892 PQN327688:PQN327892 QAJ327688:QAJ327892 QKF327688:QKF327892 QUB327688:QUB327892 RDX327688:RDX327892 RNT327688:RNT327892 RXP327688:RXP327892 SHL327688:SHL327892 SRH327688:SRH327892 TBD327688:TBD327892 TKZ327688:TKZ327892 TUV327688:TUV327892 UER327688:UER327892 UON327688:UON327892 UYJ327688:UYJ327892 VIF327688:VIF327892 VSB327688:VSB327892 WBX327688:WBX327892 WLT327688:WLT327892 WVP327688:WVP327892 H393224:H393428 JD393224:JD393428 SZ393224:SZ393428 ACV393224:ACV393428 AMR393224:AMR393428 AWN393224:AWN393428 BGJ393224:BGJ393428 BQF393224:BQF393428 CAB393224:CAB393428 CJX393224:CJX393428 CTT393224:CTT393428 DDP393224:DDP393428 DNL393224:DNL393428 DXH393224:DXH393428 EHD393224:EHD393428 EQZ393224:EQZ393428 FAV393224:FAV393428 FKR393224:FKR393428 FUN393224:FUN393428 GEJ393224:GEJ393428 GOF393224:GOF393428 GYB393224:GYB393428 HHX393224:HHX393428 HRT393224:HRT393428 IBP393224:IBP393428 ILL393224:ILL393428 IVH393224:IVH393428 JFD393224:JFD393428 JOZ393224:JOZ393428 JYV393224:JYV393428 KIR393224:KIR393428 KSN393224:KSN393428 LCJ393224:LCJ393428 LMF393224:LMF393428 LWB393224:LWB393428 MFX393224:MFX393428 MPT393224:MPT393428 MZP393224:MZP393428 NJL393224:NJL393428 NTH393224:NTH393428 ODD393224:ODD393428 OMZ393224:OMZ393428 OWV393224:OWV393428 PGR393224:PGR393428 PQN393224:PQN393428 QAJ393224:QAJ393428 QKF393224:QKF393428 QUB393224:QUB393428 RDX393224:RDX393428 RNT393224:RNT393428 RXP393224:RXP393428 SHL393224:SHL393428 SRH393224:SRH393428 TBD393224:TBD393428 TKZ393224:TKZ393428 TUV393224:TUV393428 UER393224:UER393428 UON393224:UON393428 UYJ393224:UYJ393428 VIF393224:VIF393428 VSB393224:VSB393428 WBX393224:WBX393428 WLT393224:WLT393428 WVP393224:WVP393428 H458760:H458964 JD458760:JD458964 SZ458760:SZ458964 ACV458760:ACV458964 AMR458760:AMR458964 AWN458760:AWN458964 BGJ458760:BGJ458964 BQF458760:BQF458964 CAB458760:CAB458964 CJX458760:CJX458964 CTT458760:CTT458964 DDP458760:DDP458964 DNL458760:DNL458964 DXH458760:DXH458964 EHD458760:EHD458964 EQZ458760:EQZ458964 FAV458760:FAV458964 FKR458760:FKR458964 FUN458760:FUN458964 GEJ458760:GEJ458964 GOF458760:GOF458964 GYB458760:GYB458964 HHX458760:HHX458964 HRT458760:HRT458964 IBP458760:IBP458964 ILL458760:ILL458964 IVH458760:IVH458964 JFD458760:JFD458964 JOZ458760:JOZ458964 JYV458760:JYV458964 KIR458760:KIR458964 KSN458760:KSN458964 LCJ458760:LCJ458964 LMF458760:LMF458964 LWB458760:LWB458964 MFX458760:MFX458964 MPT458760:MPT458964 MZP458760:MZP458964 NJL458760:NJL458964 NTH458760:NTH458964 ODD458760:ODD458964 OMZ458760:OMZ458964 OWV458760:OWV458964 PGR458760:PGR458964 PQN458760:PQN458964 QAJ458760:QAJ458964 QKF458760:QKF458964 QUB458760:QUB458964 RDX458760:RDX458964 RNT458760:RNT458964 RXP458760:RXP458964 SHL458760:SHL458964 SRH458760:SRH458964 TBD458760:TBD458964 TKZ458760:TKZ458964 TUV458760:TUV458964 UER458760:UER458964 UON458760:UON458964 UYJ458760:UYJ458964 VIF458760:VIF458964 VSB458760:VSB458964 WBX458760:WBX458964 WLT458760:WLT458964 WVP458760:WVP458964 H524296:H524500 JD524296:JD524500 SZ524296:SZ524500 ACV524296:ACV524500 AMR524296:AMR524500 AWN524296:AWN524500 BGJ524296:BGJ524500 BQF524296:BQF524500 CAB524296:CAB524500 CJX524296:CJX524500 CTT524296:CTT524500 DDP524296:DDP524500 DNL524296:DNL524500 DXH524296:DXH524500 EHD524296:EHD524500 EQZ524296:EQZ524500 FAV524296:FAV524500 FKR524296:FKR524500 FUN524296:FUN524500 GEJ524296:GEJ524500 GOF524296:GOF524500 GYB524296:GYB524500 HHX524296:HHX524500 HRT524296:HRT524500 IBP524296:IBP524500 ILL524296:ILL524500 IVH524296:IVH524500 JFD524296:JFD524500 JOZ524296:JOZ524500 JYV524296:JYV524500 KIR524296:KIR524500 KSN524296:KSN524500 LCJ524296:LCJ524500 LMF524296:LMF524500 LWB524296:LWB524500 MFX524296:MFX524500 MPT524296:MPT524500 MZP524296:MZP524500 NJL524296:NJL524500 NTH524296:NTH524500 ODD524296:ODD524500 OMZ524296:OMZ524500 OWV524296:OWV524500 PGR524296:PGR524500 PQN524296:PQN524500 QAJ524296:QAJ524500 QKF524296:QKF524500 QUB524296:QUB524500 RDX524296:RDX524500 RNT524296:RNT524500 RXP524296:RXP524500 SHL524296:SHL524500 SRH524296:SRH524500 TBD524296:TBD524500 TKZ524296:TKZ524500 TUV524296:TUV524500 UER524296:UER524500 UON524296:UON524500 UYJ524296:UYJ524500 VIF524296:VIF524500 VSB524296:VSB524500 WBX524296:WBX524500 WLT524296:WLT524500 WVP524296:WVP524500 H589832:H590036 JD589832:JD590036 SZ589832:SZ590036 ACV589832:ACV590036 AMR589832:AMR590036 AWN589832:AWN590036 BGJ589832:BGJ590036 BQF589832:BQF590036 CAB589832:CAB590036 CJX589832:CJX590036 CTT589832:CTT590036 DDP589832:DDP590036 DNL589832:DNL590036 DXH589832:DXH590036 EHD589832:EHD590036 EQZ589832:EQZ590036 FAV589832:FAV590036 FKR589832:FKR590036 FUN589832:FUN590036 GEJ589832:GEJ590036 GOF589832:GOF590036 GYB589832:GYB590036 HHX589832:HHX590036 HRT589832:HRT590036 IBP589832:IBP590036 ILL589832:ILL590036 IVH589832:IVH590036 JFD589832:JFD590036 JOZ589832:JOZ590036 JYV589832:JYV590036 KIR589832:KIR590036 KSN589832:KSN590036 LCJ589832:LCJ590036 LMF589832:LMF590036 LWB589832:LWB590036 MFX589832:MFX590036 MPT589832:MPT590036 MZP589832:MZP590036 NJL589832:NJL590036 NTH589832:NTH590036 ODD589832:ODD590036 OMZ589832:OMZ590036 OWV589832:OWV590036 PGR589832:PGR590036 PQN589832:PQN590036 QAJ589832:QAJ590036 QKF589832:QKF590036 QUB589832:QUB590036 RDX589832:RDX590036 RNT589832:RNT590036 RXP589832:RXP590036 SHL589832:SHL590036 SRH589832:SRH590036 TBD589832:TBD590036 TKZ589832:TKZ590036 TUV589832:TUV590036 UER589832:UER590036 UON589832:UON590036 UYJ589832:UYJ590036 VIF589832:VIF590036 VSB589832:VSB590036 WBX589832:WBX590036 WLT589832:WLT590036 WVP589832:WVP590036 H655368:H655572 JD655368:JD655572 SZ655368:SZ655572 ACV655368:ACV655572 AMR655368:AMR655572 AWN655368:AWN655572 BGJ655368:BGJ655572 BQF655368:BQF655572 CAB655368:CAB655572 CJX655368:CJX655572 CTT655368:CTT655572 DDP655368:DDP655572 DNL655368:DNL655572 DXH655368:DXH655572 EHD655368:EHD655572 EQZ655368:EQZ655572 FAV655368:FAV655572 FKR655368:FKR655572 FUN655368:FUN655572 GEJ655368:GEJ655572 GOF655368:GOF655572 GYB655368:GYB655572 HHX655368:HHX655572 HRT655368:HRT655572 IBP655368:IBP655572 ILL655368:ILL655572 IVH655368:IVH655572 JFD655368:JFD655572 JOZ655368:JOZ655572 JYV655368:JYV655572 KIR655368:KIR655572 KSN655368:KSN655572 LCJ655368:LCJ655572 LMF655368:LMF655572 LWB655368:LWB655572 MFX655368:MFX655572 MPT655368:MPT655572 MZP655368:MZP655572 NJL655368:NJL655572 NTH655368:NTH655572 ODD655368:ODD655572 OMZ655368:OMZ655572 OWV655368:OWV655572 PGR655368:PGR655572 PQN655368:PQN655572 QAJ655368:QAJ655572 QKF655368:QKF655572 QUB655368:QUB655572 RDX655368:RDX655572 RNT655368:RNT655572 RXP655368:RXP655572 SHL655368:SHL655572 SRH655368:SRH655572 TBD655368:TBD655572 TKZ655368:TKZ655572 TUV655368:TUV655572 UER655368:UER655572 UON655368:UON655572 UYJ655368:UYJ655572 VIF655368:VIF655572 VSB655368:VSB655572 WBX655368:WBX655572 WLT655368:WLT655572 WVP655368:WVP655572 H720904:H721108 JD720904:JD721108 SZ720904:SZ721108 ACV720904:ACV721108 AMR720904:AMR721108 AWN720904:AWN721108 BGJ720904:BGJ721108 BQF720904:BQF721108 CAB720904:CAB721108 CJX720904:CJX721108 CTT720904:CTT721108 DDP720904:DDP721108 DNL720904:DNL721108 DXH720904:DXH721108 EHD720904:EHD721108 EQZ720904:EQZ721108 FAV720904:FAV721108 FKR720904:FKR721108 FUN720904:FUN721108 GEJ720904:GEJ721108 GOF720904:GOF721108 GYB720904:GYB721108 HHX720904:HHX721108 HRT720904:HRT721108 IBP720904:IBP721108 ILL720904:ILL721108 IVH720904:IVH721108 JFD720904:JFD721108 JOZ720904:JOZ721108 JYV720904:JYV721108 KIR720904:KIR721108 KSN720904:KSN721108 LCJ720904:LCJ721108 LMF720904:LMF721108 LWB720904:LWB721108 MFX720904:MFX721108 MPT720904:MPT721108 MZP720904:MZP721108 NJL720904:NJL721108 NTH720904:NTH721108 ODD720904:ODD721108 OMZ720904:OMZ721108 OWV720904:OWV721108 PGR720904:PGR721108 PQN720904:PQN721108 QAJ720904:QAJ721108 QKF720904:QKF721108 QUB720904:QUB721108 RDX720904:RDX721108 RNT720904:RNT721108 RXP720904:RXP721108 SHL720904:SHL721108 SRH720904:SRH721108 TBD720904:TBD721108 TKZ720904:TKZ721108 TUV720904:TUV721108 UER720904:UER721108 UON720904:UON721108 UYJ720904:UYJ721108 VIF720904:VIF721108 VSB720904:VSB721108 WBX720904:WBX721108 WLT720904:WLT721108 WVP720904:WVP721108 H786440:H786644 JD786440:JD786644 SZ786440:SZ786644 ACV786440:ACV786644 AMR786440:AMR786644 AWN786440:AWN786644 BGJ786440:BGJ786644 BQF786440:BQF786644 CAB786440:CAB786644 CJX786440:CJX786644 CTT786440:CTT786644 DDP786440:DDP786644 DNL786440:DNL786644 DXH786440:DXH786644 EHD786440:EHD786644 EQZ786440:EQZ786644 FAV786440:FAV786644 FKR786440:FKR786644 FUN786440:FUN786644 GEJ786440:GEJ786644 GOF786440:GOF786644 GYB786440:GYB786644 HHX786440:HHX786644 HRT786440:HRT786644 IBP786440:IBP786644 ILL786440:ILL786644 IVH786440:IVH786644 JFD786440:JFD786644 JOZ786440:JOZ786644 JYV786440:JYV786644 KIR786440:KIR786644 KSN786440:KSN786644 LCJ786440:LCJ786644 LMF786440:LMF786644 LWB786440:LWB786644 MFX786440:MFX786644 MPT786440:MPT786644 MZP786440:MZP786644 NJL786440:NJL786644 NTH786440:NTH786644 ODD786440:ODD786644 OMZ786440:OMZ786644 OWV786440:OWV786644 PGR786440:PGR786644 PQN786440:PQN786644 QAJ786440:QAJ786644 QKF786440:QKF786644 QUB786440:QUB786644 RDX786440:RDX786644 RNT786440:RNT786644 RXP786440:RXP786644 SHL786440:SHL786644 SRH786440:SRH786644 TBD786440:TBD786644 TKZ786440:TKZ786644 TUV786440:TUV786644 UER786440:UER786644 UON786440:UON786644 UYJ786440:UYJ786644 VIF786440:VIF786644 VSB786440:VSB786644 WBX786440:WBX786644 WLT786440:WLT786644 WVP786440:WVP786644 H851976:H852180 JD851976:JD852180 SZ851976:SZ852180 ACV851976:ACV852180 AMR851976:AMR852180 AWN851976:AWN852180 BGJ851976:BGJ852180 BQF851976:BQF852180 CAB851976:CAB852180 CJX851976:CJX852180 CTT851976:CTT852180 DDP851976:DDP852180 DNL851976:DNL852180 DXH851976:DXH852180 EHD851976:EHD852180 EQZ851976:EQZ852180 FAV851976:FAV852180 FKR851976:FKR852180 FUN851976:FUN852180 GEJ851976:GEJ852180 GOF851976:GOF852180 GYB851976:GYB852180 HHX851976:HHX852180 HRT851976:HRT852180 IBP851976:IBP852180 ILL851976:ILL852180 IVH851976:IVH852180 JFD851976:JFD852180 JOZ851976:JOZ852180 JYV851976:JYV852180 KIR851976:KIR852180 KSN851976:KSN852180 LCJ851976:LCJ852180 LMF851976:LMF852180 LWB851976:LWB852180 MFX851976:MFX852180 MPT851976:MPT852180 MZP851976:MZP852180 NJL851976:NJL852180 NTH851976:NTH852180 ODD851976:ODD852180 OMZ851976:OMZ852180 OWV851976:OWV852180 PGR851976:PGR852180 PQN851976:PQN852180 QAJ851976:QAJ852180 QKF851976:QKF852180 QUB851976:QUB852180 RDX851976:RDX852180 RNT851976:RNT852180 RXP851976:RXP852180 SHL851976:SHL852180 SRH851976:SRH852180 TBD851976:TBD852180 TKZ851976:TKZ852180 TUV851976:TUV852180 UER851976:UER852180 UON851976:UON852180 UYJ851976:UYJ852180 VIF851976:VIF852180 VSB851976:VSB852180 WBX851976:WBX852180 WLT851976:WLT852180 WVP851976:WVP852180 H917512:H917716 JD917512:JD917716 SZ917512:SZ917716 ACV917512:ACV917716 AMR917512:AMR917716 AWN917512:AWN917716 BGJ917512:BGJ917716 BQF917512:BQF917716 CAB917512:CAB917716 CJX917512:CJX917716 CTT917512:CTT917716 DDP917512:DDP917716 DNL917512:DNL917716 DXH917512:DXH917716 EHD917512:EHD917716 EQZ917512:EQZ917716 FAV917512:FAV917716 FKR917512:FKR917716 FUN917512:FUN917716 GEJ917512:GEJ917716 GOF917512:GOF917716 GYB917512:GYB917716 HHX917512:HHX917716 HRT917512:HRT917716 IBP917512:IBP917716 ILL917512:ILL917716 IVH917512:IVH917716 JFD917512:JFD917716 JOZ917512:JOZ917716 JYV917512:JYV917716 KIR917512:KIR917716 KSN917512:KSN917716 LCJ917512:LCJ917716 LMF917512:LMF917716 LWB917512:LWB917716 MFX917512:MFX917716 MPT917512:MPT917716 MZP917512:MZP917716 NJL917512:NJL917716 NTH917512:NTH917716 ODD917512:ODD917716 OMZ917512:OMZ917716 OWV917512:OWV917716 PGR917512:PGR917716 PQN917512:PQN917716 QAJ917512:QAJ917716 QKF917512:QKF917716 QUB917512:QUB917716 RDX917512:RDX917716 RNT917512:RNT917716 RXP917512:RXP917716 SHL917512:SHL917716 SRH917512:SRH917716 TBD917512:TBD917716 TKZ917512:TKZ917716 TUV917512:TUV917716 UER917512:UER917716 UON917512:UON917716 UYJ917512:UYJ917716 VIF917512:VIF917716 VSB917512:VSB917716 WBX917512:WBX917716 WLT917512:WLT917716 WVP917512:WVP917716 H983048:H983252 JD983048:JD983252 SZ983048:SZ983252 ACV983048:ACV983252 AMR983048:AMR983252 AWN983048:AWN983252 BGJ983048:BGJ983252 BQF983048:BQF983252 CAB983048:CAB983252 CJX983048:CJX983252 CTT983048:CTT983252 DDP983048:DDP983252 DNL983048:DNL983252 DXH983048:DXH983252 EHD983048:EHD983252 EQZ983048:EQZ983252 FAV983048:FAV983252 FKR983048:FKR983252 FUN983048:FUN983252 GEJ983048:GEJ983252 GOF983048:GOF983252 GYB983048:GYB983252 HHX983048:HHX983252 HRT983048:HRT983252 IBP983048:IBP983252 ILL983048:ILL983252 IVH983048:IVH983252 JFD983048:JFD983252 JOZ983048:JOZ983252 JYV983048:JYV983252 KIR983048:KIR983252 KSN983048:KSN983252 LCJ983048:LCJ983252 LMF983048:LMF983252 LWB983048:LWB983252 MFX983048:MFX983252 MPT983048:MPT983252 MZP983048:MZP983252 NJL983048:NJL983252 NTH983048:NTH983252 ODD983048:ODD983252 OMZ983048:OMZ983252 OWV983048:OWV983252 PGR983048:PGR983252 PQN983048:PQN983252 QAJ983048:QAJ983252 QKF983048:QKF983252 QUB983048:QUB983252 RDX983048:RDX983252 RNT983048:RNT983252 RXP983048:RXP983252 SHL983048:SHL983252 SRH983048:SRH983252 TBD983048:TBD983252 TKZ983048:TKZ983252 TUV983048:TUV983252 UER983048:UER983252 UON983048:UON983252 UYJ983048:UYJ983252 VIF983048:VIF983252 VSB983048:VSB983252 WBX983048:WBX983252 WLT983048:WLT983252 WVP983048:WVP983252">
      <formula1>OR(H8="ثلاث أرباع",H8="ثلاث ارباع",H8="ربع",H8="واحد",H8="نصف",H8="غ",H8&lt;$H$6+0.1)</formula1>
    </dataValidation>
    <dataValidation type="custom" allowBlank="1" showInputMessage="1" showErrorMessage="1" errorTitle="والله أصحى وفوق" error="والله أصحى وفوق وشوف بتكتب ايه" sqref="G8:G212 JC8:JC212 SY8:SY212 ACU8:ACU212 AMQ8:AMQ212 AWM8:AWM212 BGI8:BGI212 BQE8:BQE212 CAA8:CAA212 CJW8:CJW212 CTS8:CTS212 DDO8:DDO212 DNK8:DNK212 DXG8:DXG212 EHC8:EHC212 EQY8:EQY212 FAU8:FAU212 FKQ8:FKQ212 FUM8:FUM212 GEI8:GEI212 GOE8:GOE212 GYA8:GYA212 HHW8:HHW212 HRS8:HRS212 IBO8:IBO212 ILK8:ILK212 IVG8:IVG212 JFC8:JFC212 JOY8:JOY212 JYU8:JYU212 KIQ8:KIQ212 KSM8:KSM212 LCI8:LCI212 LME8:LME212 LWA8:LWA212 MFW8:MFW212 MPS8:MPS212 MZO8:MZO212 NJK8:NJK212 NTG8:NTG212 ODC8:ODC212 OMY8:OMY212 OWU8:OWU212 PGQ8:PGQ212 PQM8:PQM212 QAI8:QAI212 QKE8:QKE212 QUA8:QUA212 RDW8:RDW212 RNS8:RNS212 RXO8:RXO212 SHK8:SHK212 SRG8:SRG212 TBC8:TBC212 TKY8:TKY212 TUU8:TUU212 UEQ8:UEQ212 UOM8:UOM212 UYI8:UYI212 VIE8:VIE212 VSA8:VSA212 WBW8:WBW212 WLS8:WLS212 WVO8:WVO212 G65544:G65748 JC65544:JC65748 SY65544:SY65748 ACU65544:ACU65748 AMQ65544:AMQ65748 AWM65544:AWM65748 BGI65544:BGI65748 BQE65544:BQE65748 CAA65544:CAA65748 CJW65544:CJW65748 CTS65544:CTS65748 DDO65544:DDO65748 DNK65544:DNK65748 DXG65544:DXG65748 EHC65544:EHC65748 EQY65544:EQY65748 FAU65544:FAU65748 FKQ65544:FKQ65748 FUM65544:FUM65748 GEI65544:GEI65748 GOE65544:GOE65748 GYA65544:GYA65748 HHW65544:HHW65748 HRS65544:HRS65748 IBO65544:IBO65748 ILK65544:ILK65748 IVG65544:IVG65748 JFC65544:JFC65748 JOY65544:JOY65748 JYU65544:JYU65748 KIQ65544:KIQ65748 KSM65544:KSM65748 LCI65544:LCI65748 LME65544:LME65748 LWA65544:LWA65748 MFW65544:MFW65748 MPS65544:MPS65748 MZO65544:MZO65748 NJK65544:NJK65748 NTG65544:NTG65748 ODC65544:ODC65748 OMY65544:OMY65748 OWU65544:OWU65748 PGQ65544:PGQ65748 PQM65544:PQM65748 QAI65544:QAI65748 QKE65544:QKE65748 QUA65544:QUA65748 RDW65544:RDW65748 RNS65544:RNS65748 RXO65544:RXO65748 SHK65544:SHK65748 SRG65544:SRG65748 TBC65544:TBC65748 TKY65544:TKY65748 TUU65544:TUU65748 UEQ65544:UEQ65748 UOM65544:UOM65748 UYI65544:UYI65748 VIE65544:VIE65748 VSA65544:VSA65748 WBW65544:WBW65748 WLS65544:WLS65748 WVO65544:WVO65748 G131080:G131284 JC131080:JC131284 SY131080:SY131284 ACU131080:ACU131284 AMQ131080:AMQ131284 AWM131080:AWM131284 BGI131080:BGI131284 BQE131080:BQE131284 CAA131080:CAA131284 CJW131080:CJW131284 CTS131080:CTS131284 DDO131080:DDO131284 DNK131080:DNK131284 DXG131080:DXG131284 EHC131080:EHC131284 EQY131080:EQY131284 FAU131080:FAU131284 FKQ131080:FKQ131284 FUM131080:FUM131284 GEI131080:GEI131284 GOE131080:GOE131284 GYA131080:GYA131284 HHW131080:HHW131284 HRS131080:HRS131284 IBO131080:IBO131284 ILK131080:ILK131284 IVG131080:IVG131284 JFC131080:JFC131284 JOY131080:JOY131284 JYU131080:JYU131284 KIQ131080:KIQ131284 KSM131080:KSM131284 LCI131080:LCI131284 LME131080:LME131284 LWA131080:LWA131284 MFW131080:MFW131284 MPS131080:MPS131284 MZO131080:MZO131284 NJK131080:NJK131284 NTG131080:NTG131284 ODC131080:ODC131284 OMY131080:OMY131284 OWU131080:OWU131284 PGQ131080:PGQ131284 PQM131080:PQM131284 QAI131080:QAI131284 QKE131080:QKE131284 QUA131080:QUA131284 RDW131080:RDW131284 RNS131080:RNS131284 RXO131080:RXO131284 SHK131080:SHK131284 SRG131080:SRG131284 TBC131080:TBC131284 TKY131080:TKY131284 TUU131080:TUU131284 UEQ131080:UEQ131284 UOM131080:UOM131284 UYI131080:UYI131284 VIE131080:VIE131284 VSA131080:VSA131284 WBW131080:WBW131284 WLS131080:WLS131284 WVO131080:WVO131284 G196616:G196820 JC196616:JC196820 SY196616:SY196820 ACU196616:ACU196820 AMQ196616:AMQ196820 AWM196616:AWM196820 BGI196616:BGI196820 BQE196616:BQE196820 CAA196616:CAA196820 CJW196616:CJW196820 CTS196616:CTS196820 DDO196616:DDO196820 DNK196616:DNK196820 DXG196616:DXG196820 EHC196616:EHC196820 EQY196616:EQY196820 FAU196616:FAU196820 FKQ196616:FKQ196820 FUM196616:FUM196820 GEI196616:GEI196820 GOE196616:GOE196820 GYA196616:GYA196820 HHW196616:HHW196820 HRS196616:HRS196820 IBO196616:IBO196820 ILK196616:ILK196820 IVG196616:IVG196820 JFC196616:JFC196820 JOY196616:JOY196820 JYU196616:JYU196820 KIQ196616:KIQ196820 KSM196616:KSM196820 LCI196616:LCI196820 LME196616:LME196820 LWA196616:LWA196820 MFW196616:MFW196820 MPS196616:MPS196820 MZO196616:MZO196820 NJK196616:NJK196820 NTG196616:NTG196820 ODC196616:ODC196820 OMY196616:OMY196820 OWU196616:OWU196820 PGQ196616:PGQ196820 PQM196616:PQM196820 QAI196616:QAI196820 QKE196616:QKE196820 QUA196616:QUA196820 RDW196616:RDW196820 RNS196616:RNS196820 RXO196616:RXO196820 SHK196616:SHK196820 SRG196616:SRG196820 TBC196616:TBC196820 TKY196616:TKY196820 TUU196616:TUU196820 UEQ196616:UEQ196820 UOM196616:UOM196820 UYI196616:UYI196820 VIE196616:VIE196820 VSA196616:VSA196820 WBW196616:WBW196820 WLS196616:WLS196820 WVO196616:WVO196820 G262152:G262356 JC262152:JC262356 SY262152:SY262356 ACU262152:ACU262356 AMQ262152:AMQ262356 AWM262152:AWM262356 BGI262152:BGI262356 BQE262152:BQE262356 CAA262152:CAA262356 CJW262152:CJW262356 CTS262152:CTS262356 DDO262152:DDO262356 DNK262152:DNK262356 DXG262152:DXG262356 EHC262152:EHC262356 EQY262152:EQY262356 FAU262152:FAU262356 FKQ262152:FKQ262356 FUM262152:FUM262356 GEI262152:GEI262356 GOE262152:GOE262356 GYA262152:GYA262356 HHW262152:HHW262356 HRS262152:HRS262356 IBO262152:IBO262356 ILK262152:ILK262356 IVG262152:IVG262356 JFC262152:JFC262356 JOY262152:JOY262356 JYU262152:JYU262356 KIQ262152:KIQ262356 KSM262152:KSM262356 LCI262152:LCI262356 LME262152:LME262356 LWA262152:LWA262356 MFW262152:MFW262356 MPS262152:MPS262356 MZO262152:MZO262356 NJK262152:NJK262356 NTG262152:NTG262356 ODC262152:ODC262356 OMY262152:OMY262356 OWU262152:OWU262356 PGQ262152:PGQ262356 PQM262152:PQM262356 QAI262152:QAI262356 QKE262152:QKE262356 QUA262152:QUA262356 RDW262152:RDW262356 RNS262152:RNS262356 RXO262152:RXO262356 SHK262152:SHK262356 SRG262152:SRG262356 TBC262152:TBC262356 TKY262152:TKY262356 TUU262152:TUU262356 UEQ262152:UEQ262356 UOM262152:UOM262356 UYI262152:UYI262356 VIE262152:VIE262356 VSA262152:VSA262356 WBW262152:WBW262356 WLS262152:WLS262356 WVO262152:WVO262356 G327688:G327892 JC327688:JC327892 SY327688:SY327892 ACU327688:ACU327892 AMQ327688:AMQ327892 AWM327688:AWM327892 BGI327688:BGI327892 BQE327688:BQE327892 CAA327688:CAA327892 CJW327688:CJW327892 CTS327688:CTS327892 DDO327688:DDO327892 DNK327688:DNK327892 DXG327688:DXG327892 EHC327688:EHC327892 EQY327688:EQY327892 FAU327688:FAU327892 FKQ327688:FKQ327892 FUM327688:FUM327892 GEI327688:GEI327892 GOE327688:GOE327892 GYA327688:GYA327892 HHW327688:HHW327892 HRS327688:HRS327892 IBO327688:IBO327892 ILK327688:ILK327892 IVG327688:IVG327892 JFC327688:JFC327892 JOY327688:JOY327892 JYU327688:JYU327892 KIQ327688:KIQ327892 KSM327688:KSM327892 LCI327688:LCI327892 LME327688:LME327892 LWA327688:LWA327892 MFW327688:MFW327892 MPS327688:MPS327892 MZO327688:MZO327892 NJK327688:NJK327892 NTG327688:NTG327892 ODC327688:ODC327892 OMY327688:OMY327892 OWU327688:OWU327892 PGQ327688:PGQ327892 PQM327688:PQM327892 QAI327688:QAI327892 QKE327688:QKE327892 QUA327688:QUA327892 RDW327688:RDW327892 RNS327688:RNS327892 RXO327688:RXO327892 SHK327688:SHK327892 SRG327688:SRG327892 TBC327688:TBC327892 TKY327688:TKY327892 TUU327688:TUU327892 UEQ327688:UEQ327892 UOM327688:UOM327892 UYI327688:UYI327892 VIE327688:VIE327892 VSA327688:VSA327892 WBW327688:WBW327892 WLS327688:WLS327892 WVO327688:WVO327892 G393224:G393428 JC393224:JC393428 SY393224:SY393428 ACU393224:ACU393428 AMQ393224:AMQ393428 AWM393224:AWM393428 BGI393224:BGI393428 BQE393224:BQE393428 CAA393224:CAA393428 CJW393224:CJW393428 CTS393224:CTS393428 DDO393224:DDO393428 DNK393224:DNK393428 DXG393224:DXG393428 EHC393224:EHC393428 EQY393224:EQY393428 FAU393224:FAU393428 FKQ393224:FKQ393428 FUM393224:FUM393428 GEI393224:GEI393428 GOE393224:GOE393428 GYA393224:GYA393428 HHW393224:HHW393428 HRS393224:HRS393428 IBO393224:IBO393428 ILK393224:ILK393428 IVG393224:IVG393428 JFC393224:JFC393428 JOY393224:JOY393428 JYU393224:JYU393428 KIQ393224:KIQ393428 KSM393224:KSM393428 LCI393224:LCI393428 LME393224:LME393428 LWA393224:LWA393428 MFW393224:MFW393428 MPS393224:MPS393428 MZO393224:MZO393428 NJK393224:NJK393428 NTG393224:NTG393428 ODC393224:ODC393428 OMY393224:OMY393428 OWU393224:OWU393428 PGQ393224:PGQ393428 PQM393224:PQM393428 QAI393224:QAI393428 QKE393224:QKE393428 QUA393224:QUA393428 RDW393224:RDW393428 RNS393224:RNS393428 RXO393224:RXO393428 SHK393224:SHK393428 SRG393224:SRG393428 TBC393224:TBC393428 TKY393224:TKY393428 TUU393224:TUU393428 UEQ393224:UEQ393428 UOM393224:UOM393428 UYI393224:UYI393428 VIE393224:VIE393428 VSA393224:VSA393428 WBW393224:WBW393428 WLS393224:WLS393428 WVO393224:WVO393428 G458760:G458964 JC458760:JC458964 SY458760:SY458964 ACU458760:ACU458964 AMQ458760:AMQ458964 AWM458760:AWM458964 BGI458760:BGI458964 BQE458760:BQE458964 CAA458760:CAA458964 CJW458760:CJW458964 CTS458760:CTS458964 DDO458760:DDO458964 DNK458760:DNK458964 DXG458760:DXG458964 EHC458760:EHC458964 EQY458760:EQY458964 FAU458760:FAU458964 FKQ458760:FKQ458964 FUM458760:FUM458964 GEI458760:GEI458964 GOE458760:GOE458964 GYA458760:GYA458964 HHW458760:HHW458964 HRS458760:HRS458964 IBO458760:IBO458964 ILK458760:ILK458964 IVG458760:IVG458964 JFC458760:JFC458964 JOY458760:JOY458964 JYU458760:JYU458964 KIQ458760:KIQ458964 KSM458760:KSM458964 LCI458760:LCI458964 LME458760:LME458964 LWA458760:LWA458964 MFW458760:MFW458964 MPS458760:MPS458964 MZO458760:MZO458964 NJK458760:NJK458964 NTG458760:NTG458964 ODC458760:ODC458964 OMY458760:OMY458964 OWU458760:OWU458964 PGQ458760:PGQ458964 PQM458760:PQM458964 QAI458760:QAI458964 QKE458760:QKE458964 QUA458760:QUA458964 RDW458760:RDW458964 RNS458760:RNS458964 RXO458760:RXO458964 SHK458760:SHK458964 SRG458760:SRG458964 TBC458760:TBC458964 TKY458760:TKY458964 TUU458760:TUU458964 UEQ458760:UEQ458964 UOM458760:UOM458964 UYI458760:UYI458964 VIE458760:VIE458964 VSA458760:VSA458964 WBW458760:WBW458964 WLS458760:WLS458964 WVO458760:WVO458964 G524296:G524500 JC524296:JC524500 SY524296:SY524500 ACU524296:ACU524500 AMQ524296:AMQ524500 AWM524296:AWM524500 BGI524296:BGI524500 BQE524296:BQE524500 CAA524296:CAA524500 CJW524296:CJW524500 CTS524296:CTS524500 DDO524296:DDO524500 DNK524296:DNK524500 DXG524296:DXG524500 EHC524296:EHC524500 EQY524296:EQY524500 FAU524296:FAU524500 FKQ524296:FKQ524500 FUM524296:FUM524500 GEI524296:GEI524500 GOE524296:GOE524500 GYA524296:GYA524500 HHW524296:HHW524500 HRS524296:HRS524500 IBO524296:IBO524500 ILK524296:ILK524500 IVG524296:IVG524500 JFC524296:JFC524500 JOY524296:JOY524500 JYU524296:JYU524500 KIQ524296:KIQ524500 KSM524296:KSM524500 LCI524296:LCI524500 LME524296:LME524500 LWA524296:LWA524500 MFW524296:MFW524500 MPS524296:MPS524500 MZO524296:MZO524500 NJK524296:NJK524500 NTG524296:NTG524500 ODC524296:ODC524500 OMY524296:OMY524500 OWU524296:OWU524500 PGQ524296:PGQ524500 PQM524296:PQM524500 QAI524296:QAI524500 QKE524296:QKE524500 QUA524296:QUA524500 RDW524296:RDW524500 RNS524296:RNS524500 RXO524296:RXO524500 SHK524296:SHK524500 SRG524296:SRG524500 TBC524296:TBC524500 TKY524296:TKY524500 TUU524296:TUU524500 UEQ524296:UEQ524500 UOM524296:UOM524500 UYI524296:UYI524500 VIE524296:VIE524500 VSA524296:VSA524500 WBW524296:WBW524500 WLS524296:WLS524500 WVO524296:WVO524500 G589832:G590036 JC589832:JC590036 SY589832:SY590036 ACU589832:ACU590036 AMQ589832:AMQ590036 AWM589832:AWM590036 BGI589832:BGI590036 BQE589832:BQE590036 CAA589832:CAA590036 CJW589832:CJW590036 CTS589832:CTS590036 DDO589832:DDO590036 DNK589832:DNK590036 DXG589832:DXG590036 EHC589832:EHC590036 EQY589832:EQY590036 FAU589832:FAU590036 FKQ589832:FKQ590036 FUM589832:FUM590036 GEI589832:GEI590036 GOE589832:GOE590036 GYA589832:GYA590036 HHW589832:HHW590036 HRS589832:HRS590036 IBO589832:IBO590036 ILK589832:ILK590036 IVG589832:IVG590036 JFC589832:JFC590036 JOY589832:JOY590036 JYU589832:JYU590036 KIQ589832:KIQ590036 KSM589832:KSM590036 LCI589832:LCI590036 LME589832:LME590036 LWA589832:LWA590036 MFW589832:MFW590036 MPS589832:MPS590036 MZO589832:MZO590036 NJK589832:NJK590036 NTG589832:NTG590036 ODC589832:ODC590036 OMY589832:OMY590036 OWU589832:OWU590036 PGQ589832:PGQ590036 PQM589832:PQM590036 QAI589832:QAI590036 QKE589832:QKE590036 QUA589832:QUA590036 RDW589832:RDW590036 RNS589832:RNS590036 RXO589832:RXO590036 SHK589832:SHK590036 SRG589832:SRG590036 TBC589832:TBC590036 TKY589832:TKY590036 TUU589832:TUU590036 UEQ589832:UEQ590036 UOM589832:UOM590036 UYI589832:UYI590036 VIE589832:VIE590036 VSA589832:VSA590036 WBW589832:WBW590036 WLS589832:WLS590036 WVO589832:WVO590036 G655368:G655572 JC655368:JC655572 SY655368:SY655572 ACU655368:ACU655572 AMQ655368:AMQ655572 AWM655368:AWM655572 BGI655368:BGI655572 BQE655368:BQE655572 CAA655368:CAA655572 CJW655368:CJW655572 CTS655368:CTS655572 DDO655368:DDO655572 DNK655368:DNK655572 DXG655368:DXG655572 EHC655368:EHC655572 EQY655368:EQY655572 FAU655368:FAU655572 FKQ655368:FKQ655572 FUM655368:FUM655572 GEI655368:GEI655572 GOE655368:GOE655572 GYA655368:GYA655572 HHW655368:HHW655572 HRS655368:HRS655572 IBO655368:IBO655572 ILK655368:ILK655572 IVG655368:IVG655572 JFC655368:JFC655572 JOY655368:JOY655572 JYU655368:JYU655572 KIQ655368:KIQ655572 KSM655368:KSM655572 LCI655368:LCI655572 LME655368:LME655572 LWA655368:LWA655572 MFW655368:MFW655572 MPS655368:MPS655572 MZO655368:MZO655572 NJK655368:NJK655572 NTG655368:NTG655572 ODC655368:ODC655572 OMY655368:OMY655572 OWU655368:OWU655572 PGQ655368:PGQ655572 PQM655368:PQM655572 QAI655368:QAI655572 QKE655368:QKE655572 QUA655368:QUA655572 RDW655368:RDW655572 RNS655368:RNS655572 RXO655368:RXO655572 SHK655368:SHK655572 SRG655368:SRG655572 TBC655368:TBC655572 TKY655368:TKY655572 TUU655368:TUU655572 UEQ655368:UEQ655572 UOM655368:UOM655572 UYI655368:UYI655572 VIE655368:VIE655572 VSA655368:VSA655572 WBW655368:WBW655572 WLS655368:WLS655572 WVO655368:WVO655572 G720904:G721108 JC720904:JC721108 SY720904:SY721108 ACU720904:ACU721108 AMQ720904:AMQ721108 AWM720904:AWM721108 BGI720904:BGI721108 BQE720904:BQE721108 CAA720904:CAA721108 CJW720904:CJW721108 CTS720904:CTS721108 DDO720904:DDO721108 DNK720904:DNK721108 DXG720904:DXG721108 EHC720904:EHC721108 EQY720904:EQY721108 FAU720904:FAU721108 FKQ720904:FKQ721108 FUM720904:FUM721108 GEI720904:GEI721108 GOE720904:GOE721108 GYA720904:GYA721108 HHW720904:HHW721108 HRS720904:HRS721108 IBO720904:IBO721108 ILK720904:ILK721108 IVG720904:IVG721108 JFC720904:JFC721108 JOY720904:JOY721108 JYU720904:JYU721108 KIQ720904:KIQ721108 KSM720904:KSM721108 LCI720904:LCI721108 LME720904:LME721108 LWA720904:LWA721108 MFW720904:MFW721108 MPS720904:MPS721108 MZO720904:MZO721108 NJK720904:NJK721108 NTG720904:NTG721108 ODC720904:ODC721108 OMY720904:OMY721108 OWU720904:OWU721108 PGQ720904:PGQ721108 PQM720904:PQM721108 QAI720904:QAI721108 QKE720904:QKE721108 QUA720904:QUA721108 RDW720904:RDW721108 RNS720904:RNS721108 RXO720904:RXO721108 SHK720904:SHK721108 SRG720904:SRG721108 TBC720904:TBC721108 TKY720904:TKY721108 TUU720904:TUU721108 UEQ720904:UEQ721108 UOM720904:UOM721108 UYI720904:UYI721108 VIE720904:VIE721108 VSA720904:VSA721108 WBW720904:WBW721108 WLS720904:WLS721108 WVO720904:WVO721108 G786440:G786644 JC786440:JC786644 SY786440:SY786644 ACU786440:ACU786644 AMQ786440:AMQ786644 AWM786440:AWM786644 BGI786440:BGI786644 BQE786440:BQE786644 CAA786440:CAA786644 CJW786440:CJW786644 CTS786440:CTS786644 DDO786440:DDO786644 DNK786440:DNK786644 DXG786440:DXG786644 EHC786440:EHC786644 EQY786440:EQY786644 FAU786440:FAU786644 FKQ786440:FKQ786644 FUM786440:FUM786644 GEI786440:GEI786644 GOE786440:GOE786644 GYA786440:GYA786644 HHW786440:HHW786644 HRS786440:HRS786644 IBO786440:IBO786644 ILK786440:ILK786644 IVG786440:IVG786644 JFC786440:JFC786644 JOY786440:JOY786644 JYU786440:JYU786644 KIQ786440:KIQ786644 KSM786440:KSM786644 LCI786440:LCI786644 LME786440:LME786644 LWA786440:LWA786644 MFW786440:MFW786644 MPS786440:MPS786644 MZO786440:MZO786644 NJK786440:NJK786644 NTG786440:NTG786644 ODC786440:ODC786644 OMY786440:OMY786644 OWU786440:OWU786644 PGQ786440:PGQ786644 PQM786440:PQM786644 QAI786440:QAI786644 QKE786440:QKE786644 QUA786440:QUA786644 RDW786440:RDW786644 RNS786440:RNS786644 RXO786440:RXO786644 SHK786440:SHK786644 SRG786440:SRG786644 TBC786440:TBC786644 TKY786440:TKY786644 TUU786440:TUU786644 UEQ786440:UEQ786644 UOM786440:UOM786644 UYI786440:UYI786644 VIE786440:VIE786644 VSA786440:VSA786644 WBW786440:WBW786644 WLS786440:WLS786644 WVO786440:WVO786644 G851976:G852180 JC851976:JC852180 SY851976:SY852180 ACU851976:ACU852180 AMQ851976:AMQ852180 AWM851976:AWM852180 BGI851976:BGI852180 BQE851976:BQE852180 CAA851976:CAA852180 CJW851976:CJW852180 CTS851976:CTS852180 DDO851976:DDO852180 DNK851976:DNK852180 DXG851976:DXG852180 EHC851976:EHC852180 EQY851976:EQY852180 FAU851976:FAU852180 FKQ851976:FKQ852180 FUM851976:FUM852180 GEI851976:GEI852180 GOE851976:GOE852180 GYA851976:GYA852180 HHW851976:HHW852180 HRS851976:HRS852180 IBO851976:IBO852180 ILK851976:ILK852180 IVG851976:IVG852180 JFC851976:JFC852180 JOY851976:JOY852180 JYU851976:JYU852180 KIQ851976:KIQ852180 KSM851976:KSM852180 LCI851976:LCI852180 LME851976:LME852180 LWA851976:LWA852180 MFW851976:MFW852180 MPS851976:MPS852180 MZO851976:MZO852180 NJK851976:NJK852180 NTG851976:NTG852180 ODC851976:ODC852180 OMY851976:OMY852180 OWU851976:OWU852180 PGQ851976:PGQ852180 PQM851976:PQM852180 QAI851976:QAI852180 QKE851976:QKE852180 QUA851976:QUA852180 RDW851976:RDW852180 RNS851976:RNS852180 RXO851976:RXO852180 SHK851976:SHK852180 SRG851976:SRG852180 TBC851976:TBC852180 TKY851976:TKY852180 TUU851976:TUU852180 UEQ851976:UEQ852180 UOM851976:UOM852180 UYI851976:UYI852180 VIE851976:VIE852180 VSA851976:VSA852180 WBW851976:WBW852180 WLS851976:WLS852180 WVO851976:WVO852180 G917512:G917716 JC917512:JC917716 SY917512:SY917716 ACU917512:ACU917716 AMQ917512:AMQ917716 AWM917512:AWM917716 BGI917512:BGI917716 BQE917512:BQE917716 CAA917512:CAA917716 CJW917512:CJW917716 CTS917512:CTS917716 DDO917512:DDO917716 DNK917512:DNK917716 DXG917512:DXG917716 EHC917512:EHC917716 EQY917512:EQY917716 FAU917512:FAU917716 FKQ917512:FKQ917716 FUM917512:FUM917716 GEI917512:GEI917716 GOE917512:GOE917716 GYA917512:GYA917716 HHW917512:HHW917716 HRS917512:HRS917716 IBO917512:IBO917716 ILK917512:ILK917716 IVG917512:IVG917716 JFC917512:JFC917716 JOY917512:JOY917716 JYU917512:JYU917716 KIQ917512:KIQ917716 KSM917512:KSM917716 LCI917512:LCI917716 LME917512:LME917716 LWA917512:LWA917716 MFW917512:MFW917716 MPS917512:MPS917716 MZO917512:MZO917716 NJK917512:NJK917716 NTG917512:NTG917716 ODC917512:ODC917716 OMY917512:OMY917716 OWU917512:OWU917716 PGQ917512:PGQ917716 PQM917512:PQM917716 QAI917512:QAI917716 QKE917512:QKE917716 QUA917512:QUA917716 RDW917512:RDW917716 RNS917512:RNS917716 RXO917512:RXO917716 SHK917512:SHK917716 SRG917512:SRG917716 TBC917512:TBC917716 TKY917512:TKY917716 TUU917512:TUU917716 UEQ917512:UEQ917716 UOM917512:UOM917716 UYI917512:UYI917716 VIE917512:VIE917716 VSA917512:VSA917716 WBW917512:WBW917716 WLS917512:WLS917716 WVO917512:WVO917716 G983048:G983252 JC983048:JC983252 SY983048:SY983252 ACU983048:ACU983252 AMQ983048:AMQ983252 AWM983048:AWM983252 BGI983048:BGI983252 BQE983048:BQE983252 CAA983048:CAA983252 CJW983048:CJW983252 CTS983048:CTS983252 DDO983048:DDO983252 DNK983048:DNK983252 DXG983048:DXG983252 EHC983048:EHC983252 EQY983048:EQY983252 FAU983048:FAU983252 FKQ983048:FKQ983252 FUM983048:FUM983252 GEI983048:GEI983252 GOE983048:GOE983252 GYA983048:GYA983252 HHW983048:HHW983252 HRS983048:HRS983252 IBO983048:IBO983252 ILK983048:ILK983252 IVG983048:IVG983252 JFC983048:JFC983252 JOY983048:JOY983252 JYU983048:JYU983252 KIQ983048:KIQ983252 KSM983048:KSM983252 LCI983048:LCI983252 LME983048:LME983252 LWA983048:LWA983252 MFW983048:MFW983252 MPS983048:MPS983252 MZO983048:MZO983252 NJK983048:NJK983252 NTG983048:NTG983252 ODC983048:ODC983252 OMY983048:OMY983252 OWU983048:OWU983252 PGQ983048:PGQ983252 PQM983048:PQM983252 QAI983048:QAI983252 QKE983048:QKE983252 QUA983048:QUA983252 RDW983048:RDW983252 RNS983048:RNS983252 RXO983048:RXO983252 SHK983048:SHK983252 SRG983048:SRG983252 TBC983048:TBC983252 TKY983048:TKY983252 TUU983048:TUU983252 UEQ983048:UEQ983252 UOM983048:UOM983252 UYI983048:UYI983252 VIE983048:VIE983252 VSA983048:VSA983252 WBW983048:WBW983252 WLS983048:WLS983252 WVO983048:WVO983252">
      <formula1>OR(G8="ثلاث أرباع",G8="ثلاث ارباع",G8="ربع",G8="واحد",G8="نصف",G8="غ",G8&lt;$G$6+0.1)</formula1>
    </dataValidation>
    <dataValidation type="custom" allowBlank="1" showInputMessage="1" showErrorMessage="1" errorTitle="والله أصحى وفوق" error="والله أصحى وفوق وشوف بتكتب ايه" sqref="D8:D212 IZ8:IZ212 SV8:SV212 ACR8:ACR212 AMN8:AMN212 AWJ8:AWJ212 BGF8:BGF212 BQB8:BQB212 BZX8:BZX212 CJT8:CJT212 CTP8:CTP212 DDL8:DDL212 DNH8:DNH212 DXD8:DXD212 EGZ8:EGZ212 EQV8:EQV212 FAR8:FAR212 FKN8:FKN212 FUJ8:FUJ212 GEF8:GEF212 GOB8:GOB212 GXX8:GXX212 HHT8:HHT212 HRP8:HRP212 IBL8:IBL212 ILH8:ILH212 IVD8:IVD212 JEZ8:JEZ212 JOV8:JOV212 JYR8:JYR212 KIN8:KIN212 KSJ8:KSJ212 LCF8:LCF212 LMB8:LMB212 LVX8:LVX212 MFT8:MFT212 MPP8:MPP212 MZL8:MZL212 NJH8:NJH212 NTD8:NTD212 OCZ8:OCZ212 OMV8:OMV212 OWR8:OWR212 PGN8:PGN212 PQJ8:PQJ212 QAF8:QAF212 QKB8:QKB212 QTX8:QTX212 RDT8:RDT212 RNP8:RNP212 RXL8:RXL212 SHH8:SHH212 SRD8:SRD212 TAZ8:TAZ212 TKV8:TKV212 TUR8:TUR212 UEN8:UEN212 UOJ8:UOJ212 UYF8:UYF212 VIB8:VIB212 VRX8:VRX212 WBT8:WBT212 WLP8:WLP212 WVL8:WVL212 D65544:D65748 IZ65544:IZ65748 SV65544:SV65748 ACR65544:ACR65748 AMN65544:AMN65748 AWJ65544:AWJ65748 BGF65544:BGF65748 BQB65544:BQB65748 BZX65544:BZX65748 CJT65544:CJT65748 CTP65544:CTP65748 DDL65544:DDL65748 DNH65544:DNH65748 DXD65544:DXD65748 EGZ65544:EGZ65748 EQV65544:EQV65748 FAR65544:FAR65748 FKN65544:FKN65748 FUJ65544:FUJ65748 GEF65544:GEF65748 GOB65544:GOB65748 GXX65544:GXX65748 HHT65544:HHT65748 HRP65544:HRP65748 IBL65544:IBL65748 ILH65544:ILH65748 IVD65544:IVD65748 JEZ65544:JEZ65748 JOV65544:JOV65748 JYR65544:JYR65748 KIN65544:KIN65748 KSJ65544:KSJ65748 LCF65544:LCF65748 LMB65544:LMB65748 LVX65544:LVX65748 MFT65544:MFT65748 MPP65544:MPP65748 MZL65544:MZL65748 NJH65544:NJH65748 NTD65544:NTD65748 OCZ65544:OCZ65748 OMV65544:OMV65748 OWR65544:OWR65748 PGN65544:PGN65748 PQJ65544:PQJ65748 QAF65544:QAF65748 QKB65544:QKB65748 QTX65544:QTX65748 RDT65544:RDT65748 RNP65544:RNP65748 RXL65544:RXL65748 SHH65544:SHH65748 SRD65544:SRD65748 TAZ65544:TAZ65748 TKV65544:TKV65748 TUR65544:TUR65748 UEN65544:UEN65748 UOJ65544:UOJ65748 UYF65544:UYF65748 VIB65544:VIB65748 VRX65544:VRX65748 WBT65544:WBT65748 WLP65544:WLP65748 WVL65544:WVL65748 D131080:D131284 IZ131080:IZ131284 SV131080:SV131284 ACR131080:ACR131284 AMN131080:AMN131284 AWJ131080:AWJ131284 BGF131080:BGF131284 BQB131080:BQB131284 BZX131080:BZX131284 CJT131080:CJT131284 CTP131080:CTP131284 DDL131080:DDL131284 DNH131080:DNH131284 DXD131080:DXD131284 EGZ131080:EGZ131284 EQV131080:EQV131284 FAR131080:FAR131284 FKN131080:FKN131284 FUJ131080:FUJ131284 GEF131080:GEF131284 GOB131080:GOB131284 GXX131080:GXX131284 HHT131080:HHT131284 HRP131080:HRP131284 IBL131080:IBL131284 ILH131080:ILH131284 IVD131080:IVD131284 JEZ131080:JEZ131284 JOV131080:JOV131284 JYR131080:JYR131284 KIN131080:KIN131284 KSJ131080:KSJ131284 LCF131080:LCF131284 LMB131080:LMB131284 LVX131080:LVX131284 MFT131080:MFT131284 MPP131080:MPP131284 MZL131080:MZL131284 NJH131080:NJH131284 NTD131080:NTD131284 OCZ131080:OCZ131284 OMV131080:OMV131284 OWR131080:OWR131284 PGN131080:PGN131284 PQJ131080:PQJ131284 QAF131080:QAF131284 QKB131080:QKB131284 QTX131080:QTX131284 RDT131080:RDT131284 RNP131080:RNP131284 RXL131080:RXL131284 SHH131080:SHH131284 SRD131080:SRD131284 TAZ131080:TAZ131284 TKV131080:TKV131284 TUR131080:TUR131284 UEN131080:UEN131284 UOJ131080:UOJ131284 UYF131080:UYF131284 VIB131080:VIB131284 VRX131080:VRX131284 WBT131080:WBT131284 WLP131080:WLP131284 WVL131080:WVL131284 D196616:D196820 IZ196616:IZ196820 SV196616:SV196820 ACR196616:ACR196820 AMN196616:AMN196820 AWJ196616:AWJ196820 BGF196616:BGF196820 BQB196616:BQB196820 BZX196616:BZX196820 CJT196616:CJT196820 CTP196616:CTP196820 DDL196616:DDL196820 DNH196616:DNH196820 DXD196616:DXD196820 EGZ196616:EGZ196820 EQV196616:EQV196820 FAR196616:FAR196820 FKN196616:FKN196820 FUJ196616:FUJ196820 GEF196616:GEF196820 GOB196616:GOB196820 GXX196616:GXX196820 HHT196616:HHT196820 HRP196616:HRP196820 IBL196616:IBL196820 ILH196616:ILH196820 IVD196616:IVD196820 JEZ196616:JEZ196820 JOV196616:JOV196820 JYR196616:JYR196820 KIN196616:KIN196820 KSJ196616:KSJ196820 LCF196616:LCF196820 LMB196616:LMB196820 LVX196616:LVX196820 MFT196616:MFT196820 MPP196616:MPP196820 MZL196616:MZL196820 NJH196616:NJH196820 NTD196616:NTD196820 OCZ196616:OCZ196820 OMV196616:OMV196820 OWR196616:OWR196820 PGN196616:PGN196820 PQJ196616:PQJ196820 QAF196616:QAF196820 QKB196616:QKB196820 QTX196616:QTX196820 RDT196616:RDT196820 RNP196616:RNP196820 RXL196616:RXL196820 SHH196616:SHH196820 SRD196616:SRD196820 TAZ196616:TAZ196820 TKV196616:TKV196820 TUR196616:TUR196820 UEN196616:UEN196820 UOJ196616:UOJ196820 UYF196616:UYF196820 VIB196616:VIB196820 VRX196616:VRX196820 WBT196616:WBT196820 WLP196616:WLP196820 WVL196616:WVL196820 D262152:D262356 IZ262152:IZ262356 SV262152:SV262356 ACR262152:ACR262356 AMN262152:AMN262356 AWJ262152:AWJ262356 BGF262152:BGF262356 BQB262152:BQB262356 BZX262152:BZX262356 CJT262152:CJT262356 CTP262152:CTP262356 DDL262152:DDL262356 DNH262152:DNH262356 DXD262152:DXD262356 EGZ262152:EGZ262356 EQV262152:EQV262356 FAR262152:FAR262356 FKN262152:FKN262356 FUJ262152:FUJ262356 GEF262152:GEF262356 GOB262152:GOB262356 GXX262152:GXX262356 HHT262152:HHT262356 HRP262152:HRP262356 IBL262152:IBL262356 ILH262152:ILH262356 IVD262152:IVD262356 JEZ262152:JEZ262356 JOV262152:JOV262356 JYR262152:JYR262356 KIN262152:KIN262356 KSJ262152:KSJ262356 LCF262152:LCF262356 LMB262152:LMB262356 LVX262152:LVX262356 MFT262152:MFT262356 MPP262152:MPP262356 MZL262152:MZL262356 NJH262152:NJH262356 NTD262152:NTD262356 OCZ262152:OCZ262356 OMV262152:OMV262356 OWR262152:OWR262356 PGN262152:PGN262356 PQJ262152:PQJ262356 QAF262152:QAF262356 QKB262152:QKB262356 QTX262152:QTX262356 RDT262152:RDT262356 RNP262152:RNP262356 RXL262152:RXL262356 SHH262152:SHH262356 SRD262152:SRD262356 TAZ262152:TAZ262356 TKV262152:TKV262356 TUR262152:TUR262356 UEN262152:UEN262356 UOJ262152:UOJ262356 UYF262152:UYF262356 VIB262152:VIB262356 VRX262152:VRX262356 WBT262152:WBT262356 WLP262152:WLP262356 WVL262152:WVL262356 D327688:D327892 IZ327688:IZ327892 SV327688:SV327892 ACR327688:ACR327892 AMN327688:AMN327892 AWJ327688:AWJ327892 BGF327688:BGF327892 BQB327688:BQB327892 BZX327688:BZX327892 CJT327688:CJT327892 CTP327688:CTP327892 DDL327688:DDL327892 DNH327688:DNH327892 DXD327688:DXD327892 EGZ327688:EGZ327892 EQV327688:EQV327892 FAR327688:FAR327892 FKN327688:FKN327892 FUJ327688:FUJ327892 GEF327688:GEF327892 GOB327688:GOB327892 GXX327688:GXX327892 HHT327688:HHT327892 HRP327688:HRP327892 IBL327688:IBL327892 ILH327688:ILH327892 IVD327688:IVD327892 JEZ327688:JEZ327892 JOV327688:JOV327892 JYR327688:JYR327892 KIN327688:KIN327892 KSJ327688:KSJ327892 LCF327688:LCF327892 LMB327688:LMB327892 LVX327688:LVX327892 MFT327688:MFT327892 MPP327688:MPP327892 MZL327688:MZL327892 NJH327688:NJH327892 NTD327688:NTD327892 OCZ327688:OCZ327892 OMV327688:OMV327892 OWR327688:OWR327892 PGN327688:PGN327892 PQJ327688:PQJ327892 QAF327688:QAF327892 QKB327688:QKB327892 QTX327688:QTX327892 RDT327688:RDT327892 RNP327688:RNP327892 RXL327688:RXL327892 SHH327688:SHH327892 SRD327688:SRD327892 TAZ327688:TAZ327892 TKV327688:TKV327892 TUR327688:TUR327892 UEN327688:UEN327892 UOJ327688:UOJ327892 UYF327688:UYF327892 VIB327688:VIB327892 VRX327688:VRX327892 WBT327688:WBT327892 WLP327688:WLP327892 WVL327688:WVL327892 D393224:D393428 IZ393224:IZ393428 SV393224:SV393428 ACR393224:ACR393428 AMN393224:AMN393428 AWJ393224:AWJ393428 BGF393224:BGF393428 BQB393224:BQB393428 BZX393224:BZX393428 CJT393224:CJT393428 CTP393224:CTP393428 DDL393224:DDL393428 DNH393224:DNH393428 DXD393224:DXD393428 EGZ393224:EGZ393428 EQV393224:EQV393428 FAR393224:FAR393428 FKN393224:FKN393428 FUJ393224:FUJ393428 GEF393224:GEF393428 GOB393224:GOB393428 GXX393224:GXX393428 HHT393224:HHT393428 HRP393224:HRP393428 IBL393224:IBL393428 ILH393224:ILH393428 IVD393224:IVD393428 JEZ393224:JEZ393428 JOV393224:JOV393428 JYR393224:JYR393428 KIN393224:KIN393428 KSJ393224:KSJ393428 LCF393224:LCF393428 LMB393224:LMB393428 LVX393224:LVX393428 MFT393224:MFT393428 MPP393224:MPP393428 MZL393224:MZL393428 NJH393224:NJH393428 NTD393224:NTD393428 OCZ393224:OCZ393428 OMV393224:OMV393428 OWR393224:OWR393428 PGN393224:PGN393428 PQJ393224:PQJ393428 QAF393224:QAF393428 QKB393224:QKB393428 QTX393224:QTX393428 RDT393224:RDT393428 RNP393224:RNP393428 RXL393224:RXL393428 SHH393224:SHH393428 SRD393224:SRD393428 TAZ393224:TAZ393428 TKV393224:TKV393428 TUR393224:TUR393428 UEN393224:UEN393428 UOJ393224:UOJ393428 UYF393224:UYF393428 VIB393224:VIB393428 VRX393224:VRX393428 WBT393224:WBT393428 WLP393224:WLP393428 WVL393224:WVL393428 D458760:D458964 IZ458760:IZ458964 SV458760:SV458964 ACR458760:ACR458964 AMN458760:AMN458964 AWJ458760:AWJ458964 BGF458760:BGF458964 BQB458760:BQB458964 BZX458760:BZX458964 CJT458760:CJT458964 CTP458760:CTP458964 DDL458760:DDL458964 DNH458760:DNH458964 DXD458760:DXD458964 EGZ458760:EGZ458964 EQV458760:EQV458964 FAR458760:FAR458964 FKN458760:FKN458964 FUJ458760:FUJ458964 GEF458760:GEF458964 GOB458760:GOB458964 GXX458760:GXX458964 HHT458760:HHT458964 HRP458760:HRP458964 IBL458760:IBL458964 ILH458760:ILH458964 IVD458760:IVD458964 JEZ458760:JEZ458964 JOV458760:JOV458964 JYR458760:JYR458964 KIN458760:KIN458964 KSJ458760:KSJ458964 LCF458760:LCF458964 LMB458760:LMB458964 LVX458760:LVX458964 MFT458760:MFT458964 MPP458760:MPP458964 MZL458760:MZL458964 NJH458760:NJH458964 NTD458760:NTD458964 OCZ458760:OCZ458964 OMV458760:OMV458964 OWR458760:OWR458964 PGN458760:PGN458964 PQJ458760:PQJ458964 QAF458760:QAF458964 QKB458760:QKB458964 QTX458760:QTX458964 RDT458760:RDT458964 RNP458760:RNP458964 RXL458760:RXL458964 SHH458760:SHH458964 SRD458760:SRD458964 TAZ458760:TAZ458964 TKV458760:TKV458964 TUR458760:TUR458964 UEN458760:UEN458964 UOJ458760:UOJ458964 UYF458760:UYF458964 VIB458760:VIB458964 VRX458760:VRX458964 WBT458760:WBT458964 WLP458760:WLP458964 WVL458760:WVL458964 D524296:D524500 IZ524296:IZ524500 SV524296:SV524500 ACR524296:ACR524500 AMN524296:AMN524500 AWJ524296:AWJ524500 BGF524296:BGF524500 BQB524296:BQB524500 BZX524296:BZX524500 CJT524296:CJT524500 CTP524296:CTP524500 DDL524296:DDL524500 DNH524296:DNH524500 DXD524296:DXD524500 EGZ524296:EGZ524500 EQV524296:EQV524500 FAR524296:FAR524500 FKN524296:FKN524500 FUJ524296:FUJ524500 GEF524296:GEF524500 GOB524296:GOB524500 GXX524296:GXX524500 HHT524296:HHT524500 HRP524296:HRP524500 IBL524296:IBL524500 ILH524296:ILH524500 IVD524296:IVD524500 JEZ524296:JEZ524500 JOV524296:JOV524500 JYR524296:JYR524500 KIN524296:KIN524500 KSJ524296:KSJ524500 LCF524296:LCF524500 LMB524296:LMB524500 LVX524296:LVX524500 MFT524296:MFT524500 MPP524296:MPP524500 MZL524296:MZL524500 NJH524296:NJH524500 NTD524296:NTD524500 OCZ524296:OCZ524500 OMV524296:OMV524500 OWR524296:OWR524500 PGN524296:PGN524500 PQJ524296:PQJ524500 QAF524296:QAF524500 QKB524296:QKB524500 QTX524296:QTX524500 RDT524296:RDT524500 RNP524296:RNP524500 RXL524296:RXL524500 SHH524296:SHH524500 SRD524296:SRD524500 TAZ524296:TAZ524500 TKV524296:TKV524500 TUR524296:TUR524500 UEN524296:UEN524500 UOJ524296:UOJ524500 UYF524296:UYF524500 VIB524296:VIB524500 VRX524296:VRX524500 WBT524296:WBT524500 WLP524296:WLP524500 WVL524296:WVL524500 D589832:D590036 IZ589832:IZ590036 SV589832:SV590036 ACR589832:ACR590036 AMN589832:AMN590036 AWJ589832:AWJ590036 BGF589832:BGF590036 BQB589832:BQB590036 BZX589832:BZX590036 CJT589832:CJT590036 CTP589832:CTP590036 DDL589832:DDL590036 DNH589832:DNH590036 DXD589832:DXD590036 EGZ589832:EGZ590036 EQV589832:EQV590036 FAR589832:FAR590036 FKN589832:FKN590036 FUJ589832:FUJ590036 GEF589832:GEF590036 GOB589832:GOB590036 GXX589832:GXX590036 HHT589832:HHT590036 HRP589832:HRP590036 IBL589832:IBL590036 ILH589832:ILH590036 IVD589832:IVD590036 JEZ589832:JEZ590036 JOV589832:JOV590036 JYR589832:JYR590036 KIN589832:KIN590036 KSJ589832:KSJ590036 LCF589832:LCF590036 LMB589832:LMB590036 LVX589832:LVX590036 MFT589832:MFT590036 MPP589832:MPP590036 MZL589832:MZL590036 NJH589832:NJH590036 NTD589832:NTD590036 OCZ589832:OCZ590036 OMV589832:OMV590036 OWR589832:OWR590036 PGN589832:PGN590036 PQJ589832:PQJ590036 QAF589832:QAF590036 QKB589832:QKB590036 QTX589832:QTX590036 RDT589832:RDT590036 RNP589832:RNP590036 RXL589832:RXL590036 SHH589832:SHH590036 SRD589832:SRD590036 TAZ589832:TAZ590036 TKV589832:TKV590036 TUR589832:TUR590036 UEN589832:UEN590036 UOJ589832:UOJ590036 UYF589832:UYF590036 VIB589832:VIB590036 VRX589832:VRX590036 WBT589832:WBT590036 WLP589832:WLP590036 WVL589832:WVL590036 D655368:D655572 IZ655368:IZ655572 SV655368:SV655572 ACR655368:ACR655572 AMN655368:AMN655572 AWJ655368:AWJ655572 BGF655368:BGF655572 BQB655368:BQB655572 BZX655368:BZX655572 CJT655368:CJT655572 CTP655368:CTP655572 DDL655368:DDL655572 DNH655368:DNH655572 DXD655368:DXD655572 EGZ655368:EGZ655572 EQV655368:EQV655572 FAR655368:FAR655572 FKN655368:FKN655572 FUJ655368:FUJ655572 GEF655368:GEF655572 GOB655368:GOB655572 GXX655368:GXX655572 HHT655368:HHT655572 HRP655368:HRP655572 IBL655368:IBL655572 ILH655368:ILH655572 IVD655368:IVD655572 JEZ655368:JEZ655572 JOV655368:JOV655572 JYR655368:JYR655572 KIN655368:KIN655572 KSJ655368:KSJ655572 LCF655368:LCF655572 LMB655368:LMB655572 LVX655368:LVX655572 MFT655368:MFT655572 MPP655368:MPP655572 MZL655368:MZL655572 NJH655368:NJH655572 NTD655368:NTD655572 OCZ655368:OCZ655572 OMV655368:OMV655572 OWR655368:OWR655572 PGN655368:PGN655572 PQJ655368:PQJ655572 QAF655368:QAF655572 QKB655368:QKB655572 QTX655368:QTX655572 RDT655368:RDT655572 RNP655368:RNP655572 RXL655368:RXL655572 SHH655368:SHH655572 SRD655368:SRD655572 TAZ655368:TAZ655572 TKV655368:TKV655572 TUR655368:TUR655572 UEN655368:UEN655572 UOJ655368:UOJ655572 UYF655368:UYF655572 VIB655368:VIB655572 VRX655368:VRX655572 WBT655368:WBT655572 WLP655368:WLP655572 WVL655368:WVL655572 D720904:D721108 IZ720904:IZ721108 SV720904:SV721108 ACR720904:ACR721108 AMN720904:AMN721108 AWJ720904:AWJ721108 BGF720904:BGF721108 BQB720904:BQB721108 BZX720904:BZX721108 CJT720904:CJT721108 CTP720904:CTP721108 DDL720904:DDL721108 DNH720904:DNH721108 DXD720904:DXD721108 EGZ720904:EGZ721108 EQV720904:EQV721108 FAR720904:FAR721108 FKN720904:FKN721108 FUJ720904:FUJ721108 GEF720904:GEF721108 GOB720904:GOB721108 GXX720904:GXX721108 HHT720904:HHT721108 HRP720904:HRP721108 IBL720904:IBL721108 ILH720904:ILH721108 IVD720904:IVD721108 JEZ720904:JEZ721108 JOV720904:JOV721108 JYR720904:JYR721108 KIN720904:KIN721108 KSJ720904:KSJ721108 LCF720904:LCF721108 LMB720904:LMB721108 LVX720904:LVX721108 MFT720904:MFT721108 MPP720904:MPP721108 MZL720904:MZL721108 NJH720904:NJH721108 NTD720904:NTD721108 OCZ720904:OCZ721108 OMV720904:OMV721108 OWR720904:OWR721108 PGN720904:PGN721108 PQJ720904:PQJ721108 QAF720904:QAF721108 QKB720904:QKB721108 QTX720904:QTX721108 RDT720904:RDT721108 RNP720904:RNP721108 RXL720904:RXL721108 SHH720904:SHH721108 SRD720904:SRD721108 TAZ720904:TAZ721108 TKV720904:TKV721108 TUR720904:TUR721108 UEN720904:UEN721108 UOJ720904:UOJ721108 UYF720904:UYF721108 VIB720904:VIB721108 VRX720904:VRX721108 WBT720904:WBT721108 WLP720904:WLP721108 WVL720904:WVL721108 D786440:D786644 IZ786440:IZ786644 SV786440:SV786644 ACR786440:ACR786644 AMN786440:AMN786644 AWJ786440:AWJ786644 BGF786440:BGF786644 BQB786440:BQB786644 BZX786440:BZX786644 CJT786440:CJT786644 CTP786440:CTP786644 DDL786440:DDL786644 DNH786440:DNH786644 DXD786440:DXD786644 EGZ786440:EGZ786644 EQV786440:EQV786644 FAR786440:FAR786644 FKN786440:FKN786644 FUJ786440:FUJ786644 GEF786440:GEF786644 GOB786440:GOB786644 GXX786440:GXX786644 HHT786440:HHT786644 HRP786440:HRP786644 IBL786440:IBL786644 ILH786440:ILH786644 IVD786440:IVD786644 JEZ786440:JEZ786644 JOV786440:JOV786644 JYR786440:JYR786644 KIN786440:KIN786644 KSJ786440:KSJ786644 LCF786440:LCF786644 LMB786440:LMB786644 LVX786440:LVX786644 MFT786440:MFT786644 MPP786440:MPP786644 MZL786440:MZL786644 NJH786440:NJH786644 NTD786440:NTD786644 OCZ786440:OCZ786644 OMV786440:OMV786644 OWR786440:OWR786644 PGN786440:PGN786644 PQJ786440:PQJ786644 QAF786440:QAF786644 QKB786440:QKB786644 QTX786440:QTX786644 RDT786440:RDT786644 RNP786440:RNP786644 RXL786440:RXL786644 SHH786440:SHH786644 SRD786440:SRD786644 TAZ786440:TAZ786644 TKV786440:TKV786644 TUR786440:TUR786644 UEN786440:UEN786644 UOJ786440:UOJ786644 UYF786440:UYF786644 VIB786440:VIB786644 VRX786440:VRX786644 WBT786440:WBT786644 WLP786440:WLP786644 WVL786440:WVL786644 D851976:D852180 IZ851976:IZ852180 SV851976:SV852180 ACR851976:ACR852180 AMN851976:AMN852180 AWJ851976:AWJ852180 BGF851976:BGF852180 BQB851976:BQB852180 BZX851976:BZX852180 CJT851976:CJT852180 CTP851976:CTP852180 DDL851976:DDL852180 DNH851976:DNH852180 DXD851976:DXD852180 EGZ851976:EGZ852180 EQV851976:EQV852180 FAR851976:FAR852180 FKN851976:FKN852180 FUJ851976:FUJ852180 GEF851976:GEF852180 GOB851976:GOB852180 GXX851976:GXX852180 HHT851976:HHT852180 HRP851976:HRP852180 IBL851976:IBL852180 ILH851976:ILH852180 IVD851976:IVD852180 JEZ851976:JEZ852180 JOV851976:JOV852180 JYR851976:JYR852180 KIN851976:KIN852180 KSJ851976:KSJ852180 LCF851976:LCF852180 LMB851976:LMB852180 LVX851976:LVX852180 MFT851976:MFT852180 MPP851976:MPP852180 MZL851976:MZL852180 NJH851976:NJH852180 NTD851976:NTD852180 OCZ851976:OCZ852180 OMV851976:OMV852180 OWR851976:OWR852180 PGN851976:PGN852180 PQJ851976:PQJ852180 QAF851976:QAF852180 QKB851976:QKB852180 QTX851976:QTX852180 RDT851976:RDT852180 RNP851976:RNP852180 RXL851976:RXL852180 SHH851976:SHH852180 SRD851976:SRD852180 TAZ851976:TAZ852180 TKV851976:TKV852180 TUR851976:TUR852180 UEN851976:UEN852180 UOJ851976:UOJ852180 UYF851976:UYF852180 VIB851976:VIB852180 VRX851976:VRX852180 WBT851976:WBT852180 WLP851976:WLP852180 WVL851976:WVL852180 D917512:D917716 IZ917512:IZ917716 SV917512:SV917716 ACR917512:ACR917716 AMN917512:AMN917716 AWJ917512:AWJ917716 BGF917512:BGF917716 BQB917512:BQB917716 BZX917512:BZX917716 CJT917512:CJT917716 CTP917512:CTP917716 DDL917512:DDL917716 DNH917512:DNH917716 DXD917512:DXD917716 EGZ917512:EGZ917716 EQV917512:EQV917716 FAR917512:FAR917716 FKN917512:FKN917716 FUJ917512:FUJ917716 GEF917512:GEF917716 GOB917512:GOB917716 GXX917512:GXX917716 HHT917512:HHT917716 HRP917512:HRP917716 IBL917512:IBL917716 ILH917512:ILH917716 IVD917512:IVD917716 JEZ917512:JEZ917716 JOV917512:JOV917716 JYR917512:JYR917716 KIN917512:KIN917716 KSJ917512:KSJ917716 LCF917512:LCF917716 LMB917512:LMB917716 LVX917512:LVX917716 MFT917512:MFT917716 MPP917512:MPP917716 MZL917512:MZL917716 NJH917512:NJH917716 NTD917512:NTD917716 OCZ917512:OCZ917716 OMV917512:OMV917716 OWR917512:OWR917716 PGN917512:PGN917716 PQJ917512:PQJ917716 QAF917512:QAF917716 QKB917512:QKB917716 QTX917512:QTX917716 RDT917512:RDT917716 RNP917512:RNP917716 RXL917512:RXL917716 SHH917512:SHH917716 SRD917512:SRD917716 TAZ917512:TAZ917716 TKV917512:TKV917716 TUR917512:TUR917716 UEN917512:UEN917716 UOJ917512:UOJ917716 UYF917512:UYF917716 VIB917512:VIB917716 VRX917512:VRX917716 WBT917512:WBT917716 WLP917512:WLP917716 WVL917512:WVL917716 D983048:D983252 IZ983048:IZ983252 SV983048:SV983252 ACR983048:ACR983252 AMN983048:AMN983252 AWJ983048:AWJ983252 BGF983048:BGF983252 BQB983048:BQB983252 BZX983048:BZX983252 CJT983048:CJT983252 CTP983048:CTP983252 DDL983048:DDL983252 DNH983048:DNH983252 DXD983048:DXD983252 EGZ983048:EGZ983252 EQV983048:EQV983252 FAR983048:FAR983252 FKN983048:FKN983252 FUJ983048:FUJ983252 GEF983048:GEF983252 GOB983048:GOB983252 GXX983048:GXX983252 HHT983048:HHT983252 HRP983048:HRP983252 IBL983048:IBL983252 ILH983048:ILH983252 IVD983048:IVD983252 JEZ983048:JEZ983252 JOV983048:JOV983252 JYR983048:JYR983252 KIN983048:KIN983252 KSJ983048:KSJ983252 LCF983048:LCF983252 LMB983048:LMB983252 LVX983048:LVX983252 MFT983048:MFT983252 MPP983048:MPP983252 MZL983048:MZL983252 NJH983048:NJH983252 NTD983048:NTD983252 OCZ983048:OCZ983252 OMV983048:OMV983252 OWR983048:OWR983252 PGN983048:PGN983252 PQJ983048:PQJ983252 QAF983048:QAF983252 QKB983048:QKB983252 QTX983048:QTX983252 RDT983048:RDT983252 RNP983048:RNP983252 RXL983048:RXL983252 SHH983048:SHH983252 SRD983048:SRD983252 TAZ983048:TAZ983252 TKV983048:TKV983252 TUR983048:TUR983252 UEN983048:UEN983252 UOJ983048:UOJ983252 UYF983048:UYF983252 VIB983048:VIB983252 VRX983048:VRX983252 WBT983048:WBT983252 WLP983048:WLP983252 WVL983048:WVL983252">
      <formula1>OR(D8="ثلاث أرباع",D8="ثلاث ارباع",D8="ربع",D8="واحد",D8="نصف",D8="غ",D8&lt;$D$6+0.1)</formula1>
    </dataValidation>
    <dataValidation allowBlank="1" showInputMessage="1" showErrorMessage="1" prompt="خاص بالمدارس التجريبية والمدارس الخاصة" sqref="O6:P6 JK6:JL6 TG6:TH6 ADC6:ADD6 AMY6:AMZ6 AWU6:AWV6 BGQ6:BGR6 BQM6:BQN6 CAI6:CAJ6 CKE6:CKF6 CUA6:CUB6 DDW6:DDX6 DNS6:DNT6 DXO6:DXP6 EHK6:EHL6 ERG6:ERH6 FBC6:FBD6 FKY6:FKZ6 FUU6:FUV6 GEQ6:GER6 GOM6:GON6 GYI6:GYJ6 HIE6:HIF6 HSA6:HSB6 IBW6:IBX6 ILS6:ILT6 IVO6:IVP6 JFK6:JFL6 JPG6:JPH6 JZC6:JZD6 KIY6:KIZ6 KSU6:KSV6 LCQ6:LCR6 LMM6:LMN6 LWI6:LWJ6 MGE6:MGF6 MQA6:MQB6 MZW6:MZX6 NJS6:NJT6 NTO6:NTP6 ODK6:ODL6 ONG6:ONH6 OXC6:OXD6 PGY6:PGZ6 PQU6:PQV6 QAQ6:QAR6 QKM6:QKN6 QUI6:QUJ6 REE6:REF6 ROA6:ROB6 RXW6:RXX6 SHS6:SHT6 SRO6:SRP6 TBK6:TBL6 TLG6:TLH6 TVC6:TVD6 UEY6:UEZ6 UOU6:UOV6 UYQ6:UYR6 VIM6:VIN6 VSI6:VSJ6 WCE6:WCF6 WMA6:WMB6 WVW6:WVX6 O65542:P65542 JK65542:JL65542 TG65542:TH65542 ADC65542:ADD65542 AMY65542:AMZ65542 AWU65542:AWV65542 BGQ65542:BGR65542 BQM65542:BQN65542 CAI65542:CAJ65542 CKE65542:CKF65542 CUA65542:CUB65542 DDW65542:DDX65542 DNS65542:DNT65542 DXO65542:DXP65542 EHK65542:EHL65542 ERG65542:ERH65542 FBC65542:FBD65542 FKY65542:FKZ65542 FUU65542:FUV65542 GEQ65542:GER65542 GOM65542:GON65542 GYI65542:GYJ65542 HIE65542:HIF65542 HSA65542:HSB65542 IBW65542:IBX65542 ILS65542:ILT65542 IVO65542:IVP65542 JFK65542:JFL65542 JPG65542:JPH65542 JZC65542:JZD65542 KIY65542:KIZ65542 KSU65542:KSV65542 LCQ65542:LCR65542 LMM65542:LMN65542 LWI65542:LWJ65542 MGE65542:MGF65542 MQA65542:MQB65542 MZW65542:MZX65542 NJS65542:NJT65542 NTO65542:NTP65542 ODK65542:ODL65542 ONG65542:ONH65542 OXC65542:OXD65542 PGY65542:PGZ65542 PQU65542:PQV65542 QAQ65542:QAR65542 QKM65542:QKN65542 QUI65542:QUJ65542 REE65542:REF65542 ROA65542:ROB65542 RXW65542:RXX65542 SHS65542:SHT65542 SRO65542:SRP65542 TBK65542:TBL65542 TLG65542:TLH65542 TVC65542:TVD65542 UEY65542:UEZ65542 UOU65542:UOV65542 UYQ65542:UYR65542 VIM65542:VIN65542 VSI65542:VSJ65542 WCE65542:WCF65542 WMA65542:WMB65542 WVW65542:WVX65542 O131078:P131078 JK131078:JL131078 TG131078:TH131078 ADC131078:ADD131078 AMY131078:AMZ131078 AWU131078:AWV131078 BGQ131078:BGR131078 BQM131078:BQN131078 CAI131078:CAJ131078 CKE131078:CKF131078 CUA131078:CUB131078 DDW131078:DDX131078 DNS131078:DNT131078 DXO131078:DXP131078 EHK131078:EHL131078 ERG131078:ERH131078 FBC131078:FBD131078 FKY131078:FKZ131078 FUU131078:FUV131078 GEQ131078:GER131078 GOM131078:GON131078 GYI131078:GYJ131078 HIE131078:HIF131078 HSA131078:HSB131078 IBW131078:IBX131078 ILS131078:ILT131078 IVO131078:IVP131078 JFK131078:JFL131078 JPG131078:JPH131078 JZC131078:JZD131078 KIY131078:KIZ131078 KSU131078:KSV131078 LCQ131078:LCR131078 LMM131078:LMN131078 LWI131078:LWJ131078 MGE131078:MGF131078 MQA131078:MQB131078 MZW131078:MZX131078 NJS131078:NJT131078 NTO131078:NTP131078 ODK131078:ODL131078 ONG131078:ONH131078 OXC131078:OXD131078 PGY131078:PGZ131078 PQU131078:PQV131078 QAQ131078:QAR131078 QKM131078:QKN131078 QUI131078:QUJ131078 REE131078:REF131078 ROA131078:ROB131078 RXW131078:RXX131078 SHS131078:SHT131078 SRO131078:SRP131078 TBK131078:TBL131078 TLG131078:TLH131078 TVC131078:TVD131078 UEY131078:UEZ131078 UOU131078:UOV131078 UYQ131078:UYR131078 VIM131078:VIN131078 VSI131078:VSJ131078 WCE131078:WCF131078 WMA131078:WMB131078 WVW131078:WVX131078 O196614:P196614 JK196614:JL196614 TG196614:TH196614 ADC196614:ADD196614 AMY196614:AMZ196614 AWU196614:AWV196614 BGQ196614:BGR196614 BQM196614:BQN196614 CAI196614:CAJ196614 CKE196614:CKF196614 CUA196614:CUB196614 DDW196614:DDX196614 DNS196614:DNT196614 DXO196614:DXP196614 EHK196614:EHL196614 ERG196614:ERH196614 FBC196614:FBD196614 FKY196614:FKZ196614 FUU196614:FUV196614 GEQ196614:GER196614 GOM196614:GON196614 GYI196614:GYJ196614 HIE196614:HIF196614 HSA196614:HSB196614 IBW196614:IBX196614 ILS196614:ILT196614 IVO196614:IVP196614 JFK196614:JFL196614 JPG196614:JPH196614 JZC196614:JZD196614 KIY196614:KIZ196614 KSU196614:KSV196614 LCQ196614:LCR196614 LMM196614:LMN196614 LWI196614:LWJ196614 MGE196614:MGF196614 MQA196614:MQB196614 MZW196614:MZX196614 NJS196614:NJT196614 NTO196614:NTP196614 ODK196614:ODL196614 ONG196614:ONH196614 OXC196614:OXD196614 PGY196614:PGZ196614 PQU196614:PQV196614 QAQ196614:QAR196614 QKM196614:QKN196614 QUI196614:QUJ196614 REE196614:REF196614 ROA196614:ROB196614 RXW196614:RXX196614 SHS196614:SHT196614 SRO196614:SRP196614 TBK196614:TBL196614 TLG196614:TLH196614 TVC196614:TVD196614 UEY196614:UEZ196614 UOU196614:UOV196614 UYQ196614:UYR196614 VIM196614:VIN196614 VSI196614:VSJ196614 WCE196614:WCF196614 WMA196614:WMB196614 WVW196614:WVX196614 O262150:P262150 JK262150:JL262150 TG262150:TH262150 ADC262150:ADD262150 AMY262150:AMZ262150 AWU262150:AWV262150 BGQ262150:BGR262150 BQM262150:BQN262150 CAI262150:CAJ262150 CKE262150:CKF262150 CUA262150:CUB262150 DDW262150:DDX262150 DNS262150:DNT262150 DXO262150:DXP262150 EHK262150:EHL262150 ERG262150:ERH262150 FBC262150:FBD262150 FKY262150:FKZ262150 FUU262150:FUV262150 GEQ262150:GER262150 GOM262150:GON262150 GYI262150:GYJ262150 HIE262150:HIF262150 HSA262150:HSB262150 IBW262150:IBX262150 ILS262150:ILT262150 IVO262150:IVP262150 JFK262150:JFL262150 JPG262150:JPH262150 JZC262150:JZD262150 KIY262150:KIZ262150 KSU262150:KSV262150 LCQ262150:LCR262150 LMM262150:LMN262150 LWI262150:LWJ262150 MGE262150:MGF262150 MQA262150:MQB262150 MZW262150:MZX262150 NJS262150:NJT262150 NTO262150:NTP262150 ODK262150:ODL262150 ONG262150:ONH262150 OXC262150:OXD262150 PGY262150:PGZ262150 PQU262150:PQV262150 QAQ262150:QAR262150 QKM262150:QKN262150 QUI262150:QUJ262150 REE262150:REF262150 ROA262150:ROB262150 RXW262150:RXX262150 SHS262150:SHT262150 SRO262150:SRP262150 TBK262150:TBL262150 TLG262150:TLH262150 TVC262150:TVD262150 UEY262150:UEZ262150 UOU262150:UOV262150 UYQ262150:UYR262150 VIM262150:VIN262150 VSI262150:VSJ262150 WCE262150:WCF262150 WMA262150:WMB262150 WVW262150:WVX262150 O327686:P327686 JK327686:JL327686 TG327686:TH327686 ADC327686:ADD327686 AMY327686:AMZ327686 AWU327686:AWV327686 BGQ327686:BGR327686 BQM327686:BQN327686 CAI327686:CAJ327686 CKE327686:CKF327686 CUA327686:CUB327686 DDW327686:DDX327686 DNS327686:DNT327686 DXO327686:DXP327686 EHK327686:EHL327686 ERG327686:ERH327686 FBC327686:FBD327686 FKY327686:FKZ327686 FUU327686:FUV327686 GEQ327686:GER327686 GOM327686:GON327686 GYI327686:GYJ327686 HIE327686:HIF327686 HSA327686:HSB327686 IBW327686:IBX327686 ILS327686:ILT327686 IVO327686:IVP327686 JFK327686:JFL327686 JPG327686:JPH327686 JZC327686:JZD327686 KIY327686:KIZ327686 KSU327686:KSV327686 LCQ327686:LCR327686 LMM327686:LMN327686 LWI327686:LWJ327686 MGE327686:MGF327686 MQA327686:MQB327686 MZW327686:MZX327686 NJS327686:NJT327686 NTO327686:NTP327686 ODK327686:ODL327686 ONG327686:ONH327686 OXC327686:OXD327686 PGY327686:PGZ327686 PQU327686:PQV327686 QAQ327686:QAR327686 QKM327686:QKN327686 QUI327686:QUJ327686 REE327686:REF327686 ROA327686:ROB327686 RXW327686:RXX327686 SHS327686:SHT327686 SRO327686:SRP327686 TBK327686:TBL327686 TLG327686:TLH327686 TVC327686:TVD327686 UEY327686:UEZ327686 UOU327686:UOV327686 UYQ327686:UYR327686 VIM327686:VIN327686 VSI327686:VSJ327686 WCE327686:WCF327686 WMA327686:WMB327686 WVW327686:WVX327686 O393222:P393222 JK393222:JL393222 TG393222:TH393222 ADC393222:ADD393222 AMY393222:AMZ393222 AWU393222:AWV393222 BGQ393222:BGR393222 BQM393222:BQN393222 CAI393222:CAJ393222 CKE393222:CKF393222 CUA393222:CUB393222 DDW393222:DDX393222 DNS393222:DNT393222 DXO393222:DXP393222 EHK393222:EHL393222 ERG393222:ERH393222 FBC393222:FBD393222 FKY393222:FKZ393222 FUU393222:FUV393222 GEQ393222:GER393222 GOM393222:GON393222 GYI393222:GYJ393222 HIE393222:HIF393222 HSA393222:HSB393222 IBW393222:IBX393222 ILS393222:ILT393222 IVO393222:IVP393222 JFK393222:JFL393222 JPG393222:JPH393222 JZC393222:JZD393222 KIY393222:KIZ393222 KSU393222:KSV393222 LCQ393222:LCR393222 LMM393222:LMN393222 LWI393222:LWJ393222 MGE393222:MGF393222 MQA393222:MQB393222 MZW393222:MZX393222 NJS393222:NJT393222 NTO393222:NTP393222 ODK393222:ODL393222 ONG393222:ONH393222 OXC393222:OXD393222 PGY393222:PGZ393222 PQU393222:PQV393222 QAQ393222:QAR393222 QKM393222:QKN393222 QUI393222:QUJ393222 REE393222:REF393222 ROA393222:ROB393222 RXW393222:RXX393222 SHS393222:SHT393222 SRO393222:SRP393222 TBK393222:TBL393222 TLG393222:TLH393222 TVC393222:TVD393222 UEY393222:UEZ393222 UOU393222:UOV393222 UYQ393222:UYR393222 VIM393222:VIN393222 VSI393222:VSJ393222 WCE393222:WCF393222 WMA393222:WMB393222 WVW393222:WVX393222 O458758:P458758 JK458758:JL458758 TG458758:TH458758 ADC458758:ADD458758 AMY458758:AMZ458758 AWU458758:AWV458758 BGQ458758:BGR458758 BQM458758:BQN458758 CAI458758:CAJ458758 CKE458758:CKF458758 CUA458758:CUB458758 DDW458758:DDX458758 DNS458758:DNT458758 DXO458758:DXP458758 EHK458758:EHL458758 ERG458758:ERH458758 FBC458758:FBD458758 FKY458758:FKZ458758 FUU458758:FUV458758 GEQ458758:GER458758 GOM458758:GON458758 GYI458758:GYJ458758 HIE458758:HIF458758 HSA458758:HSB458758 IBW458758:IBX458758 ILS458758:ILT458758 IVO458758:IVP458758 JFK458758:JFL458758 JPG458758:JPH458758 JZC458758:JZD458758 KIY458758:KIZ458758 KSU458758:KSV458758 LCQ458758:LCR458758 LMM458758:LMN458758 LWI458758:LWJ458758 MGE458758:MGF458758 MQA458758:MQB458758 MZW458758:MZX458758 NJS458758:NJT458758 NTO458758:NTP458758 ODK458758:ODL458758 ONG458758:ONH458758 OXC458758:OXD458758 PGY458758:PGZ458758 PQU458758:PQV458758 QAQ458758:QAR458758 QKM458758:QKN458758 QUI458758:QUJ458758 REE458758:REF458758 ROA458758:ROB458758 RXW458758:RXX458758 SHS458758:SHT458758 SRO458758:SRP458758 TBK458758:TBL458758 TLG458758:TLH458758 TVC458758:TVD458758 UEY458758:UEZ458758 UOU458758:UOV458758 UYQ458758:UYR458758 VIM458758:VIN458758 VSI458758:VSJ458758 WCE458758:WCF458758 WMA458758:WMB458758 WVW458758:WVX458758 O524294:P524294 JK524294:JL524294 TG524294:TH524294 ADC524294:ADD524294 AMY524294:AMZ524294 AWU524294:AWV524294 BGQ524294:BGR524294 BQM524294:BQN524294 CAI524294:CAJ524294 CKE524294:CKF524294 CUA524294:CUB524294 DDW524294:DDX524294 DNS524294:DNT524294 DXO524294:DXP524294 EHK524294:EHL524294 ERG524294:ERH524294 FBC524294:FBD524294 FKY524294:FKZ524294 FUU524294:FUV524294 GEQ524294:GER524294 GOM524294:GON524294 GYI524294:GYJ524294 HIE524294:HIF524294 HSA524294:HSB524294 IBW524294:IBX524294 ILS524294:ILT524294 IVO524294:IVP524294 JFK524294:JFL524294 JPG524294:JPH524294 JZC524294:JZD524294 KIY524294:KIZ524294 KSU524294:KSV524294 LCQ524294:LCR524294 LMM524294:LMN524294 LWI524294:LWJ524294 MGE524294:MGF524294 MQA524294:MQB524294 MZW524294:MZX524294 NJS524294:NJT524294 NTO524294:NTP524294 ODK524294:ODL524294 ONG524294:ONH524294 OXC524294:OXD524294 PGY524294:PGZ524294 PQU524294:PQV524294 QAQ524294:QAR524294 QKM524294:QKN524294 QUI524294:QUJ524294 REE524294:REF524294 ROA524294:ROB524294 RXW524294:RXX524294 SHS524294:SHT524294 SRO524294:SRP524294 TBK524294:TBL524294 TLG524294:TLH524294 TVC524294:TVD524294 UEY524294:UEZ524294 UOU524294:UOV524294 UYQ524294:UYR524294 VIM524294:VIN524294 VSI524294:VSJ524294 WCE524294:WCF524294 WMA524294:WMB524294 WVW524294:WVX524294 O589830:P589830 JK589830:JL589830 TG589830:TH589830 ADC589830:ADD589830 AMY589830:AMZ589830 AWU589830:AWV589830 BGQ589830:BGR589830 BQM589830:BQN589830 CAI589830:CAJ589830 CKE589830:CKF589830 CUA589830:CUB589830 DDW589830:DDX589830 DNS589830:DNT589830 DXO589830:DXP589830 EHK589830:EHL589830 ERG589830:ERH589830 FBC589830:FBD589830 FKY589830:FKZ589830 FUU589830:FUV589830 GEQ589830:GER589830 GOM589830:GON589830 GYI589830:GYJ589830 HIE589830:HIF589830 HSA589830:HSB589830 IBW589830:IBX589830 ILS589830:ILT589830 IVO589830:IVP589830 JFK589830:JFL589830 JPG589830:JPH589830 JZC589830:JZD589830 KIY589830:KIZ589830 KSU589830:KSV589830 LCQ589830:LCR589830 LMM589830:LMN589830 LWI589830:LWJ589830 MGE589830:MGF589830 MQA589830:MQB589830 MZW589830:MZX589830 NJS589830:NJT589830 NTO589830:NTP589830 ODK589830:ODL589830 ONG589830:ONH589830 OXC589830:OXD589830 PGY589830:PGZ589830 PQU589830:PQV589830 QAQ589830:QAR589830 QKM589830:QKN589830 QUI589830:QUJ589830 REE589830:REF589830 ROA589830:ROB589830 RXW589830:RXX589830 SHS589830:SHT589830 SRO589830:SRP589830 TBK589830:TBL589830 TLG589830:TLH589830 TVC589830:TVD589830 UEY589830:UEZ589830 UOU589830:UOV589830 UYQ589830:UYR589830 VIM589830:VIN589830 VSI589830:VSJ589830 WCE589830:WCF589830 WMA589830:WMB589830 WVW589830:WVX589830 O655366:P655366 JK655366:JL655366 TG655366:TH655366 ADC655366:ADD655366 AMY655366:AMZ655366 AWU655366:AWV655366 BGQ655366:BGR655366 BQM655366:BQN655366 CAI655366:CAJ655366 CKE655366:CKF655366 CUA655366:CUB655366 DDW655366:DDX655366 DNS655366:DNT655366 DXO655366:DXP655366 EHK655366:EHL655366 ERG655366:ERH655366 FBC655366:FBD655366 FKY655366:FKZ655366 FUU655366:FUV655366 GEQ655366:GER655366 GOM655366:GON655366 GYI655366:GYJ655366 HIE655366:HIF655366 HSA655366:HSB655366 IBW655366:IBX655366 ILS655366:ILT655366 IVO655366:IVP655366 JFK655366:JFL655366 JPG655366:JPH655366 JZC655366:JZD655366 KIY655366:KIZ655366 KSU655366:KSV655366 LCQ655366:LCR655366 LMM655366:LMN655366 LWI655366:LWJ655366 MGE655366:MGF655366 MQA655366:MQB655366 MZW655366:MZX655366 NJS655366:NJT655366 NTO655366:NTP655366 ODK655366:ODL655366 ONG655366:ONH655366 OXC655366:OXD655366 PGY655366:PGZ655366 PQU655366:PQV655366 QAQ655366:QAR655366 QKM655366:QKN655366 QUI655366:QUJ655366 REE655366:REF655366 ROA655366:ROB655366 RXW655366:RXX655366 SHS655366:SHT655366 SRO655366:SRP655366 TBK655366:TBL655366 TLG655366:TLH655366 TVC655366:TVD655366 UEY655366:UEZ655366 UOU655366:UOV655366 UYQ655366:UYR655366 VIM655366:VIN655366 VSI655366:VSJ655366 WCE655366:WCF655366 WMA655366:WMB655366 WVW655366:WVX655366 O720902:P720902 JK720902:JL720902 TG720902:TH720902 ADC720902:ADD720902 AMY720902:AMZ720902 AWU720902:AWV720902 BGQ720902:BGR720902 BQM720902:BQN720902 CAI720902:CAJ720902 CKE720902:CKF720902 CUA720902:CUB720902 DDW720902:DDX720902 DNS720902:DNT720902 DXO720902:DXP720902 EHK720902:EHL720902 ERG720902:ERH720902 FBC720902:FBD720902 FKY720902:FKZ720902 FUU720902:FUV720902 GEQ720902:GER720902 GOM720902:GON720902 GYI720902:GYJ720902 HIE720902:HIF720902 HSA720902:HSB720902 IBW720902:IBX720902 ILS720902:ILT720902 IVO720902:IVP720902 JFK720902:JFL720902 JPG720902:JPH720902 JZC720902:JZD720902 KIY720902:KIZ720902 KSU720902:KSV720902 LCQ720902:LCR720902 LMM720902:LMN720902 LWI720902:LWJ720902 MGE720902:MGF720902 MQA720902:MQB720902 MZW720902:MZX720902 NJS720902:NJT720902 NTO720902:NTP720902 ODK720902:ODL720902 ONG720902:ONH720902 OXC720902:OXD720902 PGY720902:PGZ720902 PQU720902:PQV720902 QAQ720902:QAR720902 QKM720902:QKN720902 QUI720902:QUJ720902 REE720902:REF720902 ROA720902:ROB720902 RXW720902:RXX720902 SHS720902:SHT720902 SRO720902:SRP720902 TBK720902:TBL720902 TLG720902:TLH720902 TVC720902:TVD720902 UEY720902:UEZ720902 UOU720902:UOV720902 UYQ720902:UYR720902 VIM720902:VIN720902 VSI720902:VSJ720902 WCE720902:WCF720902 WMA720902:WMB720902 WVW720902:WVX720902 O786438:P786438 JK786438:JL786438 TG786438:TH786438 ADC786438:ADD786438 AMY786438:AMZ786438 AWU786438:AWV786438 BGQ786438:BGR786438 BQM786438:BQN786438 CAI786438:CAJ786438 CKE786438:CKF786438 CUA786438:CUB786438 DDW786438:DDX786438 DNS786438:DNT786438 DXO786438:DXP786438 EHK786438:EHL786438 ERG786438:ERH786438 FBC786438:FBD786438 FKY786438:FKZ786438 FUU786438:FUV786438 GEQ786438:GER786438 GOM786438:GON786438 GYI786438:GYJ786438 HIE786438:HIF786438 HSA786438:HSB786438 IBW786438:IBX786438 ILS786438:ILT786438 IVO786438:IVP786438 JFK786438:JFL786438 JPG786438:JPH786438 JZC786438:JZD786438 KIY786438:KIZ786438 KSU786438:KSV786438 LCQ786438:LCR786438 LMM786438:LMN786438 LWI786438:LWJ786438 MGE786438:MGF786438 MQA786438:MQB786438 MZW786438:MZX786438 NJS786438:NJT786438 NTO786438:NTP786438 ODK786438:ODL786438 ONG786438:ONH786438 OXC786438:OXD786438 PGY786438:PGZ786438 PQU786438:PQV786438 QAQ786438:QAR786438 QKM786438:QKN786438 QUI786438:QUJ786438 REE786438:REF786438 ROA786438:ROB786438 RXW786438:RXX786438 SHS786438:SHT786438 SRO786438:SRP786438 TBK786438:TBL786438 TLG786438:TLH786438 TVC786438:TVD786438 UEY786438:UEZ786438 UOU786438:UOV786438 UYQ786438:UYR786438 VIM786438:VIN786438 VSI786438:VSJ786438 WCE786438:WCF786438 WMA786438:WMB786438 WVW786438:WVX786438 O851974:P851974 JK851974:JL851974 TG851974:TH851974 ADC851974:ADD851974 AMY851974:AMZ851974 AWU851974:AWV851974 BGQ851974:BGR851974 BQM851974:BQN851974 CAI851974:CAJ851974 CKE851974:CKF851974 CUA851974:CUB851974 DDW851974:DDX851974 DNS851974:DNT851974 DXO851974:DXP851974 EHK851974:EHL851974 ERG851974:ERH851974 FBC851974:FBD851974 FKY851974:FKZ851974 FUU851974:FUV851974 GEQ851974:GER851974 GOM851974:GON851974 GYI851974:GYJ851974 HIE851974:HIF851974 HSA851974:HSB851974 IBW851974:IBX851974 ILS851974:ILT851974 IVO851974:IVP851974 JFK851974:JFL851974 JPG851974:JPH851974 JZC851974:JZD851974 KIY851974:KIZ851974 KSU851974:KSV851974 LCQ851974:LCR851974 LMM851974:LMN851974 LWI851974:LWJ851974 MGE851974:MGF851974 MQA851974:MQB851974 MZW851974:MZX851974 NJS851974:NJT851974 NTO851974:NTP851974 ODK851974:ODL851974 ONG851974:ONH851974 OXC851974:OXD851974 PGY851974:PGZ851974 PQU851974:PQV851974 QAQ851974:QAR851974 QKM851974:QKN851974 QUI851974:QUJ851974 REE851974:REF851974 ROA851974:ROB851974 RXW851974:RXX851974 SHS851974:SHT851974 SRO851974:SRP851974 TBK851974:TBL851974 TLG851974:TLH851974 TVC851974:TVD851974 UEY851974:UEZ851974 UOU851974:UOV851974 UYQ851974:UYR851974 VIM851974:VIN851974 VSI851974:VSJ851974 WCE851974:WCF851974 WMA851974:WMB851974 WVW851974:WVX851974 O917510:P917510 JK917510:JL917510 TG917510:TH917510 ADC917510:ADD917510 AMY917510:AMZ917510 AWU917510:AWV917510 BGQ917510:BGR917510 BQM917510:BQN917510 CAI917510:CAJ917510 CKE917510:CKF917510 CUA917510:CUB917510 DDW917510:DDX917510 DNS917510:DNT917510 DXO917510:DXP917510 EHK917510:EHL917510 ERG917510:ERH917510 FBC917510:FBD917510 FKY917510:FKZ917510 FUU917510:FUV917510 GEQ917510:GER917510 GOM917510:GON917510 GYI917510:GYJ917510 HIE917510:HIF917510 HSA917510:HSB917510 IBW917510:IBX917510 ILS917510:ILT917510 IVO917510:IVP917510 JFK917510:JFL917510 JPG917510:JPH917510 JZC917510:JZD917510 KIY917510:KIZ917510 KSU917510:KSV917510 LCQ917510:LCR917510 LMM917510:LMN917510 LWI917510:LWJ917510 MGE917510:MGF917510 MQA917510:MQB917510 MZW917510:MZX917510 NJS917510:NJT917510 NTO917510:NTP917510 ODK917510:ODL917510 ONG917510:ONH917510 OXC917510:OXD917510 PGY917510:PGZ917510 PQU917510:PQV917510 QAQ917510:QAR917510 QKM917510:QKN917510 QUI917510:QUJ917510 REE917510:REF917510 ROA917510:ROB917510 RXW917510:RXX917510 SHS917510:SHT917510 SRO917510:SRP917510 TBK917510:TBL917510 TLG917510:TLH917510 TVC917510:TVD917510 UEY917510:UEZ917510 UOU917510:UOV917510 UYQ917510:UYR917510 VIM917510:VIN917510 VSI917510:VSJ917510 WCE917510:WCF917510 WMA917510:WMB917510 WVW917510:WVX917510 O983046:P983046 JK983046:JL983046 TG983046:TH983046 ADC983046:ADD983046 AMY983046:AMZ983046 AWU983046:AWV983046 BGQ983046:BGR983046 BQM983046:BQN983046 CAI983046:CAJ983046 CKE983046:CKF983046 CUA983046:CUB983046 DDW983046:DDX983046 DNS983046:DNT983046 DXO983046:DXP983046 EHK983046:EHL983046 ERG983046:ERH983046 FBC983046:FBD983046 FKY983046:FKZ983046 FUU983046:FUV983046 GEQ983046:GER983046 GOM983046:GON983046 GYI983046:GYJ983046 HIE983046:HIF983046 HSA983046:HSB983046 IBW983046:IBX983046 ILS983046:ILT983046 IVO983046:IVP983046 JFK983046:JFL983046 JPG983046:JPH983046 JZC983046:JZD983046 KIY983046:KIZ983046 KSU983046:KSV983046 LCQ983046:LCR983046 LMM983046:LMN983046 LWI983046:LWJ983046 MGE983046:MGF983046 MQA983046:MQB983046 MZW983046:MZX983046 NJS983046:NJT983046 NTO983046:NTP983046 ODK983046:ODL983046 ONG983046:ONH983046 OXC983046:OXD983046 PGY983046:PGZ983046 PQU983046:PQV983046 QAQ983046:QAR983046 QKM983046:QKN983046 QUI983046:QUJ983046 REE983046:REF983046 ROA983046:ROB983046 RXW983046:RXX983046 SHS983046:SHT983046 SRO983046:SRP983046 TBK983046:TBL983046 TLG983046:TLH983046 TVC983046:TVD983046 UEY983046:UEZ983046 UOU983046:UOV983046 UYQ983046:UYR983046 VIM983046:VIN983046 VSI983046:VSJ983046 WCE983046:WCF983046 WMA983046:WMB983046 WVW983046:WVX983046"/>
    <dataValidation type="custom" allowBlank="1" showInputMessage="1" showErrorMessage="1" errorTitle="والله أصحى وفوق" error="والله أصحى وفوق وشوف بتكتب ايه" sqref="P7:P212 JL7:JL212 TH7:TH212 ADD7:ADD212 AMZ7:AMZ212 AWV7:AWV212 BGR7:BGR212 BQN7:BQN212 CAJ7:CAJ212 CKF7:CKF212 CUB7:CUB212 DDX7:DDX212 DNT7:DNT212 DXP7:DXP212 EHL7:EHL212 ERH7:ERH212 FBD7:FBD212 FKZ7:FKZ212 FUV7:FUV212 GER7:GER212 GON7:GON212 GYJ7:GYJ212 HIF7:HIF212 HSB7:HSB212 IBX7:IBX212 ILT7:ILT212 IVP7:IVP212 JFL7:JFL212 JPH7:JPH212 JZD7:JZD212 KIZ7:KIZ212 KSV7:KSV212 LCR7:LCR212 LMN7:LMN212 LWJ7:LWJ212 MGF7:MGF212 MQB7:MQB212 MZX7:MZX212 NJT7:NJT212 NTP7:NTP212 ODL7:ODL212 ONH7:ONH212 OXD7:OXD212 PGZ7:PGZ212 PQV7:PQV212 QAR7:QAR212 QKN7:QKN212 QUJ7:QUJ212 REF7:REF212 ROB7:ROB212 RXX7:RXX212 SHT7:SHT212 SRP7:SRP212 TBL7:TBL212 TLH7:TLH212 TVD7:TVD212 UEZ7:UEZ212 UOV7:UOV212 UYR7:UYR212 VIN7:VIN212 VSJ7:VSJ212 WCF7:WCF212 WMB7:WMB212 WVX7:WVX212 P65543:P65748 JL65543:JL65748 TH65543:TH65748 ADD65543:ADD65748 AMZ65543:AMZ65748 AWV65543:AWV65748 BGR65543:BGR65748 BQN65543:BQN65748 CAJ65543:CAJ65748 CKF65543:CKF65748 CUB65543:CUB65748 DDX65543:DDX65748 DNT65543:DNT65748 DXP65543:DXP65748 EHL65543:EHL65748 ERH65543:ERH65748 FBD65543:FBD65748 FKZ65543:FKZ65748 FUV65543:FUV65748 GER65543:GER65748 GON65543:GON65748 GYJ65543:GYJ65748 HIF65543:HIF65748 HSB65543:HSB65748 IBX65543:IBX65748 ILT65543:ILT65748 IVP65543:IVP65748 JFL65543:JFL65748 JPH65543:JPH65748 JZD65543:JZD65748 KIZ65543:KIZ65748 KSV65543:KSV65748 LCR65543:LCR65748 LMN65543:LMN65748 LWJ65543:LWJ65748 MGF65543:MGF65748 MQB65543:MQB65748 MZX65543:MZX65748 NJT65543:NJT65748 NTP65543:NTP65748 ODL65543:ODL65748 ONH65543:ONH65748 OXD65543:OXD65748 PGZ65543:PGZ65748 PQV65543:PQV65748 QAR65543:QAR65748 QKN65543:QKN65748 QUJ65543:QUJ65748 REF65543:REF65748 ROB65543:ROB65748 RXX65543:RXX65748 SHT65543:SHT65748 SRP65543:SRP65748 TBL65543:TBL65748 TLH65543:TLH65748 TVD65543:TVD65748 UEZ65543:UEZ65748 UOV65543:UOV65748 UYR65543:UYR65748 VIN65543:VIN65748 VSJ65543:VSJ65748 WCF65543:WCF65748 WMB65543:WMB65748 WVX65543:WVX65748 P131079:P131284 JL131079:JL131284 TH131079:TH131284 ADD131079:ADD131284 AMZ131079:AMZ131284 AWV131079:AWV131284 BGR131079:BGR131284 BQN131079:BQN131284 CAJ131079:CAJ131284 CKF131079:CKF131284 CUB131079:CUB131284 DDX131079:DDX131284 DNT131079:DNT131284 DXP131079:DXP131284 EHL131079:EHL131284 ERH131079:ERH131284 FBD131079:FBD131284 FKZ131079:FKZ131284 FUV131079:FUV131284 GER131079:GER131284 GON131079:GON131284 GYJ131079:GYJ131284 HIF131079:HIF131284 HSB131079:HSB131284 IBX131079:IBX131284 ILT131079:ILT131284 IVP131079:IVP131284 JFL131079:JFL131284 JPH131079:JPH131284 JZD131079:JZD131284 KIZ131079:KIZ131284 KSV131079:KSV131284 LCR131079:LCR131284 LMN131079:LMN131284 LWJ131079:LWJ131284 MGF131079:MGF131284 MQB131079:MQB131284 MZX131079:MZX131284 NJT131079:NJT131284 NTP131079:NTP131284 ODL131079:ODL131284 ONH131079:ONH131284 OXD131079:OXD131284 PGZ131079:PGZ131284 PQV131079:PQV131284 QAR131079:QAR131284 QKN131079:QKN131284 QUJ131079:QUJ131284 REF131079:REF131284 ROB131079:ROB131284 RXX131079:RXX131284 SHT131079:SHT131284 SRP131079:SRP131284 TBL131079:TBL131284 TLH131079:TLH131284 TVD131079:TVD131284 UEZ131079:UEZ131284 UOV131079:UOV131284 UYR131079:UYR131284 VIN131079:VIN131284 VSJ131079:VSJ131284 WCF131079:WCF131284 WMB131079:WMB131284 WVX131079:WVX131284 P196615:P196820 JL196615:JL196820 TH196615:TH196820 ADD196615:ADD196820 AMZ196615:AMZ196820 AWV196615:AWV196820 BGR196615:BGR196820 BQN196615:BQN196820 CAJ196615:CAJ196820 CKF196615:CKF196820 CUB196615:CUB196820 DDX196615:DDX196820 DNT196615:DNT196820 DXP196615:DXP196820 EHL196615:EHL196820 ERH196615:ERH196820 FBD196615:FBD196820 FKZ196615:FKZ196820 FUV196615:FUV196820 GER196615:GER196820 GON196615:GON196820 GYJ196615:GYJ196820 HIF196615:HIF196820 HSB196615:HSB196820 IBX196615:IBX196820 ILT196615:ILT196820 IVP196615:IVP196820 JFL196615:JFL196820 JPH196615:JPH196820 JZD196615:JZD196820 KIZ196615:KIZ196820 KSV196615:KSV196820 LCR196615:LCR196820 LMN196615:LMN196820 LWJ196615:LWJ196820 MGF196615:MGF196820 MQB196615:MQB196820 MZX196615:MZX196820 NJT196615:NJT196820 NTP196615:NTP196820 ODL196615:ODL196820 ONH196615:ONH196820 OXD196615:OXD196820 PGZ196615:PGZ196820 PQV196615:PQV196820 QAR196615:QAR196820 QKN196615:QKN196820 QUJ196615:QUJ196820 REF196615:REF196820 ROB196615:ROB196820 RXX196615:RXX196820 SHT196615:SHT196820 SRP196615:SRP196820 TBL196615:TBL196820 TLH196615:TLH196820 TVD196615:TVD196820 UEZ196615:UEZ196820 UOV196615:UOV196820 UYR196615:UYR196820 VIN196615:VIN196820 VSJ196615:VSJ196820 WCF196615:WCF196820 WMB196615:WMB196820 WVX196615:WVX196820 P262151:P262356 JL262151:JL262356 TH262151:TH262356 ADD262151:ADD262356 AMZ262151:AMZ262356 AWV262151:AWV262356 BGR262151:BGR262356 BQN262151:BQN262356 CAJ262151:CAJ262356 CKF262151:CKF262356 CUB262151:CUB262356 DDX262151:DDX262356 DNT262151:DNT262356 DXP262151:DXP262356 EHL262151:EHL262356 ERH262151:ERH262356 FBD262151:FBD262356 FKZ262151:FKZ262356 FUV262151:FUV262356 GER262151:GER262356 GON262151:GON262356 GYJ262151:GYJ262356 HIF262151:HIF262356 HSB262151:HSB262356 IBX262151:IBX262356 ILT262151:ILT262356 IVP262151:IVP262356 JFL262151:JFL262356 JPH262151:JPH262356 JZD262151:JZD262356 KIZ262151:KIZ262356 KSV262151:KSV262356 LCR262151:LCR262356 LMN262151:LMN262356 LWJ262151:LWJ262356 MGF262151:MGF262356 MQB262151:MQB262356 MZX262151:MZX262356 NJT262151:NJT262356 NTP262151:NTP262356 ODL262151:ODL262356 ONH262151:ONH262356 OXD262151:OXD262356 PGZ262151:PGZ262356 PQV262151:PQV262356 QAR262151:QAR262356 QKN262151:QKN262356 QUJ262151:QUJ262356 REF262151:REF262356 ROB262151:ROB262356 RXX262151:RXX262356 SHT262151:SHT262356 SRP262151:SRP262356 TBL262151:TBL262356 TLH262151:TLH262356 TVD262151:TVD262356 UEZ262151:UEZ262356 UOV262151:UOV262356 UYR262151:UYR262356 VIN262151:VIN262356 VSJ262151:VSJ262356 WCF262151:WCF262356 WMB262151:WMB262356 WVX262151:WVX262356 P327687:P327892 JL327687:JL327892 TH327687:TH327892 ADD327687:ADD327892 AMZ327687:AMZ327892 AWV327687:AWV327892 BGR327687:BGR327892 BQN327687:BQN327892 CAJ327687:CAJ327892 CKF327687:CKF327892 CUB327687:CUB327892 DDX327687:DDX327892 DNT327687:DNT327892 DXP327687:DXP327892 EHL327687:EHL327892 ERH327687:ERH327892 FBD327687:FBD327892 FKZ327687:FKZ327892 FUV327687:FUV327892 GER327687:GER327892 GON327687:GON327892 GYJ327687:GYJ327892 HIF327687:HIF327892 HSB327687:HSB327892 IBX327687:IBX327892 ILT327687:ILT327892 IVP327687:IVP327892 JFL327687:JFL327892 JPH327687:JPH327892 JZD327687:JZD327892 KIZ327687:KIZ327892 KSV327687:KSV327892 LCR327687:LCR327892 LMN327687:LMN327892 LWJ327687:LWJ327892 MGF327687:MGF327892 MQB327687:MQB327892 MZX327687:MZX327892 NJT327687:NJT327892 NTP327687:NTP327892 ODL327687:ODL327892 ONH327687:ONH327892 OXD327687:OXD327892 PGZ327687:PGZ327892 PQV327687:PQV327892 QAR327687:QAR327892 QKN327687:QKN327892 QUJ327687:QUJ327892 REF327687:REF327892 ROB327687:ROB327892 RXX327687:RXX327892 SHT327687:SHT327892 SRP327687:SRP327892 TBL327687:TBL327892 TLH327687:TLH327892 TVD327687:TVD327892 UEZ327687:UEZ327892 UOV327687:UOV327892 UYR327687:UYR327892 VIN327687:VIN327892 VSJ327687:VSJ327892 WCF327687:WCF327892 WMB327687:WMB327892 WVX327687:WVX327892 P393223:P393428 JL393223:JL393428 TH393223:TH393428 ADD393223:ADD393428 AMZ393223:AMZ393428 AWV393223:AWV393428 BGR393223:BGR393428 BQN393223:BQN393428 CAJ393223:CAJ393428 CKF393223:CKF393428 CUB393223:CUB393428 DDX393223:DDX393428 DNT393223:DNT393428 DXP393223:DXP393428 EHL393223:EHL393428 ERH393223:ERH393428 FBD393223:FBD393428 FKZ393223:FKZ393428 FUV393223:FUV393428 GER393223:GER393428 GON393223:GON393428 GYJ393223:GYJ393428 HIF393223:HIF393428 HSB393223:HSB393428 IBX393223:IBX393428 ILT393223:ILT393428 IVP393223:IVP393428 JFL393223:JFL393428 JPH393223:JPH393428 JZD393223:JZD393428 KIZ393223:KIZ393428 KSV393223:KSV393428 LCR393223:LCR393428 LMN393223:LMN393428 LWJ393223:LWJ393428 MGF393223:MGF393428 MQB393223:MQB393428 MZX393223:MZX393428 NJT393223:NJT393428 NTP393223:NTP393428 ODL393223:ODL393428 ONH393223:ONH393428 OXD393223:OXD393428 PGZ393223:PGZ393428 PQV393223:PQV393428 QAR393223:QAR393428 QKN393223:QKN393428 QUJ393223:QUJ393428 REF393223:REF393428 ROB393223:ROB393428 RXX393223:RXX393428 SHT393223:SHT393428 SRP393223:SRP393428 TBL393223:TBL393428 TLH393223:TLH393428 TVD393223:TVD393428 UEZ393223:UEZ393428 UOV393223:UOV393428 UYR393223:UYR393428 VIN393223:VIN393428 VSJ393223:VSJ393428 WCF393223:WCF393428 WMB393223:WMB393428 WVX393223:WVX393428 P458759:P458964 JL458759:JL458964 TH458759:TH458964 ADD458759:ADD458964 AMZ458759:AMZ458964 AWV458759:AWV458964 BGR458759:BGR458964 BQN458759:BQN458964 CAJ458759:CAJ458964 CKF458759:CKF458964 CUB458759:CUB458964 DDX458759:DDX458964 DNT458759:DNT458964 DXP458759:DXP458964 EHL458759:EHL458964 ERH458759:ERH458964 FBD458759:FBD458964 FKZ458759:FKZ458964 FUV458759:FUV458964 GER458759:GER458964 GON458759:GON458964 GYJ458759:GYJ458964 HIF458759:HIF458964 HSB458759:HSB458964 IBX458759:IBX458964 ILT458759:ILT458964 IVP458759:IVP458964 JFL458759:JFL458964 JPH458759:JPH458964 JZD458759:JZD458964 KIZ458759:KIZ458964 KSV458759:KSV458964 LCR458759:LCR458964 LMN458759:LMN458964 LWJ458759:LWJ458964 MGF458759:MGF458964 MQB458759:MQB458964 MZX458759:MZX458964 NJT458759:NJT458964 NTP458759:NTP458964 ODL458759:ODL458964 ONH458759:ONH458964 OXD458759:OXD458964 PGZ458759:PGZ458964 PQV458759:PQV458964 QAR458759:QAR458964 QKN458759:QKN458964 QUJ458759:QUJ458964 REF458759:REF458964 ROB458759:ROB458964 RXX458759:RXX458964 SHT458759:SHT458964 SRP458759:SRP458964 TBL458759:TBL458964 TLH458759:TLH458964 TVD458759:TVD458964 UEZ458759:UEZ458964 UOV458759:UOV458964 UYR458759:UYR458964 VIN458759:VIN458964 VSJ458759:VSJ458964 WCF458759:WCF458964 WMB458759:WMB458964 WVX458759:WVX458964 P524295:P524500 JL524295:JL524500 TH524295:TH524500 ADD524295:ADD524500 AMZ524295:AMZ524500 AWV524295:AWV524500 BGR524295:BGR524500 BQN524295:BQN524500 CAJ524295:CAJ524500 CKF524295:CKF524500 CUB524295:CUB524500 DDX524295:DDX524500 DNT524295:DNT524500 DXP524295:DXP524500 EHL524295:EHL524500 ERH524295:ERH524500 FBD524295:FBD524500 FKZ524295:FKZ524500 FUV524295:FUV524500 GER524295:GER524500 GON524295:GON524500 GYJ524295:GYJ524500 HIF524295:HIF524500 HSB524295:HSB524500 IBX524295:IBX524500 ILT524295:ILT524500 IVP524295:IVP524500 JFL524295:JFL524500 JPH524295:JPH524500 JZD524295:JZD524500 KIZ524295:KIZ524500 KSV524295:KSV524500 LCR524295:LCR524500 LMN524295:LMN524500 LWJ524295:LWJ524500 MGF524295:MGF524500 MQB524295:MQB524500 MZX524295:MZX524500 NJT524295:NJT524500 NTP524295:NTP524500 ODL524295:ODL524500 ONH524295:ONH524500 OXD524295:OXD524500 PGZ524295:PGZ524500 PQV524295:PQV524500 QAR524295:QAR524500 QKN524295:QKN524500 QUJ524295:QUJ524500 REF524295:REF524500 ROB524295:ROB524500 RXX524295:RXX524500 SHT524295:SHT524500 SRP524295:SRP524500 TBL524295:TBL524500 TLH524295:TLH524500 TVD524295:TVD524500 UEZ524295:UEZ524500 UOV524295:UOV524500 UYR524295:UYR524500 VIN524295:VIN524500 VSJ524295:VSJ524500 WCF524295:WCF524500 WMB524295:WMB524500 WVX524295:WVX524500 P589831:P590036 JL589831:JL590036 TH589831:TH590036 ADD589831:ADD590036 AMZ589831:AMZ590036 AWV589831:AWV590036 BGR589831:BGR590036 BQN589831:BQN590036 CAJ589831:CAJ590036 CKF589831:CKF590036 CUB589831:CUB590036 DDX589831:DDX590036 DNT589831:DNT590036 DXP589831:DXP590036 EHL589831:EHL590036 ERH589831:ERH590036 FBD589831:FBD590036 FKZ589831:FKZ590036 FUV589831:FUV590036 GER589831:GER590036 GON589831:GON590036 GYJ589831:GYJ590036 HIF589831:HIF590036 HSB589831:HSB590036 IBX589831:IBX590036 ILT589831:ILT590036 IVP589831:IVP590036 JFL589831:JFL590036 JPH589831:JPH590036 JZD589831:JZD590036 KIZ589831:KIZ590036 KSV589831:KSV590036 LCR589831:LCR590036 LMN589831:LMN590036 LWJ589831:LWJ590036 MGF589831:MGF590036 MQB589831:MQB590036 MZX589831:MZX590036 NJT589831:NJT590036 NTP589831:NTP590036 ODL589831:ODL590036 ONH589831:ONH590036 OXD589831:OXD590036 PGZ589831:PGZ590036 PQV589831:PQV590036 QAR589831:QAR590036 QKN589831:QKN590036 QUJ589831:QUJ590036 REF589831:REF590036 ROB589831:ROB590036 RXX589831:RXX590036 SHT589831:SHT590036 SRP589831:SRP590036 TBL589831:TBL590036 TLH589831:TLH590036 TVD589831:TVD590036 UEZ589831:UEZ590036 UOV589831:UOV590036 UYR589831:UYR590036 VIN589831:VIN590036 VSJ589831:VSJ590036 WCF589831:WCF590036 WMB589831:WMB590036 WVX589831:WVX590036 P655367:P655572 JL655367:JL655572 TH655367:TH655572 ADD655367:ADD655572 AMZ655367:AMZ655572 AWV655367:AWV655572 BGR655367:BGR655572 BQN655367:BQN655572 CAJ655367:CAJ655572 CKF655367:CKF655572 CUB655367:CUB655572 DDX655367:DDX655572 DNT655367:DNT655572 DXP655367:DXP655572 EHL655367:EHL655572 ERH655367:ERH655572 FBD655367:FBD655572 FKZ655367:FKZ655572 FUV655367:FUV655572 GER655367:GER655572 GON655367:GON655572 GYJ655367:GYJ655572 HIF655367:HIF655572 HSB655367:HSB655572 IBX655367:IBX655572 ILT655367:ILT655572 IVP655367:IVP655572 JFL655367:JFL655572 JPH655367:JPH655572 JZD655367:JZD655572 KIZ655367:KIZ655572 KSV655367:KSV655572 LCR655367:LCR655572 LMN655367:LMN655572 LWJ655367:LWJ655572 MGF655367:MGF655572 MQB655367:MQB655572 MZX655367:MZX655572 NJT655367:NJT655572 NTP655367:NTP655572 ODL655367:ODL655572 ONH655367:ONH655572 OXD655367:OXD655572 PGZ655367:PGZ655572 PQV655367:PQV655572 QAR655367:QAR655572 QKN655367:QKN655572 QUJ655367:QUJ655572 REF655367:REF655572 ROB655367:ROB655572 RXX655367:RXX655572 SHT655367:SHT655572 SRP655367:SRP655572 TBL655367:TBL655572 TLH655367:TLH655572 TVD655367:TVD655572 UEZ655367:UEZ655572 UOV655367:UOV655572 UYR655367:UYR655572 VIN655367:VIN655572 VSJ655367:VSJ655572 WCF655367:WCF655572 WMB655367:WMB655572 WVX655367:WVX655572 P720903:P721108 JL720903:JL721108 TH720903:TH721108 ADD720903:ADD721108 AMZ720903:AMZ721108 AWV720903:AWV721108 BGR720903:BGR721108 BQN720903:BQN721108 CAJ720903:CAJ721108 CKF720903:CKF721108 CUB720903:CUB721108 DDX720903:DDX721108 DNT720903:DNT721108 DXP720903:DXP721108 EHL720903:EHL721108 ERH720903:ERH721108 FBD720903:FBD721108 FKZ720903:FKZ721108 FUV720903:FUV721108 GER720903:GER721108 GON720903:GON721108 GYJ720903:GYJ721108 HIF720903:HIF721108 HSB720903:HSB721108 IBX720903:IBX721108 ILT720903:ILT721108 IVP720903:IVP721108 JFL720903:JFL721108 JPH720903:JPH721108 JZD720903:JZD721108 KIZ720903:KIZ721108 KSV720903:KSV721108 LCR720903:LCR721108 LMN720903:LMN721108 LWJ720903:LWJ721108 MGF720903:MGF721108 MQB720903:MQB721108 MZX720903:MZX721108 NJT720903:NJT721108 NTP720903:NTP721108 ODL720903:ODL721108 ONH720903:ONH721108 OXD720903:OXD721108 PGZ720903:PGZ721108 PQV720903:PQV721108 QAR720903:QAR721108 QKN720903:QKN721108 QUJ720903:QUJ721108 REF720903:REF721108 ROB720903:ROB721108 RXX720903:RXX721108 SHT720903:SHT721108 SRP720903:SRP721108 TBL720903:TBL721108 TLH720903:TLH721108 TVD720903:TVD721108 UEZ720903:UEZ721108 UOV720903:UOV721108 UYR720903:UYR721108 VIN720903:VIN721108 VSJ720903:VSJ721108 WCF720903:WCF721108 WMB720903:WMB721108 WVX720903:WVX721108 P786439:P786644 JL786439:JL786644 TH786439:TH786644 ADD786439:ADD786644 AMZ786439:AMZ786644 AWV786439:AWV786644 BGR786439:BGR786644 BQN786439:BQN786644 CAJ786439:CAJ786644 CKF786439:CKF786644 CUB786439:CUB786644 DDX786439:DDX786644 DNT786439:DNT786644 DXP786439:DXP786644 EHL786439:EHL786644 ERH786439:ERH786644 FBD786439:FBD786644 FKZ786439:FKZ786644 FUV786439:FUV786644 GER786439:GER786644 GON786439:GON786644 GYJ786439:GYJ786644 HIF786439:HIF786644 HSB786439:HSB786644 IBX786439:IBX786644 ILT786439:ILT786644 IVP786439:IVP786644 JFL786439:JFL786644 JPH786439:JPH786644 JZD786439:JZD786644 KIZ786439:KIZ786644 KSV786439:KSV786644 LCR786439:LCR786644 LMN786439:LMN786644 LWJ786439:LWJ786644 MGF786439:MGF786644 MQB786439:MQB786644 MZX786439:MZX786644 NJT786439:NJT786644 NTP786439:NTP786644 ODL786439:ODL786644 ONH786439:ONH786644 OXD786439:OXD786644 PGZ786439:PGZ786644 PQV786439:PQV786644 QAR786439:QAR786644 QKN786439:QKN786644 QUJ786439:QUJ786644 REF786439:REF786644 ROB786439:ROB786644 RXX786439:RXX786644 SHT786439:SHT786644 SRP786439:SRP786644 TBL786439:TBL786644 TLH786439:TLH786644 TVD786439:TVD786644 UEZ786439:UEZ786644 UOV786439:UOV786644 UYR786439:UYR786644 VIN786439:VIN786644 VSJ786439:VSJ786644 WCF786439:WCF786644 WMB786439:WMB786644 WVX786439:WVX786644 P851975:P852180 JL851975:JL852180 TH851975:TH852180 ADD851975:ADD852180 AMZ851975:AMZ852180 AWV851975:AWV852180 BGR851975:BGR852180 BQN851975:BQN852180 CAJ851975:CAJ852180 CKF851975:CKF852180 CUB851975:CUB852180 DDX851975:DDX852180 DNT851975:DNT852180 DXP851975:DXP852180 EHL851975:EHL852180 ERH851975:ERH852180 FBD851975:FBD852180 FKZ851975:FKZ852180 FUV851975:FUV852180 GER851975:GER852180 GON851975:GON852180 GYJ851975:GYJ852180 HIF851975:HIF852180 HSB851975:HSB852180 IBX851975:IBX852180 ILT851975:ILT852180 IVP851975:IVP852180 JFL851975:JFL852180 JPH851975:JPH852180 JZD851975:JZD852180 KIZ851975:KIZ852180 KSV851975:KSV852180 LCR851975:LCR852180 LMN851975:LMN852180 LWJ851975:LWJ852180 MGF851975:MGF852180 MQB851975:MQB852180 MZX851975:MZX852180 NJT851975:NJT852180 NTP851975:NTP852180 ODL851975:ODL852180 ONH851975:ONH852180 OXD851975:OXD852180 PGZ851975:PGZ852180 PQV851975:PQV852180 QAR851975:QAR852180 QKN851975:QKN852180 QUJ851975:QUJ852180 REF851975:REF852180 ROB851975:ROB852180 RXX851975:RXX852180 SHT851975:SHT852180 SRP851975:SRP852180 TBL851975:TBL852180 TLH851975:TLH852180 TVD851975:TVD852180 UEZ851975:UEZ852180 UOV851975:UOV852180 UYR851975:UYR852180 VIN851975:VIN852180 VSJ851975:VSJ852180 WCF851975:WCF852180 WMB851975:WMB852180 WVX851975:WVX852180 P917511:P917716 JL917511:JL917716 TH917511:TH917716 ADD917511:ADD917716 AMZ917511:AMZ917716 AWV917511:AWV917716 BGR917511:BGR917716 BQN917511:BQN917716 CAJ917511:CAJ917716 CKF917511:CKF917716 CUB917511:CUB917716 DDX917511:DDX917716 DNT917511:DNT917716 DXP917511:DXP917716 EHL917511:EHL917716 ERH917511:ERH917716 FBD917511:FBD917716 FKZ917511:FKZ917716 FUV917511:FUV917716 GER917511:GER917716 GON917511:GON917716 GYJ917511:GYJ917716 HIF917511:HIF917716 HSB917511:HSB917716 IBX917511:IBX917716 ILT917511:ILT917716 IVP917511:IVP917716 JFL917511:JFL917716 JPH917511:JPH917716 JZD917511:JZD917716 KIZ917511:KIZ917716 KSV917511:KSV917716 LCR917511:LCR917716 LMN917511:LMN917716 LWJ917511:LWJ917716 MGF917511:MGF917716 MQB917511:MQB917716 MZX917511:MZX917716 NJT917511:NJT917716 NTP917511:NTP917716 ODL917511:ODL917716 ONH917511:ONH917716 OXD917511:OXD917716 PGZ917511:PGZ917716 PQV917511:PQV917716 QAR917511:QAR917716 QKN917511:QKN917716 QUJ917511:QUJ917716 REF917511:REF917716 ROB917511:ROB917716 RXX917511:RXX917716 SHT917511:SHT917716 SRP917511:SRP917716 TBL917511:TBL917716 TLH917511:TLH917716 TVD917511:TVD917716 UEZ917511:UEZ917716 UOV917511:UOV917716 UYR917511:UYR917716 VIN917511:VIN917716 VSJ917511:VSJ917716 WCF917511:WCF917716 WMB917511:WMB917716 WVX917511:WVX917716 P983047:P983252 JL983047:JL983252 TH983047:TH983252 ADD983047:ADD983252 AMZ983047:AMZ983252 AWV983047:AWV983252 BGR983047:BGR983252 BQN983047:BQN983252 CAJ983047:CAJ983252 CKF983047:CKF983252 CUB983047:CUB983252 DDX983047:DDX983252 DNT983047:DNT983252 DXP983047:DXP983252 EHL983047:EHL983252 ERH983047:ERH983252 FBD983047:FBD983252 FKZ983047:FKZ983252 FUV983047:FUV983252 GER983047:GER983252 GON983047:GON983252 GYJ983047:GYJ983252 HIF983047:HIF983252 HSB983047:HSB983252 IBX983047:IBX983252 ILT983047:ILT983252 IVP983047:IVP983252 JFL983047:JFL983252 JPH983047:JPH983252 JZD983047:JZD983252 KIZ983047:KIZ983252 KSV983047:KSV983252 LCR983047:LCR983252 LMN983047:LMN983252 LWJ983047:LWJ983252 MGF983047:MGF983252 MQB983047:MQB983252 MZX983047:MZX983252 NJT983047:NJT983252 NTP983047:NTP983252 ODL983047:ODL983252 ONH983047:ONH983252 OXD983047:OXD983252 PGZ983047:PGZ983252 PQV983047:PQV983252 QAR983047:QAR983252 QKN983047:QKN983252 QUJ983047:QUJ983252 REF983047:REF983252 ROB983047:ROB983252 RXX983047:RXX983252 SHT983047:SHT983252 SRP983047:SRP983252 TBL983047:TBL983252 TLH983047:TLH983252 TVD983047:TVD983252 UEZ983047:UEZ983252 UOV983047:UOV983252 UYR983047:UYR983252 VIN983047:VIN983252 VSJ983047:VSJ983252 WCF983047:WCF983252 WMB983047:WMB983252 WVX983047:WVX983252">
      <formula1>OR(P7="ثلاث أرباع",P7="ثلاث ارباع",P7="ربع",P7="واحد",P7="نصف",P7="غ",P7&lt;$O$6+0.1)</formula1>
    </dataValidation>
    <dataValidation type="custom" allowBlank="1" showInputMessage="1" showErrorMessage="1" errorTitle="والله أصحى وفوق" error="والله أصحى وفوق وشوف بتكتب ايه" sqref="O7:O212 JK7:JK212 TG7:TG212 ADC7:ADC212 AMY7:AMY212 AWU7:AWU212 BGQ7:BGQ212 BQM7:BQM212 CAI7:CAI212 CKE7:CKE212 CUA7:CUA212 DDW7:DDW212 DNS7:DNS212 DXO7:DXO212 EHK7:EHK212 ERG7:ERG212 FBC7:FBC212 FKY7:FKY212 FUU7:FUU212 GEQ7:GEQ212 GOM7:GOM212 GYI7:GYI212 HIE7:HIE212 HSA7:HSA212 IBW7:IBW212 ILS7:ILS212 IVO7:IVO212 JFK7:JFK212 JPG7:JPG212 JZC7:JZC212 KIY7:KIY212 KSU7:KSU212 LCQ7:LCQ212 LMM7:LMM212 LWI7:LWI212 MGE7:MGE212 MQA7:MQA212 MZW7:MZW212 NJS7:NJS212 NTO7:NTO212 ODK7:ODK212 ONG7:ONG212 OXC7:OXC212 PGY7:PGY212 PQU7:PQU212 QAQ7:QAQ212 QKM7:QKM212 QUI7:QUI212 REE7:REE212 ROA7:ROA212 RXW7:RXW212 SHS7:SHS212 SRO7:SRO212 TBK7:TBK212 TLG7:TLG212 TVC7:TVC212 UEY7:UEY212 UOU7:UOU212 UYQ7:UYQ212 VIM7:VIM212 VSI7:VSI212 WCE7:WCE212 WMA7:WMA212 WVW7:WVW212 O65543:O65748 JK65543:JK65748 TG65543:TG65748 ADC65543:ADC65748 AMY65543:AMY65748 AWU65543:AWU65748 BGQ65543:BGQ65748 BQM65543:BQM65748 CAI65543:CAI65748 CKE65543:CKE65748 CUA65543:CUA65748 DDW65543:DDW65748 DNS65543:DNS65748 DXO65543:DXO65748 EHK65543:EHK65748 ERG65543:ERG65748 FBC65543:FBC65748 FKY65543:FKY65748 FUU65543:FUU65748 GEQ65543:GEQ65748 GOM65543:GOM65748 GYI65543:GYI65748 HIE65543:HIE65748 HSA65543:HSA65748 IBW65543:IBW65748 ILS65543:ILS65748 IVO65543:IVO65748 JFK65543:JFK65748 JPG65543:JPG65748 JZC65543:JZC65748 KIY65543:KIY65748 KSU65543:KSU65748 LCQ65543:LCQ65748 LMM65543:LMM65748 LWI65543:LWI65748 MGE65543:MGE65748 MQA65543:MQA65748 MZW65543:MZW65748 NJS65543:NJS65748 NTO65543:NTO65748 ODK65543:ODK65748 ONG65543:ONG65748 OXC65543:OXC65748 PGY65543:PGY65748 PQU65543:PQU65748 QAQ65543:QAQ65748 QKM65543:QKM65748 QUI65543:QUI65748 REE65543:REE65748 ROA65543:ROA65748 RXW65543:RXW65748 SHS65543:SHS65748 SRO65543:SRO65748 TBK65543:TBK65748 TLG65543:TLG65748 TVC65543:TVC65748 UEY65543:UEY65748 UOU65543:UOU65748 UYQ65543:UYQ65748 VIM65543:VIM65748 VSI65543:VSI65748 WCE65543:WCE65748 WMA65543:WMA65748 WVW65543:WVW65748 O131079:O131284 JK131079:JK131284 TG131079:TG131284 ADC131079:ADC131284 AMY131079:AMY131284 AWU131079:AWU131284 BGQ131079:BGQ131284 BQM131079:BQM131284 CAI131079:CAI131284 CKE131079:CKE131284 CUA131079:CUA131284 DDW131079:DDW131284 DNS131079:DNS131284 DXO131079:DXO131284 EHK131079:EHK131284 ERG131079:ERG131284 FBC131079:FBC131284 FKY131079:FKY131284 FUU131079:FUU131284 GEQ131079:GEQ131284 GOM131079:GOM131284 GYI131079:GYI131284 HIE131079:HIE131284 HSA131079:HSA131284 IBW131079:IBW131284 ILS131079:ILS131284 IVO131079:IVO131284 JFK131079:JFK131284 JPG131079:JPG131284 JZC131079:JZC131284 KIY131079:KIY131284 KSU131079:KSU131284 LCQ131079:LCQ131284 LMM131079:LMM131284 LWI131079:LWI131284 MGE131079:MGE131284 MQA131079:MQA131284 MZW131079:MZW131284 NJS131079:NJS131284 NTO131079:NTO131284 ODK131079:ODK131284 ONG131079:ONG131284 OXC131079:OXC131284 PGY131079:PGY131284 PQU131079:PQU131284 QAQ131079:QAQ131284 QKM131079:QKM131284 QUI131079:QUI131284 REE131079:REE131284 ROA131079:ROA131284 RXW131079:RXW131284 SHS131079:SHS131284 SRO131079:SRO131284 TBK131079:TBK131284 TLG131079:TLG131284 TVC131079:TVC131284 UEY131079:UEY131284 UOU131079:UOU131284 UYQ131079:UYQ131284 VIM131079:VIM131284 VSI131079:VSI131284 WCE131079:WCE131284 WMA131079:WMA131284 WVW131079:WVW131284 O196615:O196820 JK196615:JK196820 TG196615:TG196820 ADC196615:ADC196820 AMY196615:AMY196820 AWU196615:AWU196820 BGQ196615:BGQ196820 BQM196615:BQM196820 CAI196615:CAI196820 CKE196615:CKE196820 CUA196615:CUA196820 DDW196615:DDW196820 DNS196615:DNS196820 DXO196615:DXO196820 EHK196615:EHK196820 ERG196615:ERG196820 FBC196615:FBC196820 FKY196615:FKY196820 FUU196615:FUU196820 GEQ196615:GEQ196820 GOM196615:GOM196820 GYI196615:GYI196820 HIE196615:HIE196820 HSA196615:HSA196820 IBW196615:IBW196820 ILS196615:ILS196820 IVO196615:IVO196820 JFK196615:JFK196820 JPG196615:JPG196820 JZC196615:JZC196820 KIY196615:KIY196820 KSU196615:KSU196820 LCQ196615:LCQ196820 LMM196615:LMM196820 LWI196615:LWI196820 MGE196615:MGE196820 MQA196615:MQA196820 MZW196615:MZW196820 NJS196615:NJS196820 NTO196615:NTO196820 ODK196615:ODK196820 ONG196615:ONG196820 OXC196615:OXC196820 PGY196615:PGY196820 PQU196615:PQU196820 QAQ196615:QAQ196820 QKM196615:QKM196820 QUI196615:QUI196820 REE196615:REE196820 ROA196615:ROA196820 RXW196615:RXW196820 SHS196615:SHS196820 SRO196615:SRO196820 TBK196615:TBK196820 TLG196615:TLG196820 TVC196615:TVC196820 UEY196615:UEY196820 UOU196615:UOU196820 UYQ196615:UYQ196820 VIM196615:VIM196820 VSI196615:VSI196820 WCE196615:WCE196820 WMA196615:WMA196820 WVW196615:WVW196820 O262151:O262356 JK262151:JK262356 TG262151:TG262356 ADC262151:ADC262356 AMY262151:AMY262356 AWU262151:AWU262356 BGQ262151:BGQ262356 BQM262151:BQM262356 CAI262151:CAI262356 CKE262151:CKE262356 CUA262151:CUA262356 DDW262151:DDW262356 DNS262151:DNS262356 DXO262151:DXO262356 EHK262151:EHK262356 ERG262151:ERG262356 FBC262151:FBC262356 FKY262151:FKY262356 FUU262151:FUU262356 GEQ262151:GEQ262356 GOM262151:GOM262356 GYI262151:GYI262356 HIE262151:HIE262356 HSA262151:HSA262356 IBW262151:IBW262356 ILS262151:ILS262356 IVO262151:IVO262356 JFK262151:JFK262356 JPG262151:JPG262356 JZC262151:JZC262356 KIY262151:KIY262356 KSU262151:KSU262356 LCQ262151:LCQ262356 LMM262151:LMM262356 LWI262151:LWI262356 MGE262151:MGE262356 MQA262151:MQA262356 MZW262151:MZW262356 NJS262151:NJS262356 NTO262151:NTO262356 ODK262151:ODK262356 ONG262151:ONG262356 OXC262151:OXC262356 PGY262151:PGY262356 PQU262151:PQU262356 QAQ262151:QAQ262356 QKM262151:QKM262356 QUI262151:QUI262356 REE262151:REE262356 ROA262151:ROA262356 RXW262151:RXW262356 SHS262151:SHS262356 SRO262151:SRO262356 TBK262151:TBK262356 TLG262151:TLG262356 TVC262151:TVC262356 UEY262151:UEY262356 UOU262151:UOU262356 UYQ262151:UYQ262356 VIM262151:VIM262356 VSI262151:VSI262356 WCE262151:WCE262356 WMA262151:WMA262356 WVW262151:WVW262356 O327687:O327892 JK327687:JK327892 TG327687:TG327892 ADC327687:ADC327892 AMY327687:AMY327892 AWU327687:AWU327892 BGQ327687:BGQ327892 BQM327687:BQM327892 CAI327687:CAI327892 CKE327687:CKE327892 CUA327687:CUA327892 DDW327687:DDW327892 DNS327687:DNS327892 DXO327687:DXO327892 EHK327687:EHK327892 ERG327687:ERG327892 FBC327687:FBC327892 FKY327687:FKY327892 FUU327687:FUU327892 GEQ327687:GEQ327892 GOM327687:GOM327892 GYI327687:GYI327892 HIE327687:HIE327892 HSA327687:HSA327892 IBW327687:IBW327892 ILS327687:ILS327892 IVO327687:IVO327892 JFK327687:JFK327892 JPG327687:JPG327892 JZC327687:JZC327892 KIY327687:KIY327892 KSU327687:KSU327892 LCQ327687:LCQ327892 LMM327687:LMM327892 LWI327687:LWI327892 MGE327687:MGE327892 MQA327687:MQA327892 MZW327687:MZW327892 NJS327687:NJS327892 NTO327687:NTO327892 ODK327687:ODK327892 ONG327687:ONG327892 OXC327687:OXC327892 PGY327687:PGY327892 PQU327687:PQU327892 QAQ327687:QAQ327892 QKM327687:QKM327892 QUI327687:QUI327892 REE327687:REE327892 ROA327687:ROA327892 RXW327687:RXW327892 SHS327687:SHS327892 SRO327687:SRO327892 TBK327687:TBK327892 TLG327687:TLG327892 TVC327687:TVC327892 UEY327687:UEY327892 UOU327687:UOU327892 UYQ327687:UYQ327892 VIM327687:VIM327892 VSI327687:VSI327892 WCE327687:WCE327892 WMA327687:WMA327892 WVW327687:WVW327892 O393223:O393428 JK393223:JK393428 TG393223:TG393428 ADC393223:ADC393428 AMY393223:AMY393428 AWU393223:AWU393428 BGQ393223:BGQ393428 BQM393223:BQM393428 CAI393223:CAI393428 CKE393223:CKE393428 CUA393223:CUA393428 DDW393223:DDW393428 DNS393223:DNS393428 DXO393223:DXO393428 EHK393223:EHK393428 ERG393223:ERG393428 FBC393223:FBC393428 FKY393223:FKY393428 FUU393223:FUU393428 GEQ393223:GEQ393428 GOM393223:GOM393428 GYI393223:GYI393428 HIE393223:HIE393428 HSA393223:HSA393428 IBW393223:IBW393428 ILS393223:ILS393428 IVO393223:IVO393428 JFK393223:JFK393428 JPG393223:JPG393428 JZC393223:JZC393428 KIY393223:KIY393428 KSU393223:KSU393428 LCQ393223:LCQ393428 LMM393223:LMM393428 LWI393223:LWI393428 MGE393223:MGE393428 MQA393223:MQA393428 MZW393223:MZW393428 NJS393223:NJS393428 NTO393223:NTO393428 ODK393223:ODK393428 ONG393223:ONG393428 OXC393223:OXC393428 PGY393223:PGY393428 PQU393223:PQU393428 QAQ393223:QAQ393428 QKM393223:QKM393428 QUI393223:QUI393428 REE393223:REE393428 ROA393223:ROA393428 RXW393223:RXW393428 SHS393223:SHS393428 SRO393223:SRO393428 TBK393223:TBK393428 TLG393223:TLG393428 TVC393223:TVC393428 UEY393223:UEY393428 UOU393223:UOU393428 UYQ393223:UYQ393428 VIM393223:VIM393428 VSI393223:VSI393428 WCE393223:WCE393428 WMA393223:WMA393428 WVW393223:WVW393428 O458759:O458964 JK458759:JK458964 TG458759:TG458964 ADC458759:ADC458964 AMY458759:AMY458964 AWU458759:AWU458964 BGQ458759:BGQ458964 BQM458759:BQM458964 CAI458759:CAI458964 CKE458759:CKE458964 CUA458759:CUA458964 DDW458759:DDW458964 DNS458759:DNS458964 DXO458759:DXO458964 EHK458759:EHK458964 ERG458759:ERG458964 FBC458759:FBC458964 FKY458759:FKY458964 FUU458759:FUU458964 GEQ458759:GEQ458964 GOM458759:GOM458964 GYI458759:GYI458964 HIE458759:HIE458964 HSA458759:HSA458964 IBW458759:IBW458964 ILS458759:ILS458964 IVO458759:IVO458964 JFK458759:JFK458964 JPG458759:JPG458964 JZC458759:JZC458964 KIY458759:KIY458964 KSU458759:KSU458964 LCQ458759:LCQ458964 LMM458759:LMM458964 LWI458759:LWI458964 MGE458759:MGE458964 MQA458759:MQA458964 MZW458759:MZW458964 NJS458759:NJS458964 NTO458759:NTO458964 ODK458759:ODK458964 ONG458759:ONG458964 OXC458759:OXC458964 PGY458759:PGY458964 PQU458759:PQU458964 QAQ458759:QAQ458964 QKM458759:QKM458964 QUI458759:QUI458964 REE458759:REE458964 ROA458759:ROA458964 RXW458759:RXW458964 SHS458759:SHS458964 SRO458759:SRO458964 TBK458759:TBK458964 TLG458759:TLG458964 TVC458759:TVC458964 UEY458759:UEY458964 UOU458759:UOU458964 UYQ458759:UYQ458964 VIM458759:VIM458964 VSI458759:VSI458964 WCE458759:WCE458964 WMA458759:WMA458964 WVW458759:WVW458964 O524295:O524500 JK524295:JK524500 TG524295:TG524500 ADC524295:ADC524500 AMY524295:AMY524500 AWU524295:AWU524500 BGQ524295:BGQ524500 BQM524295:BQM524500 CAI524295:CAI524500 CKE524295:CKE524500 CUA524295:CUA524500 DDW524295:DDW524500 DNS524295:DNS524500 DXO524295:DXO524500 EHK524295:EHK524500 ERG524295:ERG524500 FBC524295:FBC524500 FKY524295:FKY524500 FUU524295:FUU524500 GEQ524295:GEQ524500 GOM524295:GOM524500 GYI524295:GYI524500 HIE524295:HIE524500 HSA524295:HSA524500 IBW524295:IBW524500 ILS524295:ILS524500 IVO524295:IVO524500 JFK524295:JFK524500 JPG524295:JPG524500 JZC524295:JZC524500 KIY524295:KIY524500 KSU524295:KSU524500 LCQ524295:LCQ524500 LMM524295:LMM524500 LWI524295:LWI524500 MGE524295:MGE524500 MQA524295:MQA524500 MZW524295:MZW524500 NJS524295:NJS524500 NTO524295:NTO524500 ODK524295:ODK524500 ONG524295:ONG524500 OXC524295:OXC524500 PGY524295:PGY524500 PQU524295:PQU524500 QAQ524295:QAQ524500 QKM524295:QKM524500 QUI524295:QUI524500 REE524295:REE524500 ROA524295:ROA524500 RXW524295:RXW524500 SHS524295:SHS524500 SRO524295:SRO524500 TBK524295:TBK524500 TLG524295:TLG524500 TVC524295:TVC524500 UEY524295:UEY524500 UOU524295:UOU524500 UYQ524295:UYQ524500 VIM524295:VIM524500 VSI524295:VSI524500 WCE524295:WCE524500 WMA524295:WMA524500 WVW524295:WVW524500 O589831:O590036 JK589831:JK590036 TG589831:TG590036 ADC589831:ADC590036 AMY589831:AMY590036 AWU589831:AWU590036 BGQ589831:BGQ590036 BQM589831:BQM590036 CAI589831:CAI590036 CKE589831:CKE590036 CUA589831:CUA590036 DDW589831:DDW590036 DNS589831:DNS590036 DXO589831:DXO590036 EHK589831:EHK590036 ERG589831:ERG590036 FBC589831:FBC590036 FKY589831:FKY590036 FUU589831:FUU590036 GEQ589831:GEQ590036 GOM589831:GOM590036 GYI589831:GYI590036 HIE589831:HIE590036 HSA589831:HSA590036 IBW589831:IBW590036 ILS589831:ILS590036 IVO589831:IVO590036 JFK589831:JFK590036 JPG589831:JPG590036 JZC589831:JZC590036 KIY589831:KIY590036 KSU589831:KSU590036 LCQ589831:LCQ590036 LMM589831:LMM590036 LWI589831:LWI590036 MGE589831:MGE590036 MQA589831:MQA590036 MZW589831:MZW590036 NJS589831:NJS590036 NTO589831:NTO590036 ODK589831:ODK590036 ONG589831:ONG590036 OXC589831:OXC590036 PGY589831:PGY590036 PQU589831:PQU590036 QAQ589831:QAQ590036 QKM589831:QKM590036 QUI589831:QUI590036 REE589831:REE590036 ROA589831:ROA590036 RXW589831:RXW590036 SHS589831:SHS590036 SRO589831:SRO590036 TBK589831:TBK590036 TLG589831:TLG590036 TVC589831:TVC590036 UEY589831:UEY590036 UOU589831:UOU590036 UYQ589831:UYQ590036 VIM589831:VIM590036 VSI589831:VSI590036 WCE589831:WCE590036 WMA589831:WMA590036 WVW589831:WVW590036 O655367:O655572 JK655367:JK655572 TG655367:TG655572 ADC655367:ADC655572 AMY655367:AMY655572 AWU655367:AWU655572 BGQ655367:BGQ655572 BQM655367:BQM655572 CAI655367:CAI655572 CKE655367:CKE655572 CUA655367:CUA655572 DDW655367:DDW655572 DNS655367:DNS655572 DXO655367:DXO655572 EHK655367:EHK655572 ERG655367:ERG655572 FBC655367:FBC655572 FKY655367:FKY655572 FUU655367:FUU655572 GEQ655367:GEQ655572 GOM655367:GOM655572 GYI655367:GYI655572 HIE655367:HIE655572 HSA655367:HSA655572 IBW655367:IBW655572 ILS655367:ILS655572 IVO655367:IVO655572 JFK655367:JFK655572 JPG655367:JPG655572 JZC655367:JZC655572 KIY655367:KIY655572 KSU655367:KSU655572 LCQ655367:LCQ655572 LMM655367:LMM655572 LWI655367:LWI655572 MGE655367:MGE655572 MQA655367:MQA655572 MZW655367:MZW655572 NJS655367:NJS655572 NTO655367:NTO655572 ODK655367:ODK655572 ONG655367:ONG655572 OXC655367:OXC655572 PGY655367:PGY655572 PQU655367:PQU655572 QAQ655367:QAQ655572 QKM655367:QKM655572 QUI655367:QUI655572 REE655367:REE655572 ROA655367:ROA655572 RXW655367:RXW655572 SHS655367:SHS655572 SRO655367:SRO655572 TBK655367:TBK655572 TLG655367:TLG655572 TVC655367:TVC655572 UEY655367:UEY655572 UOU655367:UOU655572 UYQ655367:UYQ655572 VIM655367:VIM655572 VSI655367:VSI655572 WCE655367:WCE655572 WMA655367:WMA655572 WVW655367:WVW655572 O720903:O721108 JK720903:JK721108 TG720903:TG721108 ADC720903:ADC721108 AMY720903:AMY721108 AWU720903:AWU721108 BGQ720903:BGQ721108 BQM720903:BQM721108 CAI720903:CAI721108 CKE720903:CKE721108 CUA720903:CUA721108 DDW720903:DDW721108 DNS720903:DNS721108 DXO720903:DXO721108 EHK720903:EHK721108 ERG720903:ERG721108 FBC720903:FBC721108 FKY720903:FKY721108 FUU720903:FUU721108 GEQ720903:GEQ721108 GOM720903:GOM721108 GYI720903:GYI721108 HIE720903:HIE721108 HSA720903:HSA721108 IBW720903:IBW721108 ILS720903:ILS721108 IVO720903:IVO721108 JFK720903:JFK721108 JPG720903:JPG721108 JZC720903:JZC721108 KIY720903:KIY721108 KSU720903:KSU721108 LCQ720903:LCQ721108 LMM720903:LMM721108 LWI720903:LWI721108 MGE720903:MGE721108 MQA720903:MQA721108 MZW720903:MZW721108 NJS720903:NJS721108 NTO720903:NTO721108 ODK720903:ODK721108 ONG720903:ONG721108 OXC720903:OXC721108 PGY720903:PGY721108 PQU720903:PQU721108 QAQ720903:QAQ721108 QKM720903:QKM721108 QUI720903:QUI721108 REE720903:REE721108 ROA720903:ROA721108 RXW720903:RXW721108 SHS720903:SHS721108 SRO720903:SRO721108 TBK720903:TBK721108 TLG720903:TLG721108 TVC720903:TVC721108 UEY720903:UEY721108 UOU720903:UOU721108 UYQ720903:UYQ721108 VIM720903:VIM721108 VSI720903:VSI721108 WCE720903:WCE721108 WMA720903:WMA721108 WVW720903:WVW721108 O786439:O786644 JK786439:JK786644 TG786439:TG786644 ADC786439:ADC786644 AMY786439:AMY786644 AWU786439:AWU786644 BGQ786439:BGQ786644 BQM786439:BQM786644 CAI786439:CAI786644 CKE786439:CKE786644 CUA786439:CUA786644 DDW786439:DDW786644 DNS786439:DNS786644 DXO786439:DXO786644 EHK786439:EHK786644 ERG786439:ERG786644 FBC786439:FBC786644 FKY786439:FKY786644 FUU786439:FUU786644 GEQ786439:GEQ786644 GOM786439:GOM786644 GYI786439:GYI786644 HIE786439:HIE786644 HSA786439:HSA786644 IBW786439:IBW786644 ILS786439:ILS786644 IVO786439:IVO786644 JFK786439:JFK786644 JPG786439:JPG786644 JZC786439:JZC786644 KIY786439:KIY786644 KSU786439:KSU786644 LCQ786439:LCQ786644 LMM786439:LMM786644 LWI786439:LWI786644 MGE786439:MGE786644 MQA786439:MQA786644 MZW786439:MZW786644 NJS786439:NJS786644 NTO786439:NTO786644 ODK786439:ODK786644 ONG786439:ONG786644 OXC786439:OXC786644 PGY786439:PGY786644 PQU786439:PQU786644 QAQ786439:QAQ786644 QKM786439:QKM786644 QUI786439:QUI786644 REE786439:REE786644 ROA786439:ROA786644 RXW786439:RXW786644 SHS786439:SHS786644 SRO786439:SRO786644 TBK786439:TBK786644 TLG786439:TLG786644 TVC786439:TVC786644 UEY786439:UEY786644 UOU786439:UOU786644 UYQ786439:UYQ786644 VIM786439:VIM786644 VSI786439:VSI786644 WCE786439:WCE786644 WMA786439:WMA786644 WVW786439:WVW786644 O851975:O852180 JK851975:JK852180 TG851975:TG852180 ADC851975:ADC852180 AMY851975:AMY852180 AWU851975:AWU852180 BGQ851975:BGQ852180 BQM851975:BQM852180 CAI851975:CAI852180 CKE851975:CKE852180 CUA851975:CUA852180 DDW851975:DDW852180 DNS851975:DNS852180 DXO851975:DXO852180 EHK851975:EHK852180 ERG851975:ERG852180 FBC851975:FBC852180 FKY851975:FKY852180 FUU851975:FUU852180 GEQ851975:GEQ852180 GOM851975:GOM852180 GYI851975:GYI852180 HIE851975:HIE852180 HSA851975:HSA852180 IBW851975:IBW852180 ILS851975:ILS852180 IVO851975:IVO852180 JFK851975:JFK852180 JPG851975:JPG852180 JZC851975:JZC852180 KIY851975:KIY852180 KSU851975:KSU852180 LCQ851975:LCQ852180 LMM851975:LMM852180 LWI851975:LWI852180 MGE851975:MGE852180 MQA851975:MQA852180 MZW851975:MZW852180 NJS851975:NJS852180 NTO851975:NTO852180 ODK851975:ODK852180 ONG851975:ONG852180 OXC851975:OXC852180 PGY851975:PGY852180 PQU851975:PQU852180 QAQ851975:QAQ852180 QKM851975:QKM852180 QUI851975:QUI852180 REE851975:REE852180 ROA851975:ROA852180 RXW851975:RXW852180 SHS851975:SHS852180 SRO851975:SRO852180 TBK851975:TBK852180 TLG851975:TLG852180 TVC851975:TVC852180 UEY851975:UEY852180 UOU851975:UOU852180 UYQ851975:UYQ852180 VIM851975:VIM852180 VSI851975:VSI852180 WCE851975:WCE852180 WMA851975:WMA852180 WVW851975:WVW852180 O917511:O917716 JK917511:JK917716 TG917511:TG917716 ADC917511:ADC917716 AMY917511:AMY917716 AWU917511:AWU917716 BGQ917511:BGQ917716 BQM917511:BQM917716 CAI917511:CAI917716 CKE917511:CKE917716 CUA917511:CUA917716 DDW917511:DDW917716 DNS917511:DNS917716 DXO917511:DXO917716 EHK917511:EHK917716 ERG917511:ERG917716 FBC917511:FBC917716 FKY917511:FKY917716 FUU917511:FUU917716 GEQ917511:GEQ917716 GOM917511:GOM917716 GYI917511:GYI917716 HIE917511:HIE917716 HSA917511:HSA917716 IBW917511:IBW917716 ILS917511:ILS917716 IVO917511:IVO917716 JFK917511:JFK917716 JPG917511:JPG917716 JZC917511:JZC917716 KIY917511:KIY917716 KSU917511:KSU917716 LCQ917511:LCQ917716 LMM917511:LMM917716 LWI917511:LWI917716 MGE917511:MGE917716 MQA917511:MQA917716 MZW917511:MZW917716 NJS917511:NJS917716 NTO917511:NTO917716 ODK917511:ODK917716 ONG917511:ONG917716 OXC917511:OXC917716 PGY917511:PGY917716 PQU917511:PQU917716 QAQ917511:QAQ917716 QKM917511:QKM917716 QUI917511:QUI917716 REE917511:REE917716 ROA917511:ROA917716 RXW917511:RXW917716 SHS917511:SHS917716 SRO917511:SRO917716 TBK917511:TBK917716 TLG917511:TLG917716 TVC917511:TVC917716 UEY917511:UEY917716 UOU917511:UOU917716 UYQ917511:UYQ917716 VIM917511:VIM917716 VSI917511:VSI917716 WCE917511:WCE917716 WMA917511:WMA917716 WVW917511:WVW917716 O983047:O983252 JK983047:JK983252 TG983047:TG983252 ADC983047:ADC983252 AMY983047:AMY983252 AWU983047:AWU983252 BGQ983047:BGQ983252 BQM983047:BQM983252 CAI983047:CAI983252 CKE983047:CKE983252 CUA983047:CUA983252 DDW983047:DDW983252 DNS983047:DNS983252 DXO983047:DXO983252 EHK983047:EHK983252 ERG983047:ERG983252 FBC983047:FBC983252 FKY983047:FKY983252 FUU983047:FUU983252 GEQ983047:GEQ983252 GOM983047:GOM983252 GYI983047:GYI983252 HIE983047:HIE983252 HSA983047:HSA983252 IBW983047:IBW983252 ILS983047:ILS983252 IVO983047:IVO983252 JFK983047:JFK983252 JPG983047:JPG983252 JZC983047:JZC983252 KIY983047:KIY983252 KSU983047:KSU983252 LCQ983047:LCQ983252 LMM983047:LMM983252 LWI983047:LWI983252 MGE983047:MGE983252 MQA983047:MQA983252 MZW983047:MZW983252 NJS983047:NJS983252 NTO983047:NTO983252 ODK983047:ODK983252 ONG983047:ONG983252 OXC983047:OXC983252 PGY983047:PGY983252 PQU983047:PQU983252 QAQ983047:QAQ983252 QKM983047:QKM983252 QUI983047:QUI983252 REE983047:REE983252 ROA983047:ROA983252 RXW983047:RXW983252 SHS983047:SHS983252 SRO983047:SRO983252 TBK983047:TBK983252 TLG983047:TLG983252 TVC983047:TVC983252 UEY983047:UEY983252 UOU983047:UOU983252 UYQ983047:UYQ983252 VIM983047:VIM983252 VSI983047:VSI983252 WCE983047:WCE983252 WMA983047:WMA983252 WVW983047:WVW983252 N8:N212 JJ8:JJ212 TF8:TF212 ADB8:ADB212 AMX8:AMX212 AWT8:AWT212 BGP8:BGP212 BQL8:BQL212 CAH8:CAH212 CKD8:CKD212 CTZ8:CTZ212 DDV8:DDV212 DNR8:DNR212 DXN8:DXN212 EHJ8:EHJ212 ERF8:ERF212 FBB8:FBB212 FKX8:FKX212 FUT8:FUT212 GEP8:GEP212 GOL8:GOL212 GYH8:GYH212 HID8:HID212 HRZ8:HRZ212 IBV8:IBV212 ILR8:ILR212 IVN8:IVN212 JFJ8:JFJ212 JPF8:JPF212 JZB8:JZB212 KIX8:KIX212 KST8:KST212 LCP8:LCP212 LML8:LML212 LWH8:LWH212 MGD8:MGD212 MPZ8:MPZ212 MZV8:MZV212 NJR8:NJR212 NTN8:NTN212 ODJ8:ODJ212 ONF8:ONF212 OXB8:OXB212 PGX8:PGX212 PQT8:PQT212 QAP8:QAP212 QKL8:QKL212 QUH8:QUH212 RED8:RED212 RNZ8:RNZ212 RXV8:RXV212 SHR8:SHR212 SRN8:SRN212 TBJ8:TBJ212 TLF8:TLF212 TVB8:TVB212 UEX8:UEX212 UOT8:UOT212 UYP8:UYP212 VIL8:VIL212 VSH8:VSH212 WCD8:WCD212 WLZ8:WLZ212 WVV8:WVV212 N65544:N65748 JJ65544:JJ65748 TF65544:TF65748 ADB65544:ADB65748 AMX65544:AMX65748 AWT65544:AWT65748 BGP65544:BGP65748 BQL65544:BQL65748 CAH65544:CAH65748 CKD65544:CKD65748 CTZ65544:CTZ65748 DDV65544:DDV65748 DNR65544:DNR65748 DXN65544:DXN65748 EHJ65544:EHJ65748 ERF65544:ERF65748 FBB65544:FBB65748 FKX65544:FKX65748 FUT65544:FUT65748 GEP65544:GEP65748 GOL65544:GOL65748 GYH65544:GYH65748 HID65544:HID65748 HRZ65544:HRZ65748 IBV65544:IBV65748 ILR65544:ILR65748 IVN65544:IVN65748 JFJ65544:JFJ65748 JPF65544:JPF65748 JZB65544:JZB65748 KIX65544:KIX65748 KST65544:KST65748 LCP65544:LCP65748 LML65544:LML65748 LWH65544:LWH65748 MGD65544:MGD65748 MPZ65544:MPZ65748 MZV65544:MZV65748 NJR65544:NJR65748 NTN65544:NTN65748 ODJ65544:ODJ65748 ONF65544:ONF65748 OXB65544:OXB65748 PGX65544:PGX65748 PQT65544:PQT65748 QAP65544:QAP65748 QKL65544:QKL65748 QUH65544:QUH65748 RED65544:RED65748 RNZ65544:RNZ65748 RXV65544:RXV65748 SHR65544:SHR65748 SRN65544:SRN65748 TBJ65544:TBJ65748 TLF65544:TLF65748 TVB65544:TVB65748 UEX65544:UEX65748 UOT65544:UOT65748 UYP65544:UYP65748 VIL65544:VIL65748 VSH65544:VSH65748 WCD65544:WCD65748 WLZ65544:WLZ65748 WVV65544:WVV65748 N131080:N131284 JJ131080:JJ131284 TF131080:TF131284 ADB131080:ADB131284 AMX131080:AMX131284 AWT131080:AWT131284 BGP131080:BGP131284 BQL131080:BQL131284 CAH131080:CAH131284 CKD131080:CKD131284 CTZ131080:CTZ131284 DDV131080:DDV131284 DNR131080:DNR131284 DXN131080:DXN131284 EHJ131080:EHJ131284 ERF131080:ERF131284 FBB131080:FBB131284 FKX131080:FKX131284 FUT131080:FUT131284 GEP131080:GEP131284 GOL131080:GOL131284 GYH131080:GYH131284 HID131080:HID131284 HRZ131080:HRZ131284 IBV131080:IBV131284 ILR131080:ILR131284 IVN131080:IVN131284 JFJ131080:JFJ131284 JPF131080:JPF131284 JZB131080:JZB131284 KIX131080:KIX131284 KST131080:KST131284 LCP131080:LCP131284 LML131080:LML131284 LWH131080:LWH131284 MGD131080:MGD131284 MPZ131080:MPZ131284 MZV131080:MZV131284 NJR131080:NJR131284 NTN131080:NTN131284 ODJ131080:ODJ131284 ONF131080:ONF131284 OXB131080:OXB131284 PGX131080:PGX131284 PQT131080:PQT131284 QAP131080:QAP131284 QKL131080:QKL131284 QUH131080:QUH131284 RED131080:RED131284 RNZ131080:RNZ131284 RXV131080:RXV131284 SHR131080:SHR131284 SRN131080:SRN131284 TBJ131080:TBJ131284 TLF131080:TLF131284 TVB131080:TVB131284 UEX131080:UEX131284 UOT131080:UOT131284 UYP131080:UYP131284 VIL131080:VIL131284 VSH131080:VSH131284 WCD131080:WCD131284 WLZ131080:WLZ131284 WVV131080:WVV131284 N196616:N196820 JJ196616:JJ196820 TF196616:TF196820 ADB196616:ADB196820 AMX196616:AMX196820 AWT196616:AWT196820 BGP196616:BGP196820 BQL196616:BQL196820 CAH196616:CAH196820 CKD196616:CKD196820 CTZ196616:CTZ196820 DDV196616:DDV196820 DNR196616:DNR196820 DXN196616:DXN196820 EHJ196616:EHJ196820 ERF196616:ERF196820 FBB196616:FBB196820 FKX196616:FKX196820 FUT196616:FUT196820 GEP196616:GEP196820 GOL196616:GOL196820 GYH196616:GYH196820 HID196616:HID196820 HRZ196616:HRZ196820 IBV196616:IBV196820 ILR196616:ILR196820 IVN196616:IVN196820 JFJ196616:JFJ196820 JPF196616:JPF196820 JZB196616:JZB196820 KIX196616:KIX196820 KST196616:KST196820 LCP196616:LCP196820 LML196616:LML196820 LWH196616:LWH196820 MGD196616:MGD196820 MPZ196616:MPZ196820 MZV196616:MZV196820 NJR196616:NJR196820 NTN196616:NTN196820 ODJ196616:ODJ196820 ONF196616:ONF196820 OXB196616:OXB196820 PGX196616:PGX196820 PQT196616:PQT196820 QAP196616:QAP196820 QKL196616:QKL196820 QUH196616:QUH196820 RED196616:RED196820 RNZ196616:RNZ196820 RXV196616:RXV196820 SHR196616:SHR196820 SRN196616:SRN196820 TBJ196616:TBJ196820 TLF196616:TLF196820 TVB196616:TVB196820 UEX196616:UEX196820 UOT196616:UOT196820 UYP196616:UYP196820 VIL196616:VIL196820 VSH196616:VSH196820 WCD196616:WCD196820 WLZ196616:WLZ196820 WVV196616:WVV196820 N262152:N262356 JJ262152:JJ262356 TF262152:TF262356 ADB262152:ADB262356 AMX262152:AMX262356 AWT262152:AWT262356 BGP262152:BGP262356 BQL262152:BQL262356 CAH262152:CAH262356 CKD262152:CKD262356 CTZ262152:CTZ262356 DDV262152:DDV262356 DNR262152:DNR262356 DXN262152:DXN262356 EHJ262152:EHJ262356 ERF262152:ERF262356 FBB262152:FBB262356 FKX262152:FKX262356 FUT262152:FUT262356 GEP262152:GEP262356 GOL262152:GOL262356 GYH262152:GYH262356 HID262152:HID262356 HRZ262152:HRZ262356 IBV262152:IBV262356 ILR262152:ILR262356 IVN262152:IVN262356 JFJ262152:JFJ262356 JPF262152:JPF262356 JZB262152:JZB262356 KIX262152:KIX262356 KST262152:KST262356 LCP262152:LCP262356 LML262152:LML262356 LWH262152:LWH262356 MGD262152:MGD262356 MPZ262152:MPZ262356 MZV262152:MZV262356 NJR262152:NJR262356 NTN262152:NTN262356 ODJ262152:ODJ262356 ONF262152:ONF262356 OXB262152:OXB262356 PGX262152:PGX262356 PQT262152:PQT262356 QAP262152:QAP262356 QKL262152:QKL262356 QUH262152:QUH262356 RED262152:RED262356 RNZ262152:RNZ262356 RXV262152:RXV262356 SHR262152:SHR262356 SRN262152:SRN262356 TBJ262152:TBJ262356 TLF262152:TLF262356 TVB262152:TVB262356 UEX262152:UEX262356 UOT262152:UOT262356 UYP262152:UYP262356 VIL262152:VIL262356 VSH262152:VSH262356 WCD262152:WCD262356 WLZ262152:WLZ262356 WVV262152:WVV262356 N327688:N327892 JJ327688:JJ327892 TF327688:TF327892 ADB327688:ADB327892 AMX327688:AMX327892 AWT327688:AWT327892 BGP327688:BGP327892 BQL327688:BQL327892 CAH327688:CAH327892 CKD327688:CKD327892 CTZ327688:CTZ327892 DDV327688:DDV327892 DNR327688:DNR327892 DXN327688:DXN327892 EHJ327688:EHJ327892 ERF327688:ERF327892 FBB327688:FBB327892 FKX327688:FKX327892 FUT327688:FUT327892 GEP327688:GEP327892 GOL327688:GOL327892 GYH327688:GYH327892 HID327688:HID327892 HRZ327688:HRZ327892 IBV327688:IBV327892 ILR327688:ILR327892 IVN327688:IVN327892 JFJ327688:JFJ327892 JPF327688:JPF327892 JZB327688:JZB327892 KIX327688:KIX327892 KST327688:KST327892 LCP327688:LCP327892 LML327688:LML327892 LWH327688:LWH327892 MGD327688:MGD327892 MPZ327688:MPZ327892 MZV327688:MZV327892 NJR327688:NJR327892 NTN327688:NTN327892 ODJ327688:ODJ327892 ONF327688:ONF327892 OXB327688:OXB327892 PGX327688:PGX327892 PQT327688:PQT327892 QAP327688:QAP327892 QKL327688:QKL327892 QUH327688:QUH327892 RED327688:RED327892 RNZ327688:RNZ327892 RXV327688:RXV327892 SHR327688:SHR327892 SRN327688:SRN327892 TBJ327688:TBJ327892 TLF327688:TLF327892 TVB327688:TVB327892 UEX327688:UEX327892 UOT327688:UOT327892 UYP327688:UYP327892 VIL327688:VIL327892 VSH327688:VSH327892 WCD327688:WCD327892 WLZ327688:WLZ327892 WVV327688:WVV327892 N393224:N393428 JJ393224:JJ393428 TF393224:TF393428 ADB393224:ADB393428 AMX393224:AMX393428 AWT393224:AWT393428 BGP393224:BGP393428 BQL393224:BQL393428 CAH393224:CAH393428 CKD393224:CKD393428 CTZ393224:CTZ393428 DDV393224:DDV393428 DNR393224:DNR393428 DXN393224:DXN393428 EHJ393224:EHJ393428 ERF393224:ERF393428 FBB393224:FBB393428 FKX393224:FKX393428 FUT393224:FUT393428 GEP393224:GEP393428 GOL393224:GOL393428 GYH393224:GYH393428 HID393224:HID393428 HRZ393224:HRZ393428 IBV393224:IBV393428 ILR393224:ILR393428 IVN393224:IVN393428 JFJ393224:JFJ393428 JPF393224:JPF393428 JZB393224:JZB393428 KIX393224:KIX393428 KST393224:KST393428 LCP393224:LCP393428 LML393224:LML393428 LWH393224:LWH393428 MGD393224:MGD393428 MPZ393224:MPZ393428 MZV393224:MZV393428 NJR393224:NJR393428 NTN393224:NTN393428 ODJ393224:ODJ393428 ONF393224:ONF393428 OXB393224:OXB393428 PGX393224:PGX393428 PQT393224:PQT393428 QAP393224:QAP393428 QKL393224:QKL393428 QUH393224:QUH393428 RED393224:RED393428 RNZ393224:RNZ393428 RXV393224:RXV393428 SHR393224:SHR393428 SRN393224:SRN393428 TBJ393224:TBJ393428 TLF393224:TLF393428 TVB393224:TVB393428 UEX393224:UEX393428 UOT393224:UOT393428 UYP393224:UYP393428 VIL393224:VIL393428 VSH393224:VSH393428 WCD393224:WCD393428 WLZ393224:WLZ393428 WVV393224:WVV393428 N458760:N458964 JJ458760:JJ458964 TF458760:TF458964 ADB458760:ADB458964 AMX458760:AMX458964 AWT458760:AWT458964 BGP458760:BGP458964 BQL458760:BQL458964 CAH458760:CAH458964 CKD458760:CKD458964 CTZ458760:CTZ458964 DDV458760:DDV458964 DNR458760:DNR458964 DXN458760:DXN458964 EHJ458760:EHJ458964 ERF458760:ERF458964 FBB458760:FBB458964 FKX458760:FKX458964 FUT458760:FUT458964 GEP458760:GEP458964 GOL458760:GOL458964 GYH458760:GYH458964 HID458760:HID458964 HRZ458760:HRZ458964 IBV458760:IBV458964 ILR458760:ILR458964 IVN458760:IVN458964 JFJ458760:JFJ458964 JPF458760:JPF458964 JZB458760:JZB458964 KIX458760:KIX458964 KST458760:KST458964 LCP458760:LCP458964 LML458760:LML458964 LWH458760:LWH458964 MGD458760:MGD458964 MPZ458760:MPZ458964 MZV458760:MZV458964 NJR458760:NJR458964 NTN458760:NTN458964 ODJ458760:ODJ458964 ONF458760:ONF458964 OXB458760:OXB458964 PGX458760:PGX458964 PQT458760:PQT458964 QAP458760:QAP458964 QKL458760:QKL458964 QUH458760:QUH458964 RED458760:RED458964 RNZ458760:RNZ458964 RXV458760:RXV458964 SHR458760:SHR458964 SRN458760:SRN458964 TBJ458760:TBJ458964 TLF458760:TLF458964 TVB458760:TVB458964 UEX458760:UEX458964 UOT458760:UOT458964 UYP458760:UYP458964 VIL458760:VIL458964 VSH458760:VSH458964 WCD458760:WCD458964 WLZ458760:WLZ458964 WVV458760:WVV458964 N524296:N524500 JJ524296:JJ524500 TF524296:TF524500 ADB524296:ADB524500 AMX524296:AMX524500 AWT524296:AWT524500 BGP524296:BGP524500 BQL524296:BQL524500 CAH524296:CAH524500 CKD524296:CKD524500 CTZ524296:CTZ524500 DDV524296:DDV524500 DNR524296:DNR524500 DXN524296:DXN524500 EHJ524296:EHJ524500 ERF524296:ERF524500 FBB524296:FBB524500 FKX524296:FKX524500 FUT524296:FUT524500 GEP524296:GEP524500 GOL524296:GOL524500 GYH524296:GYH524500 HID524296:HID524500 HRZ524296:HRZ524500 IBV524296:IBV524500 ILR524296:ILR524500 IVN524296:IVN524500 JFJ524296:JFJ524500 JPF524296:JPF524500 JZB524296:JZB524500 KIX524296:KIX524500 KST524296:KST524500 LCP524296:LCP524500 LML524296:LML524500 LWH524296:LWH524500 MGD524296:MGD524500 MPZ524296:MPZ524500 MZV524296:MZV524500 NJR524296:NJR524500 NTN524296:NTN524500 ODJ524296:ODJ524500 ONF524296:ONF524500 OXB524296:OXB524500 PGX524296:PGX524500 PQT524296:PQT524500 QAP524296:QAP524500 QKL524296:QKL524500 QUH524296:QUH524500 RED524296:RED524500 RNZ524296:RNZ524500 RXV524296:RXV524500 SHR524296:SHR524500 SRN524296:SRN524500 TBJ524296:TBJ524500 TLF524296:TLF524500 TVB524296:TVB524500 UEX524296:UEX524500 UOT524296:UOT524500 UYP524296:UYP524500 VIL524296:VIL524500 VSH524296:VSH524500 WCD524296:WCD524500 WLZ524296:WLZ524500 WVV524296:WVV524500 N589832:N590036 JJ589832:JJ590036 TF589832:TF590036 ADB589832:ADB590036 AMX589832:AMX590036 AWT589832:AWT590036 BGP589832:BGP590036 BQL589832:BQL590036 CAH589832:CAH590036 CKD589832:CKD590036 CTZ589832:CTZ590036 DDV589832:DDV590036 DNR589832:DNR590036 DXN589832:DXN590036 EHJ589832:EHJ590036 ERF589832:ERF590036 FBB589832:FBB590036 FKX589832:FKX590036 FUT589832:FUT590036 GEP589832:GEP590036 GOL589832:GOL590036 GYH589832:GYH590036 HID589832:HID590036 HRZ589832:HRZ590036 IBV589832:IBV590036 ILR589832:ILR590036 IVN589832:IVN590036 JFJ589832:JFJ590036 JPF589832:JPF590036 JZB589832:JZB590036 KIX589832:KIX590036 KST589832:KST590036 LCP589832:LCP590036 LML589832:LML590036 LWH589832:LWH590036 MGD589832:MGD590036 MPZ589832:MPZ590036 MZV589832:MZV590036 NJR589832:NJR590036 NTN589832:NTN590036 ODJ589832:ODJ590036 ONF589832:ONF590036 OXB589832:OXB590036 PGX589832:PGX590036 PQT589832:PQT590036 QAP589832:QAP590036 QKL589832:QKL590036 QUH589832:QUH590036 RED589832:RED590036 RNZ589832:RNZ590036 RXV589832:RXV590036 SHR589832:SHR590036 SRN589832:SRN590036 TBJ589832:TBJ590036 TLF589832:TLF590036 TVB589832:TVB590036 UEX589832:UEX590036 UOT589832:UOT590036 UYP589832:UYP590036 VIL589832:VIL590036 VSH589832:VSH590036 WCD589832:WCD590036 WLZ589832:WLZ590036 WVV589832:WVV590036 N655368:N655572 JJ655368:JJ655572 TF655368:TF655572 ADB655368:ADB655572 AMX655368:AMX655572 AWT655368:AWT655572 BGP655368:BGP655572 BQL655368:BQL655572 CAH655368:CAH655572 CKD655368:CKD655572 CTZ655368:CTZ655572 DDV655368:DDV655572 DNR655368:DNR655572 DXN655368:DXN655572 EHJ655368:EHJ655572 ERF655368:ERF655572 FBB655368:FBB655572 FKX655368:FKX655572 FUT655368:FUT655572 GEP655368:GEP655572 GOL655368:GOL655572 GYH655368:GYH655572 HID655368:HID655572 HRZ655368:HRZ655572 IBV655368:IBV655572 ILR655368:ILR655572 IVN655368:IVN655572 JFJ655368:JFJ655572 JPF655368:JPF655572 JZB655368:JZB655572 KIX655368:KIX655572 KST655368:KST655572 LCP655368:LCP655572 LML655368:LML655572 LWH655368:LWH655572 MGD655368:MGD655572 MPZ655368:MPZ655572 MZV655368:MZV655572 NJR655368:NJR655572 NTN655368:NTN655572 ODJ655368:ODJ655572 ONF655368:ONF655572 OXB655368:OXB655572 PGX655368:PGX655572 PQT655368:PQT655572 QAP655368:QAP655572 QKL655368:QKL655572 QUH655368:QUH655572 RED655368:RED655572 RNZ655368:RNZ655572 RXV655368:RXV655572 SHR655368:SHR655572 SRN655368:SRN655572 TBJ655368:TBJ655572 TLF655368:TLF655572 TVB655368:TVB655572 UEX655368:UEX655572 UOT655368:UOT655572 UYP655368:UYP655572 VIL655368:VIL655572 VSH655368:VSH655572 WCD655368:WCD655572 WLZ655368:WLZ655572 WVV655368:WVV655572 N720904:N721108 JJ720904:JJ721108 TF720904:TF721108 ADB720904:ADB721108 AMX720904:AMX721108 AWT720904:AWT721108 BGP720904:BGP721108 BQL720904:BQL721108 CAH720904:CAH721108 CKD720904:CKD721108 CTZ720904:CTZ721108 DDV720904:DDV721108 DNR720904:DNR721108 DXN720904:DXN721108 EHJ720904:EHJ721108 ERF720904:ERF721108 FBB720904:FBB721108 FKX720904:FKX721108 FUT720904:FUT721108 GEP720904:GEP721108 GOL720904:GOL721108 GYH720904:GYH721108 HID720904:HID721108 HRZ720904:HRZ721108 IBV720904:IBV721108 ILR720904:ILR721108 IVN720904:IVN721108 JFJ720904:JFJ721108 JPF720904:JPF721108 JZB720904:JZB721108 KIX720904:KIX721108 KST720904:KST721108 LCP720904:LCP721108 LML720904:LML721108 LWH720904:LWH721108 MGD720904:MGD721108 MPZ720904:MPZ721108 MZV720904:MZV721108 NJR720904:NJR721108 NTN720904:NTN721108 ODJ720904:ODJ721108 ONF720904:ONF721108 OXB720904:OXB721108 PGX720904:PGX721108 PQT720904:PQT721108 QAP720904:QAP721108 QKL720904:QKL721108 QUH720904:QUH721108 RED720904:RED721108 RNZ720904:RNZ721108 RXV720904:RXV721108 SHR720904:SHR721108 SRN720904:SRN721108 TBJ720904:TBJ721108 TLF720904:TLF721108 TVB720904:TVB721108 UEX720904:UEX721108 UOT720904:UOT721108 UYP720904:UYP721108 VIL720904:VIL721108 VSH720904:VSH721108 WCD720904:WCD721108 WLZ720904:WLZ721108 WVV720904:WVV721108 N786440:N786644 JJ786440:JJ786644 TF786440:TF786644 ADB786440:ADB786644 AMX786440:AMX786644 AWT786440:AWT786644 BGP786440:BGP786644 BQL786440:BQL786644 CAH786440:CAH786644 CKD786440:CKD786644 CTZ786440:CTZ786644 DDV786440:DDV786644 DNR786440:DNR786644 DXN786440:DXN786644 EHJ786440:EHJ786644 ERF786440:ERF786644 FBB786440:FBB786644 FKX786440:FKX786644 FUT786440:FUT786644 GEP786440:GEP786644 GOL786440:GOL786644 GYH786440:GYH786644 HID786440:HID786644 HRZ786440:HRZ786644 IBV786440:IBV786644 ILR786440:ILR786644 IVN786440:IVN786644 JFJ786440:JFJ786644 JPF786440:JPF786644 JZB786440:JZB786644 KIX786440:KIX786644 KST786440:KST786644 LCP786440:LCP786644 LML786440:LML786644 LWH786440:LWH786644 MGD786440:MGD786644 MPZ786440:MPZ786644 MZV786440:MZV786644 NJR786440:NJR786644 NTN786440:NTN786644 ODJ786440:ODJ786644 ONF786440:ONF786644 OXB786440:OXB786644 PGX786440:PGX786644 PQT786440:PQT786644 QAP786440:QAP786644 QKL786440:QKL786644 QUH786440:QUH786644 RED786440:RED786644 RNZ786440:RNZ786644 RXV786440:RXV786644 SHR786440:SHR786644 SRN786440:SRN786644 TBJ786440:TBJ786644 TLF786440:TLF786644 TVB786440:TVB786644 UEX786440:UEX786644 UOT786440:UOT786644 UYP786440:UYP786644 VIL786440:VIL786644 VSH786440:VSH786644 WCD786440:WCD786644 WLZ786440:WLZ786644 WVV786440:WVV786644 N851976:N852180 JJ851976:JJ852180 TF851976:TF852180 ADB851976:ADB852180 AMX851976:AMX852180 AWT851976:AWT852180 BGP851976:BGP852180 BQL851976:BQL852180 CAH851976:CAH852180 CKD851976:CKD852180 CTZ851976:CTZ852180 DDV851976:DDV852180 DNR851976:DNR852180 DXN851976:DXN852180 EHJ851976:EHJ852180 ERF851976:ERF852180 FBB851976:FBB852180 FKX851976:FKX852180 FUT851976:FUT852180 GEP851976:GEP852180 GOL851976:GOL852180 GYH851976:GYH852180 HID851976:HID852180 HRZ851976:HRZ852180 IBV851976:IBV852180 ILR851976:ILR852180 IVN851976:IVN852180 JFJ851976:JFJ852180 JPF851976:JPF852180 JZB851976:JZB852180 KIX851976:KIX852180 KST851976:KST852180 LCP851976:LCP852180 LML851976:LML852180 LWH851976:LWH852180 MGD851976:MGD852180 MPZ851976:MPZ852180 MZV851976:MZV852180 NJR851976:NJR852180 NTN851976:NTN852180 ODJ851976:ODJ852180 ONF851976:ONF852180 OXB851976:OXB852180 PGX851976:PGX852180 PQT851976:PQT852180 QAP851976:QAP852180 QKL851976:QKL852180 QUH851976:QUH852180 RED851976:RED852180 RNZ851976:RNZ852180 RXV851976:RXV852180 SHR851976:SHR852180 SRN851976:SRN852180 TBJ851976:TBJ852180 TLF851976:TLF852180 TVB851976:TVB852180 UEX851976:UEX852180 UOT851976:UOT852180 UYP851976:UYP852180 VIL851976:VIL852180 VSH851976:VSH852180 WCD851976:WCD852180 WLZ851976:WLZ852180 WVV851976:WVV852180 N917512:N917716 JJ917512:JJ917716 TF917512:TF917716 ADB917512:ADB917716 AMX917512:AMX917716 AWT917512:AWT917716 BGP917512:BGP917716 BQL917512:BQL917716 CAH917512:CAH917716 CKD917512:CKD917716 CTZ917512:CTZ917716 DDV917512:DDV917716 DNR917512:DNR917716 DXN917512:DXN917716 EHJ917512:EHJ917716 ERF917512:ERF917716 FBB917512:FBB917716 FKX917512:FKX917716 FUT917512:FUT917716 GEP917512:GEP917716 GOL917512:GOL917716 GYH917512:GYH917716 HID917512:HID917716 HRZ917512:HRZ917716 IBV917512:IBV917716 ILR917512:ILR917716 IVN917512:IVN917716 JFJ917512:JFJ917716 JPF917512:JPF917716 JZB917512:JZB917716 KIX917512:KIX917716 KST917512:KST917716 LCP917512:LCP917716 LML917512:LML917716 LWH917512:LWH917716 MGD917512:MGD917716 MPZ917512:MPZ917716 MZV917512:MZV917716 NJR917512:NJR917716 NTN917512:NTN917716 ODJ917512:ODJ917716 ONF917512:ONF917716 OXB917512:OXB917716 PGX917512:PGX917716 PQT917512:PQT917716 QAP917512:QAP917716 QKL917512:QKL917716 QUH917512:QUH917716 RED917512:RED917716 RNZ917512:RNZ917716 RXV917512:RXV917716 SHR917512:SHR917716 SRN917512:SRN917716 TBJ917512:TBJ917716 TLF917512:TLF917716 TVB917512:TVB917716 UEX917512:UEX917716 UOT917512:UOT917716 UYP917512:UYP917716 VIL917512:VIL917716 VSH917512:VSH917716 WCD917512:WCD917716 WLZ917512:WLZ917716 WVV917512:WVV917716 N983048:N983252 JJ983048:JJ983252 TF983048:TF983252 ADB983048:ADB983252 AMX983048:AMX983252 AWT983048:AWT983252 BGP983048:BGP983252 BQL983048:BQL983252 CAH983048:CAH983252 CKD983048:CKD983252 CTZ983048:CTZ983252 DDV983048:DDV983252 DNR983048:DNR983252 DXN983048:DXN983252 EHJ983048:EHJ983252 ERF983048:ERF983252 FBB983048:FBB983252 FKX983048:FKX983252 FUT983048:FUT983252 GEP983048:GEP983252 GOL983048:GOL983252 GYH983048:GYH983252 HID983048:HID983252 HRZ983048:HRZ983252 IBV983048:IBV983252 ILR983048:ILR983252 IVN983048:IVN983252 JFJ983048:JFJ983252 JPF983048:JPF983252 JZB983048:JZB983252 KIX983048:KIX983252 KST983048:KST983252 LCP983048:LCP983252 LML983048:LML983252 LWH983048:LWH983252 MGD983048:MGD983252 MPZ983048:MPZ983252 MZV983048:MZV983252 NJR983048:NJR983252 NTN983048:NTN983252 ODJ983048:ODJ983252 ONF983048:ONF983252 OXB983048:OXB983252 PGX983048:PGX983252 PQT983048:PQT983252 QAP983048:QAP983252 QKL983048:QKL983252 QUH983048:QUH983252 RED983048:RED983252 RNZ983048:RNZ983252 RXV983048:RXV983252 SHR983048:SHR983252 SRN983048:SRN983252 TBJ983048:TBJ983252 TLF983048:TLF983252 TVB983048:TVB983252 UEX983048:UEX983252 UOT983048:UOT983252 UYP983048:UYP983252 VIL983048:VIL983252 VSH983048:VSH983252 WCD983048:WCD983252 WLZ983048:WLZ983252 WVV983048:WVV983252">
      <formula1>OR(N7="ثلاث أرباع",N7="ثلاث ارباع",N7="ربع",N7="واحد",N7="نصف",N7="غ",N7&lt;$N$6+0.1)</formula1>
    </dataValidation>
    <dataValidation type="custom" allowBlank="1" showInputMessage="1" showErrorMessage="1" errorTitle="والله أصحى وفوق" error="والله أصحى وفوق وشوف بتكتب ايه" sqref="K8:K212 JG8:JG212 TC8:TC212 ACY8:ACY212 AMU8:AMU212 AWQ8:AWQ212 BGM8:BGM212 BQI8:BQI212 CAE8:CAE212 CKA8:CKA212 CTW8:CTW212 DDS8:DDS212 DNO8:DNO212 DXK8:DXK212 EHG8:EHG212 ERC8:ERC212 FAY8:FAY212 FKU8:FKU212 FUQ8:FUQ212 GEM8:GEM212 GOI8:GOI212 GYE8:GYE212 HIA8:HIA212 HRW8:HRW212 IBS8:IBS212 ILO8:ILO212 IVK8:IVK212 JFG8:JFG212 JPC8:JPC212 JYY8:JYY212 KIU8:KIU212 KSQ8:KSQ212 LCM8:LCM212 LMI8:LMI212 LWE8:LWE212 MGA8:MGA212 MPW8:MPW212 MZS8:MZS212 NJO8:NJO212 NTK8:NTK212 ODG8:ODG212 ONC8:ONC212 OWY8:OWY212 PGU8:PGU212 PQQ8:PQQ212 QAM8:QAM212 QKI8:QKI212 QUE8:QUE212 REA8:REA212 RNW8:RNW212 RXS8:RXS212 SHO8:SHO212 SRK8:SRK212 TBG8:TBG212 TLC8:TLC212 TUY8:TUY212 UEU8:UEU212 UOQ8:UOQ212 UYM8:UYM212 VII8:VII212 VSE8:VSE212 WCA8:WCA212 WLW8:WLW212 WVS8:WVS212 K65544:K65748 JG65544:JG65748 TC65544:TC65748 ACY65544:ACY65748 AMU65544:AMU65748 AWQ65544:AWQ65748 BGM65544:BGM65748 BQI65544:BQI65748 CAE65544:CAE65748 CKA65544:CKA65748 CTW65544:CTW65748 DDS65544:DDS65748 DNO65544:DNO65748 DXK65544:DXK65748 EHG65544:EHG65748 ERC65544:ERC65748 FAY65544:FAY65748 FKU65544:FKU65748 FUQ65544:FUQ65748 GEM65544:GEM65748 GOI65544:GOI65748 GYE65544:GYE65748 HIA65544:HIA65748 HRW65544:HRW65748 IBS65544:IBS65748 ILO65544:ILO65748 IVK65544:IVK65748 JFG65544:JFG65748 JPC65544:JPC65748 JYY65544:JYY65748 KIU65544:KIU65748 KSQ65544:KSQ65748 LCM65544:LCM65748 LMI65544:LMI65748 LWE65544:LWE65748 MGA65544:MGA65748 MPW65544:MPW65748 MZS65544:MZS65748 NJO65544:NJO65748 NTK65544:NTK65748 ODG65544:ODG65748 ONC65544:ONC65748 OWY65544:OWY65748 PGU65544:PGU65748 PQQ65544:PQQ65748 QAM65544:QAM65748 QKI65544:QKI65748 QUE65544:QUE65748 REA65544:REA65748 RNW65544:RNW65748 RXS65544:RXS65748 SHO65544:SHO65748 SRK65544:SRK65748 TBG65544:TBG65748 TLC65544:TLC65748 TUY65544:TUY65748 UEU65544:UEU65748 UOQ65544:UOQ65748 UYM65544:UYM65748 VII65544:VII65748 VSE65544:VSE65748 WCA65544:WCA65748 WLW65544:WLW65748 WVS65544:WVS65748 K131080:K131284 JG131080:JG131284 TC131080:TC131284 ACY131080:ACY131284 AMU131080:AMU131284 AWQ131080:AWQ131284 BGM131080:BGM131284 BQI131080:BQI131284 CAE131080:CAE131284 CKA131080:CKA131284 CTW131080:CTW131284 DDS131080:DDS131284 DNO131080:DNO131284 DXK131080:DXK131284 EHG131080:EHG131284 ERC131080:ERC131284 FAY131080:FAY131284 FKU131080:FKU131284 FUQ131080:FUQ131284 GEM131080:GEM131284 GOI131080:GOI131284 GYE131080:GYE131284 HIA131080:HIA131284 HRW131080:HRW131284 IBS131080:IBS131284 ILO131080:ILO131284 IVK131080:IVK131284 JFG131080:JFG131284 JPC131080:JPC131284 JYY131080:JYY131284 KIU131080:KIU131284 KSQ131080:KSQ131284 LCM131080:LCM131284 LMI131080:LMI131284 LWE131080:LWE131284 MGA131080:MGA131284 MPW131080:MPW131284 MZS131080:MZS131284 NJO131080:NJO131284 NTK131080:NTK131284 ODG131080:ODG131284 ONC131080:ONC131284 OWY131080:OWY131284 PGU131080:PGU131284 PQQ131080:PQQ131284 QAM131080:QAM131284 QKI131080:QKI131284 QUE131080:QUE131284 REA131080:REA131284 RNW131080:RNW131284 RXS131080:RXS131284 SHO131080:SHO131284 SRK131080:SRK131284 TBG131080:TBG131284 TLC131080:TLC131284 TUY131080:TUY131284 UEU131080:UEU131284 UOQ131080:UOQ131284 UYM131080:UYM131284 VII131080:VII131284 VSE131080:VSE131284 WCA131080:WCA131284 WLW131080:WLW131284 WVS131080:WVS131284 K196616:K196820 JG196616:JG196820 TC196616:TC196820 ACY196616:ACY196820 AMU196616:AMU196820 AWQ196616:AWQ196820 BGM196616:BGM196820 BQI196616:BQI196820 CAE196616:CAE196820 CKA196616:CKA196820 CTW196616:CTW196820 DDS196616:DDS196820 DNO196616:DNO196820 DXK196616:DXK196820 EHG196616:EHG196820 ERC196616:ERC196820 FAY196616:FAY196820 FKU196616:FKU196820 FUQ196616:FUQ196820 GEM196616:GEM196820 GOI196616:GOI196820 GYE196616:GYE196820 HIA196616:HIA196820 HRW196616:HRW196820 IBS196616:IBS196820 ILO196616:ILO196820 IVK196616:IVK196820 JFG196616:JFG196820 JPC196616:JPC196820 JYY196616:JYY196820 KIU196616:KIU196820 KSQ196616:KSQ196820 LCM196616:LCM196820 LMI196616:LMI196820 LWE196616:LWE196820 MGA196616:MGA196820 MPW196616:MPW196820 MZS196616:MZS196820 NJO196616:NJO196820 NTK196616:NTK196820 ODG196616:ODG196820 ONC196616:ONC196820 OWY196616:OWY196820 PGU196616:PGU196820 PQQ196616:PQQ196820 QAM196616:QAM196820 QKI196616:QKI196820 QUE196616:QUE196820 REA196616:REA196820 RNW196616:RNW196820 RXS196616:RXS196820 SHO196616:SHO196820 SRK196616:SRK196820 TBG196616:TBG196820 TLC196616:TLC196820 TUY196616:TUY196820 UEU196616:UEU196820 UOQ196616:UOQ196820 UYM196616:UYM196820 VII196616:VII196820 VSE196616:VSE196820 WCA196616:WCA196820 WLW196616:WLW196820 WVS196616:WVS196820 K262152:K262356 JG262152:JG262356 TC262152:TC262356 ACY262152:ACY262356 AMU262152:AMU262356 AWQ262152:AWQ262356 BGM262152:BGM262356 BQI262152:BQI262356 CAE262152:CAE262356 CKA262152:CKA262356 CTW262152:CTW262356 DDS262152:DDS262356 DNO262152:DNO262356 DXK262152:DXK262356 EHG262152:EHG262356 ERC262152:ERC262356 FAY262152:FAY262356 FKU262152:FKU262356 FUQ262152:FUQ262356 GEM262152:GEM262356 GOI262152:GOI262356 GYE262152:GYE262356 HIA262152:HIA262356 HRW262152:HRW262356 IBS262152:IBS262356 ILO262152:ILO262356 IVK262152:IVK262356 JFG262152:JFG262356 JPC262152:JPC262356 JYY262152:JYY262356 KIU262152:KIU262356 KSQ262152:KSQ262356 LCM262152:LCM262356 LMI262152:LMI262356 LWE262152:LWE262356 MGA262152:MGA262356 MPW262152:MPW262356 MZS262152:MZS262356 NJO262152:NJO262356 NTK262152:NTK262356 ODG262152:ODG262356 ONC262152:ONC262356 OWY262152:OWY262356 PGU262152:PGU262356 PQQ262152:PQQ262356 QAM262152:QAM262356 QKI262152:QKI262356 QUE262152:QUE262356 REA262152:REA262356 RNW262152:RNW262356 RXS262152:RXS262356 SHO262152:SHO262356 SRK262152:SRK262356 TBG262152:TBG262356 TLC262152:TLC262356 TUY262152:TUY262356 UEU262152:UEU262356 UOQ262152:UOQ262356 UYM262152:UYM262356 VII262152:VII262356 VSE262152:VSE262356 WCA262152:WCA262356 WLW262152:WLW262356 WVS262152:WVS262356 K327688:K327892 JG327688:JG327892 TC327688:TC327892 ACY327688:ACY327892 AMU327688:AMU327892 AWQ327688:AWQ327892 BGM327688:BGM327892 BQI327688:BQI327892 CAE327688:CAE327892 CKA327688:CKA327892 CTW327688:CTW327892 DDS327688:DDS327892 DNO327688:DNO327892 DXK327688:DXK327892 EHG327688:EHG327892 ERC327688:ERC327892 FAY327688:FAY327892 FKU327688:FKU327892 FUQ327688:FUQ327892 GEM327688:GEM327892 GOI327688:GOI327892 GYE327688:GYE327892 HIA327688:HIA327892 HRW327688:HRW327892 IBS327688:IBS327892 ILO327688:ILO327892 IVK327688:IVK327892 JFG327688:JFG327892 JPC327688:JPC327892 JYY327688:JYY327892 KIU327688:KIU327892 KSQ327688:KSQ327892 LCM327688:LCM327892 LMI327688:LMI327892 LWE327688:LWE327892 MGA327688:MGA327892 MPW327688:MPW327892 MZS327688:MZS327892 NJO327688:NJO327892 NTK327688:NTK327892 ODG327688:ODG327892 ONC327688:ONC327892 OWY327688:OWY327892 PGU327688:PGU327892 PQQ327688:PQQ327892 QAM327688:QAM327892 QKI327688:QKI327892 QUE327688:QUE327892 REA327688:REA327892 RNW327688:RNW327892 RXS327688:RXS327892 SHO327688:SHO327892 SRK327688:SRK327892 TBG327688:TBG327892 TLC327688:TLC327892 TUY327688:TUY327892 UEU327688:UEU327892 UOQ327688:UOQ327892 UYM327688:UYM327892 VII327688:VII327892 VSE327688:VSE327892 WCA327688:WCA327892 WLW327688:WLW327892 WVS327688:WVS327892 K393224:K393428 JG393224:JG393428 TC393224:TC393428 ACY393224:ACY393428 AMU393224:AMU393428 AWQ393224:AWQ393428 BGM393224:BGM393428 BQI393224:BQI393428 CAE393224:CAE393428 CKA393224:CKA393428 CTW393224:CTW393428 DDS393224:DDS393428 DNO393224:DNO393428 DXK393224:DXK393428 EHG393224:EHG393428 ERC393224:ERC393428 FAY393224:FAY393428 FKU393224:FKU393428 FUQ393224:FUQ393428 GEM393224:GEM393428 GOI393224:GOI393428 GYE393224:GYE393428 HIA393224:HIA393428 HRW393224:HRW393428 IBS393224:IBS393428 ILO393224:ILO393428 IVK393224:IVK393428 JFG393224:JFG393428 JPC393224:JPC393428 JYY393224:JYY393428 KIU393224:KIU393428 KSQ393224:KSQ393428 LCM393224:LCM393428 LMI393224:LMI393428 LWE393224:LWE393428 MGA393224:MGA393428 MPW393224:MPW393428 MZS393224:MZS393428 NJO393224:NJO393428 NTK393224:NTK393428 ODG393224:ODG393428 ONC393224:ONC393428 OWY393224:OWY393428 PGU393224:PGU393428 PQQ393224:PQQ393428 QAM393224:QAM393428 QKI393224:QKI393428 QUE393224:QUE393428 REA393224:REA393428 RNW393224:RNW393428 RXS393224:RXS393428 SHO393224:SHO393428 SRK393224:SRK393428 TBG393224:TBG393428 TLC393224:TLC393428 TUY393224:TUY393428 UEU393224:UEU393428 UOQ393224:UOQ393428 UYM393224:UYM393428 VII393224:VII393428 VSE393224:VSE393428 WCA393224:WCA393428 WLW393224:WLW393428 WVS393224:WVS393428 K458760:K458964 JG458760:JG458964 TC458760:TC458964 ACY458760:ACY458964 AMU458760:AMU458964 AWQ458760:AWQ458964 BGM458760:BGM458964 BQI458760:BQI458964 CAE458760:CAE458964 CKA458760:CKA458964 CTW458760:CTW458964 DDS458760:DDS458964 DNO458760:DNO458964 DXK458760:DXK458964 EHG458760:EHG458964 ERC458760:ERC458964 FAY458760:FAY458964 FKU458760:FKU458964 FUQ458760:FUQ458964 GEM458760:GEM458964 GOI458760:GOI458964 GYE458760:GYE458964 HIA458760:HIA458964 HRW458760:HRW458964 IBS458760:IBS458964 ILO458760:ILO458964 IVK458760:IVK458964 JFG458760:JFG458964 JPC458760:JPC458964 JYY458760:JYY458964 KIU458760:KIU458964 KSQ458760:KSQ458964 LCM458760:LCM458964 LMI458760:LMI458964 LWE458760:LWE458964 MGA458760:MGA458964 MPW458760:MPW458964 MZS458760:MZS458964 NJO458760:NJO458964 NTK458760:NTK458964 ODG458760:ODG458964 ONC458760:ONC458964 OWY458760:OWY458964 PGU458760:PGU458964 PQQ458760:PQQ458964 QAM458760:QAM458964 QKI458760:QKI458964 QUE458760:QUE458964 REA458760:REA458964 RNW458760:RNW458964 RXS458760:RXS458964 SHO458760:SHO458964 SRK458760:SRK458964 TBG458760:TBG458964 TLC458760:TLC458964 TUY458760:TUY458964 UEU458760:UEU458964 UOQ458760:UOQ458964 UYM458760:UYM458964 VII458760:VII458964 VSE458760:VSE458964 WCA458760:WCA458964 WLW458760:WLW458964 WVS458760:WVS458964 K524296:K524500 JG524296:JG524500 TC524296:TC524500 ACY524296:ACY524500 AMU524296:AMU524500 AWQ524296:AWQ524500 BGM524296:BGM524500 BQI524296:BQI524500 CAE524296:CAE524500 CKA524296:CKA524500 CTW524296:CTW524500 DDS524296:DDS524500 DNO524296:DNO524500 DXK524296:DXK524500 EHG524296:EHG524500 ERC524296:ERC524500 FAY524296:FAY524500 FKU524296:FKU524500 FUQ524296:FUQ524500 GEM524296:GEM524500 GOI524296:GOI524500 GYE524296:GYE524500 HIA524296:HIA524500 HRW524296:HRW524500 IBS524296:IBS524500 ILO524296:ILO524500 IVK524296:IVK524500 JFG524296:JFG524500 JPC524296:JPC524500 JYY524296:JYY524500 KIU524296:KIU524500 KSQ524296:KSQ524500 LCM524296:LCM524500 LMI524296:LMI524500 LWE524296:LWE524500 MGA524296:MGA524500 MPW524296:MPW524500 MZS524296:MZS524500 NJO524296:NJO524500 NTK524296:NTK524500 ODG524296:ODG524500 ONC524296:ONC524500 OWY524296:OWY524500 PGU524296:PGU524500 PQQ524296:PQQ524500 QAM524296:QAM524500 QKI524296:QKI524500 QUE524296:QUE524500 REA524296:REA524500 RNW524296:RNW524500 RXS524296:RXS524500 SHO524296:SHO524500 SRK524296:SRK524500 TBG524296:TBG524500 TLC524296:TLC524500 TUY524296:TUY524500 UEU524296:UEU524500 UOQ524296:UOQ524500 UYM524296:UYM524500 VII524296:VII524500 VSE524296:VSE524500 WCA524296:WCA524500 WLW524296:WLW524500 WVS524296:WVS524500 K589832:K590036 JG589832:JG590036 TC589832:TC590036 ACY589832:ACY590036 AMU589832:AMU590036 AWQ589832:AWQ590036 BGM589832:BGM590036 BQI589832:BQI590036 CAE589832:CAE590036 CKA589832:CKA590036 CTW589832:CTW590036 DDS589832:DDS590036 DNO589832:DNO590036 DXK589832:DXK590036 EHG589832:EHG590036 ERC589832:ERC590036 FAY589832:FAY590036 FKU589832:FKU590036 FUQ589832:FUQ590036 GEM589832:GEM590036 GOI589832:GOI590036 GYE589832:GYE590036 HIA589832:HIA590036 HRW589832:HRW590036 IBS589832:IBS590036 ILO589832:ILO590036 IVK589832:IVK590036 JFG589832:JFG590036 JPC589832:JPC590036 JYY589832:JYY590036 KIU589832:KIU590036 KSQ589832:KSQ590036 LCM589832:LCM590036 LMI589832:LMI590036 LWE589832:LWE590036 MGA589832:MGA590036 MPW589832:MPW590036 MZS589832:MZS590036 NJO589832:NJO590036 NTK589832:NTK590036 ODG589832:ODG590036 ONC589832:ONC590036 OWY589832:OWY590036 PGU589832:PGU590036 PQQ589832:PQQ590036 QAM589832:QAM590036 QKI589832:QKI590036 QUE589832:QUE590036 REA589832:REA590036 RNW589832:RNW590036 RXS589832:RXS590036 SHO589832:SHO590036 SRK589832:SRK590036 TBG589832:TBG590036 TLC589832:TLC590036 TUY589832:TUY590036 UEU589832:UEU590036 UOQ589832:UOQ590036 UYM589832:UYM590036 VII589832:VII590036 VSE589832:VSE590036 WCA589832:WCA590036 WLW589832:WLW590036 WVS589832:WVS590036 K655368:K655572 JG655368:JG655572 TC655368:TC655572 ACY655368:ACY655572 AMU655368:AMU655572 AWQ655368:AWQ655572 BGM655368:BGM655572 BQI655368:BQI655572 CAE655368:CAE655572 CKA655368:CKA655572 CTW655368:CTW655572 DDS655368:DDS655572 DNO655368:DNO655572 DXK655368:DXK655572 EHG655368:EHG655572 ERC655368:ERC655572 FAY655368:FAY655572 FKU655368:FKU655572 FUQ655368:FUQ655572 GEM655368:GEM655572 GOI655368:GOI655572 GYE655368:GYE655572 HIA655368:HIA655572 HRW655368:HRW655572 IBS655368:IBS655572 ILO655368:ILO655572 IVK655368:IVK655572 JFG655368:JFG655572 JPC655368:JPC655572 JYY655368:JYY655572 KIU655368:KIU655572 KSQ655368:KSQ655572 LCM655368:LCM655572 LMI655368:LMI655572 LWE655368:LWE655572 MGA655368:MGA655572 MPW655368:MPW655572 MZS655368:MZS655572 NJO655368:NJO655572 NTK655368:NTK655572 ODG655368:ODG655572 ONC655368:ONC655572 OWY655368:OWY655572 PGU655368:PGU655572 PQQ655368:PQQ655572 QAM655368:QAM655572 QKI655368:QKI655572 QUE655368:QUE655572 REA655368:REA655572 RNW655368:RNW655572 RXS655368:RXS655572 SHO655368:SHO655572 SRK655368:SRK655572 TBG655368:TBG655572 TLC655368:TLC655572 TUY655368:TUY655572 UEU655368:UEU655572 UOQ655368:UOQ655572 UYM655368:UYM655572 VII655368:VII655572 VSE655368:VSE655572 WCA655368:WCA655572 WLW655368:WLW655572 WVS655368:WVS655572 K720904:K721108 JG720904:JG721108 TC720904:TC721108 ACY720904:ACY721108 AMU720904:AMU721108 AWQ720904:AWQ721108 BGM720904:BGM721108 BQI720904:BQI721108 CAE720904:CAE721108 CKA720904:CKA721108 CTW720904:CTW721108 DDS720904:DDS721108 DNO720904:DNO721108 DXK720904:DXK721108 EHG720904:EHG721108 ERC720904:ERC721108 FAY720904:FAY721108 FKU720904:FKU721108 FUQ720904:FUQ721108 GEM720904:GEM721108 GOI720904:GOI721108 GYE720904:GYE721108 HIA720904:HIA721108 HRW720904:HRW721108 IBS720904:IBS721108 ILO720904:ILO721108 IVK720904:IVK721108 JFG720904:JFG721108 JPC720904:JPC721108 JYY720904:JYY721108 KIU720904:KIU721108 KSQ720904:KSQ721108 LCM720904:LCM721108 LMI720904:LMI721108 LWE720904:LWE721108 MGA720904:MGA721108 MPW720904:MPW721108 MZS720904:MZS721108 NJO720904:NJO721108 NTK720904:NTK721108 ODG720904:ODG721108 ONC720904:ONC721108 OWY720904:OWY721108 PGU720904:PGU721108 PQQ720904:PQQ721108 QAM720904:QAM721108 QKI720904:QKI721108 QUE720904:QUE721108 REA720904:REA721108 RNW720904:RNW721108 RXS720904:RXS721108 SHO720904:SHO721108 SRK720904:SRK721108 TBG720904:TBG721108 TLC720904:TLC721108 TUY720904:TUY721108 UEU720904:UEU721108 UOQ720904:UOQ721108 UYM720904:UYM721108 VII720904:VII721108 VSE720904:VSE721108 WCA720904:WCA721108 WLW720904:WLW721108 WVS720904:WVS721108 K786440:K786644 JG786440:JG786644 TC786440:TC786644 ACY786440:ACY786644 AMU786440:AMU786644 AWQ786440:AWQ786644 BGM786440:BGM786644 BQI786440:BQI786644 CAE786440:CAE786644 CKA786440:CKA786644 CTW786440:CTW786644 DDS786440:DDS786644 DNO786440:DNO786644 DXK786440:DXK786644 EHG786440:EHG786644 ERC786440:ERC786644 FAY786440:FAY786644 FKU786440:FKU786644 FUQ786440:FUQ786644 GEM786440:GEM786644 GOI786440:GOI786644 GYE786440:GYE786644 HIA786440:HIA786644 HRW786440:HRW786644 IBS786440:IBS786644 ILO786440:ILO786644 IVK786440:IVK786644 JFG786440:JFG786644 JPC786440:JPC786644 JYY786440:JYY786644 KIU786440:KIU786644 KSQ786440:KSQ786644 LCM786440:LCM786644 LMI786440:LMI786644 LWE786440:LWE786644 MGA786440:MGA786644 MPW786440:MPW786644 MZS786440:MZS786644 NJO786440:NJO786644 NTK786440:NTK786644 ODG786440:ODG786644 ONC786440:ONC786644 OWY786440:OWY786644 PGU786440:PGU786644 PQQ786440:PQQ786644 QAM786440:QAM786644 QKI786440:QKI786644 QUE786440:QUE786644 REA786440:REA786644 RNW786440:RNW786644 RXS786440:RXS786644 SHO786440:SHO786644 SRK786440:SRK786644 TBG786440:TBG786644 TLC786440:TLC786644 TUY786440:TUY786644 UEU786440:UEU786644 UOQ786440:UOQ786644 UYM786440:UYM786644 VII786440:VII786644 VSE786440:VSE786644 WCA786440:WCA786644 WLW786440:WLW786644 WVS786440:WVS786644 K851976:K852180 JG851976:JG852180 TC851976:TC852180 ACY851976:ACY852180 AMU851976:AMU852180 AWQ851976:AWQ852180 BGM851976:BGM852180 BQI851976:BQI852180 CAE851976:CAE852180 CKA851976:CKA852180 CTW851976:CTW852180 DDS851976:DDS852180 DNO851976:DNO852180 DXK851976:DXK852180 EHG851976:EHG852180 ERC851976:ERC852180 FAY851976:FAY852180 FKU851976:FKU852180 FUQ851976:FUQ852180 GEM851976:GEM852180 GOI851976:GOI852180 GYE851976:GYE852180 HIA851976:HIA852180 HRW851976:HRW852180 IBS851976:IBS852180 ILO851976:ILO852180 IVK851976:IVK852180 JFG851976:JFG852180 JPC851976:JPC852180 JYY851976:JYY852180 KIU851976:KIU852180 KSQ851976:KSQ852180 LCM851976:LCM852180 LMI851976:LMI852180 LWE851976:LWE852180 MGA851976:MGA852180 MPW851976:MPW852180 MZS851976:MZS852180 NJO851976:NJO852180 NTK851976:NTK852180 ODG851976:ODG852180 ONC851976:ONC852180 OWY851976:OWY852180 PGU851976:PGU852180 PQQ851976:PQQ852180 QAM851976:QAM852180 QKI851976:QKI852180 QUE851976:QUE852180 REA851976:REA852180 RNW851976:RNW852180 RXS851976:RXS852180 SHO851976:SHO852180 SRK851976:SRK852180 TBG851976:TBG852180 TLC851976:TLC852180 TUY851976:TUY852180 UEU851976:UEU852180 UOQ851976:UOQ852180 UYM851976:UYM852180 VII851976:VII852180 VSE851976:VSE852180 WCA851976:WCA852180 WLW851976:WLW852180 WVS851976:WVS852180 K917512:K917716 JG917512:JG917716 TC917512:TC917716 ACY917512:ACY917716 AMU917512:AMU917716 AWQ917512:AWQ917716 BGM917512:BGM917716 BQI917512:BQI917716 CAE917512:CAE917716 CKA917512:CKA917716 CTW917512:CTW917716 DDS917512:DDS917716 DNO917512:DNO917716 DXK917512:DXK917716 EHG917512:EHG917716 ERC917512:ERC917716 FAY917512:FAY917716 FKU917512:FKU917716 FUQ917512:FUQ917716 GEM917512:GEM917716 GOI917512:GOI917716 GYE917512:GYE917716 HIA917512:HIA917716 HRW917512:HRW917716 IBS917512:IBS917716 ILO917512:ILO917716 IVK917512:IVK917716 JFG917512:JFG917716 JPC917512:JPC917716 JYY917512:JYY917716 KIU917512:KIU917716 KSQ917512:KSQ917716 LCM917512:LCM917716 LMI917512:LMI917716 LWE917512:LWE917716 MGA917512:MGA917716 MPW917512:MPW917716 MZS917512:MZS917716 NJO917512:NJO917716 NTK917512:NTK917716 ODG917512:ODG917716 ONC917512:ONC917716 OWY917512:OWY917716 PGU917512:PGU917716 PQQ917512:PQQ917716 QAM917512:QAM917716 QKI917512:QKI917716 QUE917512:QUE917716 REA917512:REA917716 RNW917512:RNW917716 RXS917512:RXS917716 SHO917512:SHO917716 SRK917512:SRK917716 TBG917512:TBG917716 TLC917512:TLC917716 TUY917512:TUY917716 UEU917512:UEU917716 UOQ917512:UOQ917716 UYM917512:UYM917716 VII917512:VII917716 VSE917512:VSE917716 WCA917512:WCA917716 WLW917512:WLW917716 WVS917512:WVS917716 K983048:K983252 JG983048:JG983252 TC983048:TC983252 ACY983048:ACY983252 AMU983048:AMU983252 AWQ983048:AWQ983252 BGM983048:BGM983252 BQI983048:BQI983252 CAE983048:CAE983252 CKA983048:CKA983252 CTW983048:CTW983252 DDS983048:DDS983252 DNO983048:DNO983252 DXK983048:DXK983252 EHG983048:EHG983252 ERC983048:ERC983252 FAY983048:FAY983252 FKU983048:FKU983252 FUQ983048:FUQ983252 GEM983048:GEM983252 GOI983048:GOI983252 GYE983048:GYE983252 HIA983048:HIA983252 HRW983048:HRW983252 IBS983048:IBS983252 ILO983048:ILO983252 IVK983048:IVK983252 JFG983048:JFG983252 JPC983048:JPC983252 JYY983048:JYY983252 KIU983048:KIU983252 KSQ983048:KSQ983252 LCM983048:LCM983252 LMI983048:LMI983252 LWE983048:LWE983252 MGA983048:MGA983252 MPW983048:MPW983252 MZS983048:MZS983252 NJO983048:NJO983252 NTK983048:NTK983252 ODG983048:ODG983252 ONC983048:ONC983252 OWY983048:OWY983252 PGU983048:PGU983252 PQQ983048:PQQ983252 QAM983048:QAM983252 QKI983048:QKI983252 QUE983048:QUE983252 REA983048:REA983252 RNW983048:RNW983252 RXS983048:RXS983252 SHO983048:SHO983252 SRK983048:SRK983252 TBG983048:TBG983252 TLC983048:TLC983252 TUY983048:TUY983252 UEU983048:UEU983252 UOQ983048:UOQ983252 UYM983048:UYM983252 VII983048:VII983252 VSE983048:VSE983252 WCA983048:WCA983252 WLW983048:WLW983252 WVS983048:WVS983252 F8:F212 JB8:JB212 SX8:SX212 ACT8:ACT212 AMP8:AMP212 AWL8:AWL212 BGH8:BGH212 BQD8:BQD212 BZZ8:BZZ212 CJV8:CJV212 CTR8:CTR212 DDN8:DDN212 DNJ8:DNJ212 DXF8:DXF212 EHB8:EHB212 EQX8:EQX212 FAT8:FAT212 FKP8:FKP212 FUL8:FUL212 GEH8:GEH212 GOD8:GOD212 GXZ8:GXZ212 HHV8:HHV212 HRR8:HRR212 IBN8:IBN212 ILJ8:ILJ212 IVF8:IVF212 JFB8:JFB212 JOX8:JOX212 JYT8:JYT212 KIP8:KIP212 KSL8:KSL212 LCH8:LCH212 LMD8:LMD212 LVZ8:LVZ212 MFV8:MFV212 MPR8:MPR212 MZN8:MZN212 NJJ8:NJJ212 NTF8:NTF212 ODB8:ODB212 OMX8:OMX212 OWT8:OWT212 PGP8:PGP212 PQL8:PQL212 QAH8:QAH212 QKD8:QKD212 QTZ8:QTZ212 RDV8:RDV212 RNR8:RNR212 RXN8:RXN212 SHJ8:SHJ212 SRF8:SRF212 TBB8:TBB212 TKX8:TKX212 TUT8:TUT212 UEP8:UEP212 UOL8:UOL212 UYH8:UYH212 VID8:VID212 VRZ8:VRZ212 WBV8:WBV212 WLR8:WLR212 WVN8:WVN212 F65544:F65748 JB65544:JB65748 SX65544:SX65748 ACT65544:ACT65748 AMP65544:AMP65748 AWL65544:AWL65748 BGH65544:BGH65748 BQD65544:BQD65748 BZZ65544:BZZ65748 CJV65544:CJV65748 CTR65544:CTR65748 DDN65544:DDN65748 DNJ65544:DNJ65748 DXF65544:DXF65748 EHB65544:EHB65748 EQX65544:EQX65748 FAT65544:FAT65748 FKP65544:FKP65748 FUL65544:FUL65748 GEH65544:GEH65748 GOD65544:GOD65748 GXZ65544:GXZ65748 HHV65544:HHV65748 HRR65544:HRR65748 IBN65544:IBN65748 ILJ65544:ILJ65748 IVF65544:IVF65748 JFB65544:JFB65748 JOX65544:JOX65748 JYT65544:JYT65748 KIP65544:KIP65748 KSL65544:KSL65748 LCH65544:LCH65748 LMD65544:LMD65748 LVZ65544:LVZ65748 MFV65544:MFV65748 MPR65544:MPR65748 MZN65544:MZN65748 NJJ65544:NJJ65748 NTF65544:NTF65748 ODB65544:ODB65748 OMX65544:OMX65748 OWT65544:OWT65748 PGP65544:PGP65748 PQL65544:PQL65748 QAH65544:QAH65748 QKD65544:QKD65748 QTZ65544:QTZ65748 RDV65544:RDV65748 RNR65544:RNR65748 RXN65544:RXN65748 SHJ65544:SHJ65748 SRF65544:SRF65748 TBB65544:TBB65748 TKX65544:TKX65748 TUT65544:TUT65748 UEP65544:UEP65748 UOL65544:UOL65748 UYH65544:UYH65748 VID65544:VID65748 VRZ65544:VRZ65748 WBV65544:WBV65748 WLR65544:WLR65748 WVN65544:WVN65748 F131080:F131284 JB131080:JB131284 SX131080:SX131284 ACT131080:ACT131284 AMP131080:AMP131284 AWL131080:AWL131284 BGH131080:BGH131284 BQD131080:BQD131284 BZZ131080:BZZ131284 CJV131080:CJV131284 CTR131080:CTR131284 DDN131080:DDN131284 DNJ131080:DNJ131284 DXF131080:DXF131284 EHB131080:EHB131284 EQX131080:EQX131284 FAT131080:FAT131284 FKP131080:FKP131284 FUL131080:FUL131284 GEH131080:GEH131284 GOD131080:GOD131284 GXZ131080:GXZ131284 HHV131080:HHV131284 HRR131080:HRR131284 IBN131080:IBN131284 ILJ131080:ILJ131284 IVF131080:IVF131284 JFB131080:JFB131284 JOX131080:JOX131284 JYT131080:JYT131284 KIP131080:KIP131284 KSL131080:KSL131284 LCH131080:LCH131284 LMD131080:LMD131284 LVZ131080:LVZ131284 MFV131080:MFV131284 MPR131080:MPR131284 MZN131080:MZN131284 NJJ131080:NJJ131284 NTF131080:NTF131284 ODB131080:ODB131284 OMX131080:OMX131284 OWT131080:OWT131284 PGP131080:PGP131284 PQL131080:PQL131284 QAH131080:QAH131284 QKD131080:QKD131284 QTZ131080:QTZ131284 RDV131080:RDV131284 RNR131080:RNR131284 RXN131080:RXN131284 SHJ131080:SHJ131284 SRF131080:SRF131284 TBB131080:TBB131284 TKX131080:TKX131284 TUT131080:TUT131284 UEP131080:UEP131284 UOL131080:UOL131284 UYH131080:UYH131284 VID131080:VID131284 VRZ131080:VRZ131284 WBV131080:WBV131284 WLR131080:WLR131284 WVN131080:WVN131284 F196616:F196820 JB196616:JB196820 SX196616:SX196820 ACT196616:ACT196820 AMP196616:AMP196820 AWL196616:AWL196820 BGH196616:BGH196820 BQD196616:BQD196820 BZZ196616:BZZ196820 CJV196616:CJV196820 CTR196616:CTR196820 DDN196616:DDN196820 DNJ196616:DNJ196820 DXF196616:DXF196820 EHB196616:EHB196820 EQX196616:EQX196820 FAT196616:FAT196820 FKP196616:FKP196820 FUL196616:FUL196820 GEH196616:GEH196820 GOD196616:GOD196820 GXZ196616:GXZ196820 HHV196616:HHV196820 HRR196616:HRR196820 IBN196616:IBN196820 ILJ196616:ILJ196820 IVF196616:IVF196820 JFB196616:JFB196820 JOX196616:JOX196820 JYT196616:JYT196820 KIP196616:KIP196820 KSL196616:KSL196820 LCH196616:LCH196820 LMD196616:LMD196820 LVZ196616:LVZ196820 MFV196616:MFV196820 MPR196616:MPR196820 MZN196616:MZN196820 NJJ196616:NJJ196820 NTF196616:NTF196820 ODB196616:ODB196820 OMX196616:OMX196820 OWT196616:OWT196820 PGP196616:PGP196820 PQL196616:PQL196820 QAH196616:QAH196820 QKD196616:QKD196820 QTZ196616:QTZ196820 RDV196616:RDV196820 RNR196616:RNR196820 RXN196616:RXN196820 SHJ196616:SHJ196820 SRF196616:SRF196820 TBB196616:TBB196820 TKX196616:TKX196820 TUT196616:TUT196820 UEP196616:UEP196820 UOL196616:UOL196820 UYH196616:UYH196820 VID196616:VID196820 VRZ196616:VRZ196820 WBV196616:WBV196820 WLR196616:WLR196820 WVN196616:WVN196820 F262152:F262356 JB262152:JB262356 SX262152:SX262356 ACT262152:ACT262356 AMP262152:AMP262356 AWL262152:AWL262356 BGH262152:BGH262356 BQD262152:BQD262356 BZZ262152:BZZ262356 CJV262152:CJV262356 CTR262152:CTR262356 DDN262152:DDN262356 DNJ262152:DNJ262356 DXF262152:DXF262356 EHB262152:EHB262356 EQX262152:EQX262356 FAT262152:FAT262356 FKP262152:FKP262356 FUL262152:FUL262356 GEH262152:GEH262356 GOD262152:GOD262356 GXZ262152:GXZ262356 HHV262152:HHV262356 HRR262152:HRR262356 IBN262152:IBN262356 ILJ262152:ILJ262356 IVF262152:IVF262356 JFB262152:JFB262356 JOX262152:JOX262356 JYT262152:JYT262356 KIP262152:KIP262356 KSL262152:KSL262356 LCH262152:LCH262356 LMD262152:LMD262356 LVZ262152:LVZ262356 MFV262152:MFV262356 MPR262152:MPR262356 MZN262152:MZN262356 NJJ262152:NJJ262356 NTF262152:NTF262356 ODB262152:ODB262356 OMX262152:OMX262356 OWT262152:OWT262356 PGP262152:PGP262356 PQL262152:PQL262356 QAH262152:QAH262356 QKD262152:QKD262356 QTZ262152:QTZ262356 RDV262152:RDV262356 RNR262152:RNR262356 RXN262152:RXN262356 SHJ262152:SHJ262356 SRF262152:SRF262356 TBB262152:TBB262356 TKX262152:TKX262356 TUT262152:TUT262356 UEP262152:UEP262356 UOL262152:UOL262356 UYH262152:UYH262356 VID262152:VID262356 VRZ262152:VRZ262356 WBV262152:WBV262356 WLR262152:WLR262356 WVN262152:WVN262356 F327688:F327892 JB327688:JB327892 SX327688:SX327892 ACT327688:ACT327892 AMP327688:AMP327892 AWL327688:AWL327892 BGH327688:BGH327892 BQD327688:BQD327892 BZZ327688:BZZ327892 CJV327688:CJV327892 CTR327688:CTR327892 DDN327688:DDN327892 DNJ327688:DNJ327892 DXF327688:DXF327892 EHB327688:EHB327892 EQX327688:EQX327892 FAT327688:FAT327892 FKP327688:FKP327892 FUL327688:FUL327892 GEH327688:GEH327892 GOD327688:GOD327892 GXZ327688:GXZ327892 HHV327688:HHV327892 HRR327688:HRR327892 IBN327688:IBN327892 ILJ327688:ILJ327892 IVF327688:IVF327892 JFB327688:JFB327892 JOX327688:JOX327892 JYT327688:JYT327892 KIP327688:KIP327892 KSL327688:KSL327892 LCH327688:LCH327892 LMD327688:LMD327892 LVZ327688:LVZ327892 MFV327688:MFV327892 MPR327688:MPR327892 MZN327688:MZN327892 NJJ327688:NJJ327892 NTF327688:NTF327892 ODB327688:ODB327892 OMX327688:OMX327892 OWT327688:OWT327892 PGP327688:PGP327892 PQL327688:PQL327892 QAH327688:QAH327892 QKD327688:QKD327892 QTZ327688:QTZ327892 RDV327688:RDV327892 RNR327688:RNR327892 RXN327688:RXN327892 SHJ327688:SHJ327892 SRF327688:SRF327892 TBB327688:TBB327892 TKX327688:TKX327892 TUT327688:TUT327892 UEP327688:UEP327892 UOL327688:UOL327892 UYH327688:UYH327892 VID327688:VID327892 VRZ327688:VRZ327892 WBV327688:WBV327892 WLR327688:WLR327892 WVN327688:WVN327892 F393224:F393428 JB393224:JB393428 SX393224:SX393428 ACT393224:ACT393428 AMP393224:AMP393428 AWL393224:AWL393428 BGH393224:BGH393428 BQD393224:BQD393428 BZZ393224:BZZ393428 CJV393224:CJV393428 CTR393224:CTR393428 DDN393224:DDN393428 DNJ393224:DNJ393428 DXF393224:DXF393428 EHB393224:EHB393428 EQX393224:EQX393428 FAT393224:FAT393428 FKP393224:FKP393428 FUL393224:FUL393428 GEH393224:GEH393428 GOD393224:GOD393428 GXZ393224:GXZ393428 HHV393224:HHV393428 HRR393224:HRR393428 IBN393224:IBN393428 ILJ393224:ILJ393428 IVF393224:IVF393428 JFB393224:JFB393428 JOX393224:JOX393428 JYT393224:JYT393428 KIP393224:KIP393428 KSL393224:KSL393428 LCH393224:LCH393428 LMD393224:LMD393428 LVZ393224:LVZ393428 MFV393224:MFV393428 MPR393224:MPR393428 MZN393224:MZN393428 NJJ393224:NJJ393428 NTF393224:NTF393428 ODB393224:ODB393428 OMX393224:OMX393428 OWT393224:OWT393428 PGP393224:PGP393428 PQL393224:PQL393428 QAH393224:QAH393428 QKD393224:QKD393428 QTZ393224:QTZ393428 RDV393224:RDV393428 RNR393224:RNR393428 RXN393224:RXN393428 SHJ393224:SHJ393428 SRF393224:SRF393428 TBB393224:TBB393428 TKX393224:TKX393428 TUT393224:TUT393428 UEP393224:UEP393428 UOL393224:UOL393428 UYH393224:UYH393428 VID393224:VID393428 VRZ393224:VRZ393428 WBV393224:WBV393428 WLR393224:WLR393428 WVN393224:WVN393428 F458760:F458964 JB458760:JB458964 SX458760:SX458964 ACT458760:ACT458964 AMP458760:AMP458964 AWL458760:AWL458964 BGH458760:BGH458964 BQD458760:BQD458964 BZZ458760:BZZ458964 CJV458760:CJV458964 CTR458760:CTR458964 DDN458760:DDN458964 DNJ458760:DNJ458964 DXF458760:DXF458964 EHB458760:EHB458964 EQX458760:EQX458964 FAT458760:FAT458964 FKP458760:FKP458964 FUL458760:FUL458964 GEH458760:GEH458964 GOD458760:GOD458964 GXZ458760:GXZ458964 HHV458760:HHV458964 HRR458760:HRR458964 IBN458760:IBN458964 ILJ458760:ILJ458964 IVF458760:IVF458964 JFB458760:JFB458964 JOX458760:JOX458964 JYT458760:JYT458964 KIP458760:KIP458964 KSL458760:KSL458964 LCH458760:LCH458964 LMD458760:LMD458964 LVZ458760:LVZ458964 MFV458760:MFV458964 MPR458760:MPR458964 MZN458760:MZN458964 NJJ458760:NJJ458964 NTF458760:NTF458964 ODB458760:ODB458964 OMX458760:OMX458964 OWT458760:OWT458964 PGP458760:PGP458964 PQL458760:PQL458964 QAH458760:QAH458964 QKD458760:QKD458964 QTZ458760:QTZ458964 RDV458760:RDV458964 RNR458760:RNR458964 RXN458760:RXN458964 SHJ458760:SHJ458964 SRF458760:SRF458964 TBB458760:TBB458964 TKX458760:TKX458964 TUT458760:TUT458964 UEP458760:UEP458964 UOL458760:UOL458964 UYH458760:UYH458964 VID458760:VID458964 VRZ458760:VRZ458964 WBV458760:WBV458964 WLR458760:WLR458964 WVN458760:WVN458964 F524296:F524500 JB524296:JB524500 SX524296:SX524500 ACT524296:ACT524500 AMP524296:AMP524500 AWL524296:AWL524500 BGH524296:BGH524500 BQD524296:BQD524500 BZZ524296:BZZ524500 CJV524296:CJV524500 CTR524296:CTR524500 DDN524296:DDN524500 DNJ524296:DNJ524500 DXF524296:DXF524500 EHB524296:EHB524500 EQX524296:EQX524500 FAT524296:FAT524500 FKP524296:FKP524500 FUL524296:FUL524500 GEH524296:GEH524500 GOD524296:GOD524500 GXZ524296:GXZ524500 HHV524296:HHV524500 HRR524296:HRR524500 IBN524296:IBN524500 ILJ524296:ILJ524500 IVF524296:IVF524500 JFB524296:JFB524500 JOX524296:JOX524500 JYT524296:JYT524500 KIP524296:KIP524500 KSL524296:KSL524500 LCH524296:LCH524500 LMD524296:LMD524500 LVZ524296:LVZ524500 MFV524296:MFV524500 MPR524296:MPR524500 MZN524296:MZN524500 NJJ524296:NJJ524500 NTF524296:NTF524500 ODB524296:ODB524500 OMX524296:OMX524500 OWT524296:OWT524500 PGP524296:PGP524500 PQL524296:PQL524500 QAH524296:QAH524500 QKD524296:QKD524500 QTZ524296:QTZ524500 RDV524296:RDV524500 RNR524296:RNR524500 RXN524296:RXN524500 SHJ524296:SHJ524500 SRF524296:SRF524500 TBB524296:TBB524500 TKX524296:TKX524500 TUT524296:TUT524500 UEP524296:UEP524500 UOL524296:UOL524500 UYH524296:UYH524500 VID524296:VID524500 VRZ524296:VRZ524500 WBV524296:WBV524500 WLR524296:WLR524500 WVN524296:WVN524500 F589832:F590036 JB589832:JB590036 SX589832:SX590036 ACT589832:ACT590036 AMP589832:AMP590036 AWL589832:AWL590036 BGH589832:BGH590036 BQD589832:BQD590036 BZZ589832:BZZ590036 CJV589832:CJV590036 CTR589832:CTR590036 DDN589832:DDN590036 DNJ589832:DNJ590036 DXF589832:DXF590036 EHB589832:EHB590036 EQX589832:EQX590036 FAT589832:FAT590036 FKP589832:FKP590036 FUL589832:FUL590036 GEH589832:GEH590036 GOD589832:GOD590036 GXZ589832:GXZ590036 HHV589832:HHV590036 HRR589832:HRR590036 IBN589832:IBN590036 ILJ589832:ILJ590036 IVF589832:IVF590036 JFB589832:JFB590036 JOX589832:JOX590036 JYT589832:JYT590036 KIP589832:KIP590036 KSL589832:KSL590036 LCH589832:LCH590036 LMD589832:LMD590036 LVZ589832:LVZ590036 MFV589832:MFV590036 MPR589832:MPR590036 MZN589832:MZN590036 NJJ589832:NJJ590036 NTF589832:NTF590036 ODB589832:ODB590036 OMX589832:OMX590036 OWT589832:OWT590036 PGP589832:PGP590036 PQL589832:PQL590036 QAH589832:QAH590036 QKD589832:QKD590036 QTZ589832:QTZ590036 RDV589832:RDV590036 RNR589832:RNR590036 RXN589832:RXN590036 SHJ589832:SHJ590036 SRF589832:SRF590036 TBB589832:TBB590036 TKX589832:TKX590036 TUT589832:TUT590036 UEP589832:UEP590036 UOL589832:UOL590036 UYH589832:UYH590036 VID589832:VID590036 VRZ589832:VRZ590036 WBV589832:WBV590036 WLR589832:WLR590036 WVN589832:WVN590036 F655368:F655572 JB655368:JB655572 SX655368:SX655572 ACT655368:ACT655572 AMP655368:AMP655572 AWL655368:AWL655572 BGH655368:BGH655572 BQD655368:BQD655572 BZZ655368:BZZ655572 CJV655368:CJV655572 CTR655368:CTR655572 DDN655368:DDN655572 DNJ655368:DNJ655572 DXF655368:DXF655572 EHB655368:EHB655572 EQX655368:EQX655572 FAT655368:FAT655572 FKP655368:FKP655572 FUL655368:FUL655572 GEH655368:GEH655572 GOD655368:GOD655572 GXZ655368:GXZ655572 HHV655368:HHV655572 HRR655368:HRR655572 IBN655368:IBN655572 ILJ655368:ILJ655572 IVF655368:IVF655572 JFB655368:JFB655572 JOX655368:JOX655572 JYT655368:JYT655572 KIP655368:KIP655572 KSL655368:KSL655572 LCH655368:LCH655572 LMD655368:LMD655572 LVZ655368:LVZ655572 MFV655368:MFV655572 MPR655368:MPR655572 MZN655368:MZN655572 NJJ655368:NJJ655572 NTF655368:NTF655572 ODB655368:ODB655572 OMX655368:OMX655572 OWT655368:OWT655572 PGP655368:PGP655572 PQL655368:PQL655572 QAH655368:QAH655572 QKD655368:QKD655572 QTZ655368:QTZ655572 RDV655368:RDV655572 RNR655368:RNR655572 RXN655368:RXN655572 SHJ655368:SHJ655572 SRF655368:SRF655572 TBB655368:TBB655572 TKX655368:TKX655572 TUT655368:TUT655572 UEP655368:UEP655572 UOL655368:UOL655572 UYH655368:UYH655572 VID655368:VID655572 VRZ655368:VRZ655572 WBV655368:WBV655572 WLR655368:WLR655572 WVN655368:WVN655572 F720904:F721108 JB720904:JB721108 SX720904:SX721108 ACT720904:ACT721108 AMP720904:AMP721108 AWL720904:AWL721108 BGH720904:BGH721108 BQD720904:BQD721108 BZZ720904:BZZ721108 CJV720904:CJV721108 CTR720904:CTR721108 DDN720904:DDN721108 DNJ720904:DNJ721108 DXF720904:DXF721108 EHB720904:EHB721108 EQX720904:EQX721108 FAT720904:FAT721108 FKP720904:FKP721108 FUL720904:FUL721108 GEH720904:GEH721108 GOD720904:GOD721108 GXZ720904:GXZ721108 HHV720904:HHV721108 HRR720904:HRR721108 IBN720904:IBN721108 ILJ720904:ILJ721108 IVF720904:IVF721108 JFB720904:JFB721108 JOX720904:JOX721108 JYT720904:JYT721108 KIP720904:KIP721108 KSL720904:KSL721108 LCH720904:LCH721108 LMD720904:LMD721108 LVZ720904:LVZ721108 MFV720904:MFV721108 MPR720904:MPR721108 MZN720904:MZN721108 NJJ720904:NJJ721108 NTF720904:NTF721108 ODB720904:ODB721108 OMX720904:OMX721108 OWT720904:OWT721108 PGP720904:PGP721108 PQL720904:PQL721108 QAH720904:QAH721108 QKD720904:QKD721108 QTZ720904:QTZ721108 RDV720904:RDV721108 RNR720904:RNR721108 RXN720904:RXN721108 SHJ720904:SHJ721108 SRF720904:SRF721108 TBB720904:TBB721108 TKX720904:TKX721108 TUT720904:TUT721108 UEP720904:UEP721108 UOL720904:UOL721108 UYH720904:UYH721108 VID720904:VID721108 VRZ720904:VRZ721108 WBV720904:WBV721108 WLR720904:WLR721108 WVN720904:WVN721108 F786440:F786644 JB786440:JB786644 SX786440:SX786644 ACT786440:ACT786644 AMP786440:AMP786644 AWL786440:AWL786644 BGH786440:BGH786644 BQD786440:BQD786644 BZZ786440:BZZ786644 CJV786440:CJV786644 CTR786440:CTR786644 DDN786440:DDN786644 DNJ786440:DNJ786644 DXF786440:DXF786644 EHB786440:EHB786644 EQX786440:EQX786644 FAT786440:FAT786644 FKP786440:FKP786644 FUL786440:FUL786644 GEH786440:GEH786644 GOD786440:GOD786644 GXZ786440:GXZ786644 HHV786440:HHV786644 HRR786440:HRR786644 IBN786440:IBN786644 ILJ786440:ILJ786644 IVF786440:IVF786644 JFB786440:JFB786644 JOX786440:JOX786644 JYT786440:JYT786644 KIP786440:KIP786644 KSL786440:KSL786644 LCH786440:LCH786644 LMD786440:LMD786644 LVZ786440:LVZ786644 MFV786440:MFV786644 MPR786440:MPR786644 MZN786440:MZN786644 NJJ786440:NJJ786644 NTF786440:NTF786644 ODB786440:ODB786644 OMX786440:OMX786644 OWT786440:OWT786644 PGP786440:PGP786644 PQL786440:PQL786644 QAH786440:QAH786644 QKD786440:QKD786644 QTZ786440:QTZ786644 RDV786440:RDV786644 RNR786440:RNR786644 RXN786440:RXN786644 SHJ786440:SHJ786644 SRF786440:SRF786644 TBB786440:TBB786644 TKX786440:TKX786644 TUT786440:TUT786644 UEP786440:UEP786644 UOL786440:UOL786644 UYH786440:UYH786644 VID786440:VID786644 VRZ786440:VRZ786644 WBV786440:WBV786644 WLR786440:WLR786644 WVN786440:WVN786644 F851976:F852180 JB851976:JB852180 SX851976:SX852180 ACT851976:ACT852180 AMP851976:AMP852180 AWL851976:AWL852180 BGH851976:BGH852180 BQD851976:BQD852180 BZZ851976:BZZ852180 CJV851976:CJV852180 CTR851976:CTR852180 DDN851976:DDN852180 DNJ851976:DNJ852180 DXF851976:DXF852180 EHB851976:EHB852180 EQX851976:EQX852180 FAT851976:FAT852180 FKP851976:FKP852180 FUL851976:FUL852180 GEH851976:GEH852180 GOD851976:GOD852180 GXZ851976:GXZ852180 HHV851976:HHV852180 HRR851976:HRR852180 IBN851976:IBN852180 ILJ851976:ILJ852180 IVF851976:IVF852180 JFB851976:JFB852180 JOX851976:JOX852180 JYT851976:JYT852180 KIP851976:KIP852180 KSL851976:KSL852180 LCH851976:LCH852180 LMD851976:LMD852180 LVZ851976:LVZ852180 MFV851976:MFV852180 MPR851976:MPR852180 MZN851976:MZN852180 NJJ851976:NJJ852180 NTF851976:NTF852180 ODB851976:ODB852180 OMX851976:OMX852180 OWT851976:OWT852180 PGP851976:PGP852180 PQL851976:PQL852180 QAH851976:QAH852180 QKD851976:QKD852180 QTZ851976:QTZ852180 RDV851976:RDV852180 RNR851976:RNR852180 RXN851976:RXN852180 SHJ851976:SHJ852180 SRF851976:SRF852180 TBB851976:TBB852180 TKX851976:TKX852180 TUT851976:TUT852180 UEP851976:UEP852180 UOL851976:UOL852180 UYH851976:UYH852180 VID851976:VID852180 VRZ851976:VRZ852180 WBV851976:WBV852180 WLR851976:WLR852180 WVN851976:WVN852180 F917512:F917716 JB917512:JB917716 SX917512:SX917716 ACT917512:ACT917716 AMP917512:AMP917716 AWL917512:AWL917716 BGH917512:BGH917716 BQD917512:BQD917716 BZZ917512:BZZ917716 CJV917512:CJV917716 CTR917512:CTR917716 DDN917512:DDN917716 DNJ917512:DNJ917716 DXF917512:DXF917716 EHB917512:EHB917716 EQX917512:EQX917716 FAT917512:FAT917716 FKP917512:FKP917716 FUL917512:FUL917716 GEH917512:GEH917716 GOD917512:GOD917716 GXZ917512:GXZ917716 HHV917512:HHV917716 HRR917512:HRR917716 IBN917512:IBN917716 ILJ917512:ILJ917716 IVF917512:IVF917716 JFB917512:JFB917716 JOX917512:JOX917716 JYT917512:JYT917716 KIP917512:KIP917716 KSL917512:KSL917716 LCH917512:LCH917716 LMD917512:LMD917716 LVZ917512:LVZ917716 MFV917512:MFV917716 MPR917512:MPR917716 MZN917512:MZN917716 NJJ917512:NJJ917716 NTF917512:NTF917716 ODB917512:ODB917716 OMX917512:OMX917716 OWT917512:OWT917716 PGP917512:PGP917716 PQL917512:PQL917716 QAH917512:QAH917716 QKD917512:QKD917716 QTZ917512:QTZ917716 RDV917512:RDV917716 RNR917512:RNR917716 RXN917512:RXN917716 SHJ917512:SHJ917716 SRF917512:SRF917716 TBB917512:TBB917716 TKX917512:TKX917716 TUT917512:TUT917716 UEP917512:UEP917716 UOL917512:UOL917716 UYH917512:UYH917716 VID917512:VID917716 VRZ917512:VRZ917716 WBV917512:WBV917716 WLR917512:WLR917716 WVN917512:WVN917716 F983048:F983252 JB983048:JB983252 SX983048:SX983252 ACT983048:ACT983252 AMP983048:AMP983252 AWL983048:AWL983252 BGH983048:BGH983252 BQD983048:BQD983252 BZZ983048:BZZ983252 CJV983048:CJV983252 CTR983048:CTR983252 DDN983048:DDN983252 DNJ983048:DNJ983252 DXF983048:DXF983252 EHB983048:EHB983252 EQX983048:EQX983252 FAT983048:FAT983252 FKP983048:FKP983252 FUL983048:FUL983252 GEH983048:GEH983252 GOD983048:GOD983252 GXZ983048:GXZ983252 HHV983048:HHV983252 HRR983048:HRR983252 IBN983048:IBN983252 ILJ983048:ILJ983252 IVF983048:IVF983252 JFB983048:JFB983252 JOX983048:JOX983252 JYT983048:JYT983252 KIP983048:KIP983252 KSL983048:KSL983252 LCH983048:LCH983252 LMD983048:LMD983252 LVZ983048:LVZ983252 MFV983048:MFV983252 MPR983048:MPR983252 MZN983048:MZN983252 NJJ983048:NJJ983252 NTF983048:NTF983252 ODB983048:ODB983252 OMX983048:OMX983252 OWT983048:OWT983252 PGP983048:PGP983252 PQL983048:PQL983252 QAH983048:QAH983252 QKD983048:QKD983252 QTZ983048:QTZ983252 RDV983048:RDV983252 RNR983048:RNR983252 RXN983048:RXN983252 SHJ983048:SHJ983252 SRF983048:SRF983252 TBB983048:TBB983252 TKX983048:TKX983252 TUT983048:TUT983252 UEP983048:UEP983252 UOL983048:UOL983252 UYH983048:UYH983252 VID983048:VID983252 VRZ983048:VRZ983252 WBV983048:WBV983252 WLR983048:WLR983252 WVN983048:WVN983252 M8:M212 JI8:JI212 TE8:TE212 ADA8:ADA212 AMW8:AMW212 AWS8:AWS212 BGO8:BGO212 BQK8:BQK212 CAG8:CAG212 CKC8:CKC212 CTY8:CTY212 DDU8:DDU212 DNQ8:DNQ212 DXM8:DXM212 EHI8:EHI212 ERE8:ERE212 FBA8:FBA212 FKW8:FKW212 FUS8:FUS212 GEO8:GEO212 GOK8:GOK212 GYG8:GYG212 HIC8:HIC212 HRY8:HRY212 IBU8:IBU212 ILQ8:ILQ212 IVM8:IVM212 JFI8:JFI212 JPE8:JPE212 JZA8:JZA212 KIW8:KIW212 KSS8:KSS212 LCO8:LCO212 LMK8:LMK212 LWG8:LWG212 MGC8:MGC212 MPY8:MPY212 MZU8:MZU212 NJQ8:NJQ212 NTM8:NTM212 ODI8:ODI212 ONE8:ONE212 OXA8:OXA212 PGW8:PGW212 PQS8:PQS212 QAO8:QAO212 QKK8:QKK212 QUG8:QUG212 REC8:REC212 RNY8:RNY212 RXU8:RXU212 SHQ8:SHQ212 SRM8:SRM212 TBI8:TBI212 TLE8:TLE212 TVA8:TVA212 UEW8:UEW212 UOS8:UOS212 UYO8:UYO212 VIK8:VIK212 VSG8:VSG212 WCC8:WCC212 WLY8:WLY212 WVU8:WVU212 M65544:M65748 JI65544:JI65748 TE65544:TE65748 ADA65544:ADA65748 AMW65544:AMW65748 AWS65544:AWS65748 BGO65544:BGO65748 BQK65544:BQK65748 CAG65544:CAG65748 CKC65544:CKC65748 CTY65544:CTY65748 DDU65544:DDU65748 DNQ65544:DNQ65748 DXM65544:DXM65748 EHI65544:EHI65748 ERE65544:ERE65748 FBA65544:FBA65748 FKW65544:FKW65748 FUS65544:FUS65748 GEO65544:GEO65748 GOK65544:GOK65748 GYG65544:GYG65748 HIC65544:HIC65748 HRY65544:HRY65748 IBU65544:IBU65748 ILQ65544:ILQ65748 IVM65544:IVM65748 JFI65544:JFI65748 JPE65544:JPE65748 JZA65544:JZA65748 KIW65544:KIW65748 KSS65544:KSS65748 LCO65544:LCO65748 LMK65544:LMK65748 LWG65544:LWG65748 MGC65544:MGC65748 MPY65544:MPY65748 MZU65544:MZU65748 NJQ65544:NJQ65748 NTM65544:NTM65748 ODI65544:ODI65748 ONE65544:ONE65748 OXA65544:OXA65748 PGW65544:PGW65748 PQS65544:PQS65748 QAO65544:QAO65748 QKK65544:QKK65748 QUG65544:QUG65748 REC65544:REC65748 RNY65544:RNY65748 RXU65544:RXU65748 SHQ65544:SHQ65748 SRM65544:SRM65748 TBI65544:TBI65748 TLE65544:TLE65748 TVA65544:TVA65748 UEW65544:UEW65748 UOS65544:UOS65748 UYO65544:UYO65748 VIK65544:VIK65748 VSG65544:VSG65748 WCC65544:WCC65748 WLY65544:WLY65748 WVU65544:WVU65748 M131080:M131284 JI131080:JI131284 TE131080:TE131284 ADA131080:ADA131284 AMW131080:AMW131284 AWS131080:AWS131284 BGO131080:BGO131284 BQK131080:BQK131284 CAG131080:CAG131284 CKC131080:CKC131284 CTY131080:CTY131284 DDU131080:DDU131284 DNQ131080:DNQ131284 DXM131080:DXM131284 EHI131080:EHI131284 ERE131080:ERE131284 FBA131080:FBA131284 FKW131080:FKW131284 FUS131080:FUS131284 GEO131080:GEO131284 GOK131080:GOK131284 GYG131080:GYG131284 HIC131080:HIC131284 HRY131080:HRY131284 IBU131080:IBU131284 ILQ131080:ILQ131284 IVM131080:IVM131284 JFI131080:JFI131284 JPE131080:JPE131284 JZA131080:JZA131284 KIW131080:KIW131284 KSS131080:KSS131284 LCO131080:LCO131284 LMK131080:LMK131284 LWG131080:LWG131284 MGC131080:MGC131284 MPY131080:MPY131284 MZU131080:MZU131284 NJQ131080:NJQ131284 NTM131080:NTM131284 ODI131080:ODI131284 ONE131080:ONE131284 OXA131080:OXA131284 PGW131080:PGW131284 PQS131080:PQS131284 QAO131080:QAO131284 QKK131080:QKK131284 QUG131080:QUG131284 REC131080:REC131284 RNY131080:RNY131284 RXU131080:RXU131284 SHQ131080:SHQ131284 SRM131080:SRM131284 TBI131080:TBI131284 TLE131080:TLE131284 TVA131080:TVA131284 UEW131080:UEW131284 UOS131080:UOS131284 UYO131080:UYO131284 VIK131080:VIK131284 VSG131080:VSG131284 WCC131080:WCC131284 WLY131080:WLY131284 WVU131080:WVU131284 M196616:M196820 JI196616:JI196820 TE196616:TE196820 ADA196616:ADA196820 AMW196616:AMW196820 AWS196616:AWS196820 BGO196616:BGO196820 BQK196616:BQK196820 CAG196616:CAG196820 CKC196616:CKC196820 CTY196616:CTY196820 DDU196616:DDU196820 DNQ196616:DNQ196820 DXM196616:DXM196820 EHI196616:EHI196820 ERE196616:ERE196820 FBA196616:FBA196820 FKW196616:FKW196820 FUS196616:FUS196820 GEO196616:GEO196820 GOK196616:GOK196820 GYG196616:GYG196820 HIC196616:HIC196820 HRY196616:HRY196820 IBU196616:IBU196820 ILQ196616:ILQ196820 IVM196616:IVM196820 JFI196616:JFI196820 JPE196616:JPE196820 JZA196616:JZA196820 KIW196616:KIW196820 KSS196616:KSS196820 LCO196616:LCO196820 LMK196616:LMK196820 LWG196616:LWG196820 MGC196616:MGC196820 MPY196616:MPY196820 MZU196616:MZU196820 NJQ196616:NJQ196820 NTM196616:NTM196820 ODI196616:ODI196820 ONE196616:ONE196820 OXA196616:OXA196820 PGW196616:PGW196820 PQS196616:PQS196820 QAO196616:QAO196820 QKK196616:QKK196820 QUG196616:QUG196820 REC196616:REC196820 RNY196616:RNY196820 RXU196616:RXU196820 SHQ196616:SHQ196820 SRM196616:SRM196820 TBI196616:TBI196820 TLE196616:TLE196820 TVA196616:TVA196820 UEW196616:UEW196820 UOS196616:UOS196820 UYO196616:UYO196820 VIK196616:VIK196820 VSG196616:VSG196820 WCC196616:WCC196820 WLY196616:WLY196820 WVU196616:WVU196820 M262152:M262356 JI262152:JI262356 TE262152:TE262356 ADA262152:ADA262356 AMW262152:AMW262356 AWS262152:AWS262356 BGO262152:BGO262356 BQK262152:BQK262356 CAG262152:CAG262356 CKC262152:CKC262356 CTY262152:CTY262356 DDU262152:DDU262356 DNQ262152:DNQ262356 DXM262152:DXM262356 EHI262152:EHI262356 ERE262152:ERE262356 FBA262152:FBA262356 FKW262152:FKW262356 FUS262152:FUS262356 GEO262152:GEO262356 GOK262152:GOK262356 GYG262152:GYG262356 HIC262152:HIC262356 HRY262152:HRY262356 IBU262152:IBU262356 ILQ262152:ILQ262356 IVM262152:IVM262356 JFI262152:JFI262356 JPE262152:JPE262356 JZA262152:JZA262356 KIW262152:KIW262356 KSS262152:KSS262356 LCO262152:LCO262356 LMK262152:LMK262356 LWG262152:LWG262356 MGC262152:MGC262356 MPY262152:MPY262356 MZU262152:MZU262356 NJQ262152:NJQ262356 NTM262152:NTM262356 ODI262152:ODI262356 ONE262152:ONE262356 OXA262152:OXA262356 PGW262152:PGW262356 PQS262152:PQS262356 QAO262152:QAO262356 QKK262152:QKK262356 QUG262152:QUG262356 REC262152:REC262356 RNY262152:RNY262356 RXU262152:RXU262356 SHQ262152:SHQ262356 SRM262152:SRM262356 TBI262152:TBI262356 TLE262152:TLE262356 TVA262152:TVA262356 UEW262152:UEW262356 UOS262152:UOS262356 UYO262152:UYO262356 VIK262152:VIK262356 VSG262152:VSG262356 WCC262152:WCC262356 WLY262152:WLY262356 WVU262152:WVU262356 M327688:M327892 JI327688:JI327892 TE327688:TE327892 ADA327688:ADA327892 AMW327688:AMW327892 AWS327688:AWS327892 BGO327688:BGO327892 BQK327688:BQK327892 CAG327688:CAG327892 CKC327688:CKC327892 CTY327688:CTY327892 DDU327688:DDU327892 DNQ327688:DNQ327892 DXM327688:DXM327892 EHI327688:EHI327892 ERE327688:ERE327892 FBA327688:FBA327892 FKW327688:FKW327892 FUS327688:FUS327892 GEO327688:GEO327892 GOK327688:GOK327892 GYG327688:GYG327892 HIC327688:HIC327892 HRY327688:HRY327892 IBU327688:IBU327892 ILQ327688:ILQ327892 IVM327688:IVM327892 JFI327688:JFI327892 JPE327688:JPE327892 JZA327688:JZA327892 KIW327688:KIW327892 KSS327688:KSS327892 LCO327688:LCO327892 LMK327688:LMK327892 LWG327688:LWG327892 MGC327688:MGC327892 MPY327688:MPY327892 MZU327688:MZU327892 NJQ327688:NJQ327892 NTM327688:NTM327892 ODI327688:ODI327892 ONE327688:ONE327892 OXA327688:OXA327892 PGW327688:PGW327892 PQS327688:PQS327892 QAO327688:QAO327892 QKK327688:QKK327892 QUG327688:QUG327892 REC327688:REC327892 RNY327688:RNY327892 RXU327688:RXU327892 SHQ327688:SHQ327892 SRM327688:SRM327892 TBI327688:TBI327892 TLE327688:TLE327892 TVA327688:TVA327892 UEW327688:UEW327892 UOS327688:UOS327892 UYO327688:UYO327892 VIK327688:VIK327892 VSG327688:VSG327892 WCC327688:WCC327892 WLY327688:WLY327892 WVU327688:WVU327892 M393224:M393428 JI393224:JI393428 TE393224:TE393428 ADA393224:ADA393428 AMW393224:AMW393428 AWS393224:AWS393428 BGO393224:BGO393428 BQK393224:BQK393428 CAG393224:CAG393428 CKC393224:CKC393428 CTY393224:CTY393428 DDU393224:DDU393428 DNQ393224:DNQ393428 DXM393224:DXM393428 EHI393224:EHI393428 ERE393224:ERE393428 FBA393224:FBA393428 FKW393224:FKW393428 FUS393224:FUS393428 GEO393224:GEO393428 GOK393224:GOK393428 GYG393224:GYG393428 HIC393224:HIC393428 HRY393224:HRY393428 IBU393224:IBU393428 ILQ393224:ILQ393428 IVM393224:IVM393428 JFI393224:JFI393428 JPE393224:JPE393428 JZA393224:JZA393428 KIW393224:KIW393428 KSS393224:KSS393428 LCO393224:LCO393428 LMK393224:LMK393428 LWG393224:LWG393428 MGC393224:MGC393428 MPY393224:MPY393428 MZU393224:MZU393428 NJQ393224:NJQ393428 NTM393224:NTM393428 ODI393224:ODI393428 ONE393224:ONE393428 OXA393224:OXA393428 PGW393224:PGW393428 PQS393224:PQS393428 QAO393224:QAO393428 QKK393224:QKK393428 QUG393224:QUG393428 REC393224:REC393428 RNY393224:RNY393428 RXU393224:RXU393428 SHQ393224:SHQ393428 SRM393224:SRM393428 TBI393224:TBI393428 TLE393224:TLE393428 TVA393224:TVA393428 UEW393224:UEW393428 UOS393224:UOS393428 UYO393224:UYO393428 VIK393224:VIK393428 VSG393224:VSG393428 WCC393224:WCC393428 WLY393224:WLY393428 WVU393224:WVU393428 M458760:M458964 JI458760:JI458964 TE458760:TE458964 ADA458760:ADA458964 AMW458760:AMW458964 AWS458760:AWS458964 BGO458760:BGO458964 BQK458760:BQK458964 CAG458760:CAG458964 CKC458760:CKC458964 CTY458760:CTY458964 DDU458760:DDU458964 DNQ458760:DNQ458964 DXM458760:DXM458964 EHI458760:EHI458964 ERE458760:ERE458964 FBA458760:FBA458964 FKW458760:FKW458964 FUS458760:FUS458964 GEO458760:GEO458964 GOK458760:GOK458964 GYG458760:GYG458964 HIC458760:HIC458964 HRY458760:HRY458964 IBU458760:IBU458964 ILQ458760:ILQ458964 IVM458760:IVM458964 JFI458760:JFI458964 JPE458760:JPE458964 JZA458760:JZA458964 KIW458760:KIW458964 KSS458760:KSS458964 LCO458760:LCO458964 LMK458760:LMK458964 LWG458760:LWG458964 MGC458760:MGC458964 MPY458760:MPY458964 MZU458760:MZU458964 NJQ458760:NJQ458964 NTM458760:NTM458964 ODI458760:ODI458964 ONE458760:ONE458964 OXA458760:OXA458964 PGW458760:PGW458964 PQS458760:PQS458964 QAO458760:QAO458964 QKK458760:QKK458964 QUG458760:QUG458964 REC458760:REC458964 RNY458760:RNY458964 RXU458760:RXU458964 SHQ458760:SHQ458964 SRM458760:SRM458964 TBI458760:TBI458964 TLE458760:TLE458964 TVA458760:TVA458964 UEW458760:UEW458964 UOS458760:UOS458964 UYO458760:UYO458964 VIK458760:VIK458964 VSG458760:VSG458964 WCC458760:WCC458964 WLY458760:WLY458964 WVU458760:WVU458964 M524296:M524500 JI524296:JI524500 TE524296:TE524500 ADA524296:ADA524500 AMW524296:AMW524500 AWS524296:AWS524500 BGO524296:BGO524500 BQK524296:BQK524500 CAG524296:CAG524500 CKC524296:CKC524500 CTY524296:CTY524500 DDU524296:DDU524500 DNQ524296:DNQ524500 DXM524296:DXM524500 EHI524296:EHI524500 ERE524296:ERE524500 FBA524296:FBA524500 FKW524296:FKW524500 FUS524296:FUS524500 GEO524296:GEO524500 GOK524296:GOK524500 GYG524296:GYG524500 HIC524296:HIC524500 HRY524296:HRY524500 IBU524296:IBU524500 ILQ524296:ILQ524500 IVM524296:IVM524500 JFI524296:JFI524500 JPE524296:JPE524500 JZA524296:JZA524500 KIW524296:KIW524500 KSS524296:KSS524500 LCO524296:LCO524500 LMK524296:LMK524500 LWG524296:LWG524500 MGC524296:MGC524500 MPY524296:MPY524500 MZU524296:MZU524500 NJQ524296:NJQ524500 NTM524296:NTM524500 ODI524296:ODI524500 ONE524296:ONE524500 OXA524296:OXA524500 PGW524296:PGW524500 PQS524296:PQS524500 QAO524296:QAO524500 QKK524296:QKK524500 QUG524296:QUG524500 REC524296:REC524500 RNY524296:RNY524500 RXU524296:RXU524500 SHQ524296:SHQ524500 SRM524296:SRM524500 TBI524296:TBI524500 TLE524296:TLE524500 TVA524296:TVA524500 UEW524296:UEW524500 UOS524296:UOS524500 UYO524296:UYO524500 VIK524296:VIK524500 VSG524296:VSG524500 WCC524296:WCC524500 WLY524296:WLY524500 WVU524296:WVU524500 M589832:M590036 JI589832:JI590036 TE589832:TE590036 ADA589832:ADA590036 AMW589832:AMW590036 AWS589832:AWS590036 BGO589832:BGO590036 BQK589832:BQK590036 CAG589832:CAG590036 CKC589832:CKC590036 CTY589832:CTY590036 DDU589832:DDU590036 DNQ589832:DNQ590036 DXM589832:DXM590036 EHI589832:EHI590036 ERE589832:ERE590036 FBA589832:FBA590036 FKW589832:FKW590036 FUS589832:FUS590036 GEO589832:GEO590036 GOK589832:GOK590036 GYG589832:GYG590036 HIC589832:HIC590036 HRY589832:HRY590036 IBU589832:IBU590036 ILQ589832:ILQ590036 IVM589832:IVM590036 JFI589832:JFI590036 JPE589832:JPE590036 JZA589832:JZA590036 KIW589832:KIW590036 KSS589832:KSS590036 LCO589832:LCO590036 LMK589832:LMK590036 LWG589832:LWG590036 MGC589832:MGC590036 MPY589832:MPY590036 MZU589832:MZU590036 NJQ589832:NJQ590036 NTM589832:NTM590036 ODI589832:ODI590036 ONE589832:ONE590036 OXA589832:OXA590036 PGW589832:PGW590036 PQS589832:PQS590036 QAO589832:QAO590036 QKK589832:QKK590036 QUG589832:QUG590036 REC589832:REC590036 RNY589832:RNY590036 RXU589832:RXU590036 SHQ589832:SHQ590036 SRM589832:SRM590036 TBI589832:TBI590036 TLE589832:TLE590036 TVA589832:TVA590036 UEW589832:UEW590036 UOS589832:UOS590036 UYO589832:UYO590036 VIK589832:VIK590036 VSG589832:VSG590036 WCC589832:WCC590036 WLY589832:WLY590036 WVU589832:WVU590036 M655368:M655572 JI655368:JI655572 TE655368:TE655572 ADA655368:ADA655572 AMW655368:AMW655572 AWS655368:AWS655572 BGO655368:BGO655572 BQK655368:BQK655572 CAG655368:CAG655572 CKC655368:CKC655572 CTY655368:CTY655572 DDU655368:DDU655572 DNQ655368:DNQ655572 DXM655368:DXM655572 EHI655368:EHI655572 ERE655368:ERE655572 FBA655368:FBA655572 FKW655368:FKW655572 FUS655368:FUS655572 GEO655368:GEO655572 GOK655368:GOK655572 GYG655368:GYG655572 HIC655368:HIC655572 HRY655368:HRY655572 IBU655368:IBU655572 ILQ655368:ILQ655572 IVM655368:IVM655572 JFI655368:JFI655572 JPE655368:JPE655572 JZA655368:JZA655572 KIW655368:KIW655572 KSS655368:KSS655572 LCO655368:LCO655572 LMK655368:LMK655572 LWG655368:LWG655572 MGC655368:MGC655572 MPY655368:MPY655572 MZU655368:MZU655572 NJQ655368:NJQ655572 NTM655368:NTM655572 ODI655368:ODI655572 ONE655368:ONE655572 OXA655368:OXA655572 PGW655368:PGW655572 PQS655368:PQS655572 QAO655368:QAO655572 QKK655368:QKK655572 QUG655368:QUG655572 REC655368:REC655572 RNY655368:RNY655572 RXU655368:RXU655572 SHQ655368:SHQ655572 SRM655368:SRM655572 TBI655368:TBI655572 TLE655368:TLE655572 TVA655368:TVA655572 UEW655368:UEW655572 UOS655368:UOS655572 UYO655368:UYO655572 VIK655368:VIK655572 VSG655368:VSG655572 WCC655368:WCC655572 WLY655368:WLY655572 WVU655368:WVU655572 M720904:M721108 JI720904:JI721108 TE720904:TE721108 ADA720904:ADA721108 AMW720904:AMW721108 AWS720904:AWS721108 BGO720904:BGO721108 BQK720904:BQK721108 CAG720904:CAG721108 CKC720904:CKC721108 CTY720904:CTY721108 DDU720904:DDU721108 DNQ720904:DNQ721108 DXM720904:DXM721108 EHI720904:EHI721108 ERE720904:ERE721108 FBA720904:FBA721108 FKW720904:FKW721108 FUS720904:FUS721108 GEO720904:GEO721108 GOK720904:GOK721108 GYG720904:GYG721108 HIC720904:HIC721108 HRY720904:HRY721108 IBU720904:IBU721108 ILQ720904:ILQ721108 IVM720904:IVM721108 JFI720904:JFI721108 JPE720904:JPE721108 JZA720904:JZA721108 KIW720904:KIW721108 KSS720904:KSS721108 LCO720904:LCO721108 LMK720904:LMK721108 LWG720904:LWG721108 MGC720904:MGC721108 MPY720904:MPY721108 MZU720904:MZU721108 NJQ720904:NJQ721108 NTM720904:NTM721108 ODI720904:ODI721108 ONE720904:ONE721108 OXA720904:OXA721108 PGW720904:PGW721108 PQS720904:PQS721108 QAO720904:QAO721108 QKK720904:QKK721108 QUG720904:QUG721108 REC720904:REC721108 RNY720904:RNY721108 RXU720904:RXU721108 SHQ720904:SHQ721108 SRM720904:SRM721108 TBI720904:TBI721108 TLE720904:TLE721108 TVA720904:TVA721108 UEW720904:UEW721108 UOS720904:UOS721108 UYO720904:UYO721108 VIK720904:VIK721108 VSG720904:VSG721108 WCC720904:WCC721108 WLY720904:WLY721108 WVU720904:WVU721108 M786440:M786644 JI786440:JI786644 TE786440:TE786644 ADA786440:ADA786644 AMW786440:AMW786644 AWS786440:AWS786644 BGO786440:BGO786644 BQK786440:BQK786644 CAG786440:CAG786644 CKC786440:CKC786644 CTY786440:CTY786644 DDU786440:DDU786644 DNQ786440:DNQ786644 DXM786440:DXM786644 EHI786440:EHI786644 ERE786440:ERE786644 FBA786440:FBA786644 FKW786440:FKW786644 FUS786440:FUS786644 GEO786440:GEO786644 GOK786440:GOK786644 GYG786440:GYG786644 HIC786440:HIC786644 HRY786440:HRY786644 IBU786440:IBU786644 ILQ786440:ILQ786644 IVM786440:IVM786644 JFI786440:JFI786644 JPE786440:JPE786644 JZA786440:JZA786644 KIW786440:KIW786644 KSS786440:KSS786644 LCO786440:LCO786644 LMK786440:LMK786644 LWG786440:LWG786644 MGC786440:MGC786644 MPY786440:MPY786644 MZU786440:MZU786644 NJQ786440:NJQ786644 NTM786440:NTM786644 ODI786440:ODI786644 ONE786440:ONE786644 OXA786440:OXA786644 PGW786440:PGW786644 PQS786440:PQS786644 QAO786440:QAO786644 QKK786440:QKK786644 QUG786440:QUG786644 REC786440:REC786644 RNY786440:RNY786644 RXU786440:RXU786644 SHQ786440:SHQ786644 SRM786440:SRM786644 TBI786440:TBI786644 TLE786440:TLE786644 TVA786440:TVA786644 UEW786440:UEW786644 UOS786440:UOS786644 UYO786440:UYO786644 VIK786440:VIK786644 VSG786440:VSG786644 WCC786440:WCC786644 WLY786440:WLY786644 WVU786440:WVU786644 M851976:M852180 JI851976:JI852180 TE851976:TE852180 ADA851976:ADA852180 AMW851976:AMW852180 AWS851976:AWS852180 BGO851976:BGO852180 BQK851976:BQK852180 CAG851976:CAG852180 CKC851976:CKC852180 CTY851976:CTY852180 DDU851976:DDU852180 DNQ851976:DNQ852180 DXM851976:DXM852180 EHI851976:EHI852180 ERE851976:ERE852180 FBA851976:FBA852180 FKW851976:FKW852180 FUS851976:FUS852180 GEO851976:GEO852180 GOK851976:GOK852180 GYG851976:GYG852180 HIC851976:HIC852180 HRY851976:HRY852180 IBU851976:IBU852180 ILQ851976:ILQ852180 IVM851976:IVM852180 JFI851976:JFI852180 JPE851976:JPE852180 JZA851976:JZA852180 KIW851976:KIW852180 KSS851976:KSS852180 LCO851976:LCO852180 LMK851976:LMK852180 LWG851976:LWG852180 MGC851976:MGC852180 MPY851976:MPY852180 MZU851976:MZU852180 NJQ851976:NJQ852180 NTM851976:NTM852180 ODI851976:ODI852180 ONE851976:ONE852180 OXA851976:OXA852180 PGW851976:PGW852180 PQS851976:PQS852180 QAO851976:QAO852180 QKK851976:QKK852180 QUG851976:QUG852180 REC851976:REC852180 RNY851976:RNY852180 RXU851976:RXU852180 SHQ851976:SHQ852180 SRM851976:SRM852180 TBI851976:TBI852180 TLE851976:TLE852180 TVA851976:TVA852180 UEW851976:UEW852180 UOS851976:UOS852180 UYO851976:UYO852180 VIK851976:VIK852180 VSG851976:VSG852180 WCC851976:WCC852180 WLY851976:WLY852180 WVU851976:WVU852180 M917512:M917716 JI917512:JI917716 TE917512:TE917716 ADA917512:ADA917716 AMW917512:AMW917716 AWS917512:AWS917716 BGO917512:BGO917716 BQK917512:BQK917716 CAG917512:CAG917716 CKC917512:CKC917716 CTY917512:CTY917716 DDU917512:DDU917716 DNQ917512:DNQ917716 DXM917512:DXM917716 EHI917512:EHI917716 ERE917512:ERE917716 FBA917512:FBA917716 FKW917512:FKW917716 FUS917512:FUS917716 GEO917512:GEO917716 GOK917512:GOK917716 GYG917512:GYG917716 HIC917512:HIC917716 HRY917512:HRY917716 IBU917512:IBU917716 ILQ917512:ILQ917716 IVM917512:IVM917716 JFI917512:JFI917716 JPE917512:JPE917716 JZA917512:JZA917716 KIW917512:KIW917716 KSS917512:KSS917716 LCO917512:LCO917716 LMK917512:LMK917716 LWG917512:LWG917716 MGC917512:MGC917716 MPY917512:MPY917716 MZU917512:MZU917716 NJQ917512:NJQ917716 NTM917512:NTM917716 ODI917512:ODI917716 ONE917512:ONE917716 OXA917512:OXA917716 PGW917512:PGW917716 PQS917512:PQS917716 QAO917512:QAO917716 QKK917512:QKK917716 QUG917512:QUG917716 REC917512:REC917716 RNY917512:RNY917716 RXU917512:RXU917716 SHQ917512:SHQ917716 SRM917512:SRM917716 TBI917512:TBI917716 TLE917512:TLE917716 TVA917512:TVA917716 UEW917512:UEW917716 UOS917512:UOS917716 UYO917512:UYO917716 VIK917512:VIK917716 VSG917512:VSG917716 WCC917512:WCC917716 WLY917512:WLY917716 WVU917512:WVU917716 M983048:M983252 JI983048:JI983252 TE983048:TE983252 ADA983048:ADA983252 AMW983048:AMW983252 AWS983048:AWS983252 BGO983048:BGO983252 BQK983048:BQK983252 CAG983048:CAG983252 CKC983048:CKC983252 CTY983048:CTY983252 DDU983048:DDU983252 DNQ983048:DNQ983252 DXM983048:DXM983252 EHI983048:EHI983252 ERE983048:ERE983252 FBA983048:FBA983252 FKW983048:FKW983252 FUS983048:FUS983252 GEO983048:GEO983252 GOK983048:GOK983252 GYG983048:GYG983252 HIC983048:HIC983252 HRY983048:HRY983252 IBU983048:IBU983252 ILQ983048:ILQ983252 IVM983048:IVM983252 JFI983048:JFI983252 JPE983048:JPE983252 JZA983048:JZA983252 KIW983048:KIW983252 KSS983048:KSS983252 LCO983048:LCO983252 LMK983048:LMK983252 LWG983048:LWG983252 MGC983048:MGC983252 MPY983048:MPY983252 MZU983048:MZU983252 NJQ983048:NJQ983252 NTM983048:NTM983252 ODI983048:ODI983252 ONE983048:ONE983252 OXA983048:OXA983252 PGW983048:PGW983252 PQS983048:PQS983252 QAO983048:QAO983252 QKK983048:QKK983252 QUG983048:QUG983252 REC983048:REC983252 RNY983048:RNY983252 RXU983048:RXU983252 SHQ983048:SHQ983252 SRM983048:SRM983252 TBI983048:TBI983252 TLE983048:TLE983252 TVA983048:TVA983252 UEW983048:UEW983252 UOS983048:UOS983252 UYO983048:UYO983252 VIK983048:VIK983252 VSG983048:VSG983252 WCC983048:WCC983252 WLY983048:WLY983252 WVU983048:WVU983252">
      <formula1>OR(F8="ثلاث أرباع",F8="ثلاث ارباع",F8="ربع",F8="واحد",F8="نصف",F8="غ",F8&lt;$F$6+0.1)</formula1>
    </dataValidation>
    <dataValidation type="custom" allowBlank="1" showInputMessage="1" showErrorMessage="1" errorTitle="والله أصحى وفوق" error="والله أصحى وفوق وشوف بتكتب ايه" sqref="L8:L212 JH8:JH212 TD8:TD212 ACZ8:ACZ212 AMV8:AMV212 AWR8:AWR212 BGN8:BGN212 BQJ8:BQJ212 CAF8:CAF212 CKB8:CKB212 CTX8:CTX212 DDT8:DDT212 DNP8:DNP212 DXL8:DXL212 EHH8:EHH212 ERD8:ERD212 FAZ8:FAZ212 FKV8:FKV212 FUR8:FUR212 GEN8:GEN212 GOJ8:GOJ212 GYF8:GYF212 HIB8:HIB212 HRX8:HRX212 IBT8:IBT212 ILP8:ILP212 IVL8:IVL212 JFH8:JFH212 JPD8:JPD212 JYZ8:JYZ212 KIV8:KIV212 KSR8:KSR212 LCN8:LCN212 LMJ8:LMJ212 LWF8:LWF212 MGB8:MGB212 MPX8:MPX212 MZT8:MZT212 NJP8:NJP212 NTL8:NTL212 ODH8:ODH212 OND8:OND212 OWZ8:OWZ212 PGV8:PGV212 PQR8:PQR212 QAN8:QAN212 QKJ8:QKJ212 QUF8:QUF212 REB8:REB212 RNX8:RNX212 RXT8:RXT212 SHP8:SHP212 SRL8:SRL212 TBH8:TBH212 TLD8:TLD212 TUZ8:TUZ212 UEV8:UEV212 UOR8:UOR212 UYN8:UYN212 VIJ8:VIJ212 VSF8:VSF212 WCB8:WCB212 WLX8:WLX212 WVT8:WVT212 L65544:L65748 JH65544:JH65748 TD65544:TD65748 ACZ65544:ACZ65748 AMV65544:AMV65748 AWR65544:AWR65748 BGN65544:BGN65748 BQJ65544:BQJ65748 CAF65544:CAF65748 CKB65544:CKB65748 CTX65544:CTX65748 DDT65544:DDT65748 DNP65544:DNP65748 DXL65544:DXL65748 EHH65544:EHH65748 ERD65544:ERD65748 FAZ65544:FAZ65748 FKV65544:FKV65748 FUR65544:FUR65748 GEN65544:GEN65748 GOJ65544:GOJ65748 GYF65544:GYF65748 HIB65544:HIB65748 HRX65544:HRX65748 IBT65544:IBT65748 ILP65544:ILP65748 IVL65544:IVL65748 JFH65544:JFH65748 JPD65544:JPD65748 JYZ65544:JYZ65748 KIV65544:KIV65748 KSR65544:KSR65748 LCN65544:LCN65748 LMJ65544:LMJ65748 LWF65544:LWF65748 MGB65544:MGB65748 MPX65544:MPX65748 MZT65544:MZT65748 NJP65544:NJP65748 NTL65544:NTL65748 ODH65544:ODH65748 OND65544:OND65748 OWZ65544:OWZ65748 PGV65544:PGV65748 PQR65544:PQR65748 QAN65544:QAN65748 QKJ65544:QKJ65748 QUF65544:QUF65748 REB65544:REB65748 RNX65544:RNX65748 RXT65544:RXT65748 SHP65544:SHP65748 SRL65544:SRL65748 TBH65544:TBH65748 TLD65544:TLD65748 TUZ65544:TUZ65748 UEV65544:UEV65748 UOR65544:UOR65748 UYN65544:UYN65748 VIJ65544:VIJ65748 VSF65544:VSF65748 WCB65544:WCB65748 WLX65544:WLX65748 WVT65544:WVT65748 L131080:L131284 JH131080:JH131284 TD131080:TD131284 ACZ131080:ACZ131284 AMV131080:AMV131284 AWR131080:AWR131284 BGN131080:BGN131284 BQJ131080:BQJ131284 CAF131080:CAF131284 CKB131080:CKB131284 CTX131080:CTX131284 DDT131080:DDT131284 DNP131080:DNP131284 DXL131080:DXL131284 EHH131080:EHH131284 ERD131080:ERD131284 FAZ131080:FAZ131284 FKV131080:FKV131284 FUR131080:FUR131284 GEN131080:GEN131284 GOJ131080:GOJ131284 GYF131080:GYF131284 HIB131080:HIB131284 HRX131080:HRX131284 IBT131080:IBT131284 ILP131080:ILP131284 IVL131080:IVL131284 JFH131080:JFH131284 JPD131080:JPD131284 JYZ131080:JYZ131284 KIV131080:KIV131284 KSR131080:KSR131284 LCN131080:LCN131284 LMJ131080:LMJ131284 LWF131080:LWF131284 MGB131080:MGB131284 MPX131080:MPX131284 MZT131080:MZT131284 NJP131080:NJP131284 NTL131080:NTL131284 ODH131080:ODH131284 OND131080:OND131284 OWZ131080:OWZ131284 PGV131080:PGV131284 PQR131080:PQR131284 QAN131080:QAN131284 QKJ131080:QKJ131284 QUF131080:QUF131284 REB131080:REB131284 RNX131080:RNX131284 RXT131080:RXT131284 SHP131080:SHP131284 SRL131080:SRL131284 TBH131080:TBH131284 TLD131080:TLD131284 TUZ131080:TUZ131284 UEV131080:UEV131284 UOR131080:UOR131284 UYN131080:UYN131284 VIJ131080:VIJ131284 VSF131080:VSF131284 WCB131080:WCB131284 WLX131080:WLX131284 WVT131080:WVT131284 L196616:L196820 JH196616:JH196820 TD196616:TD196820 ACZ196616:ACZ196820 AMV196616:AMV196820 AWR196616:AWR196820 BGN196616:BGN196820 BQJ196616:BQJ196820 CAF196616:CAF196820 CKB196616:CKB196820 CTX196616:CTX196820 DDT196616:DDT196820 DNP196616:DNP196820 DXL196616:DXL196820 EHH196616:EHH196820 ERD196616:ERD196820 FAZ196616:FAZ196820 FKV196616:FKV196820 FUR196616:FUR196820 GEN196616:GEN196820 GOJ196616:GOJ196820 GYF196616:GYF196820 HIB196616:HIB196820 HRX196616:HRX196820 IBT196616:IBT196820 ILP196616:ILP196820 IVL196616:IVL196820 JFH196616:JFH196820 JPD196616:JPD196820 JYZ196616:JYZ196820 KIV196616:KIV196820 KSR196616:KSR196820 LCN196616:LCN196820 LMJ196616:LMJ196820 LWF196616:LWF196820 MGB196616:MGB196820 MPX196616:MPX196820 MZT196616:MZT196820 NJP196616:NJP196820 NTL196616:NTL196820 ODH196616:ODH196820 OND196616:OND196820 OWZ196616:OWZ196820 PGV196616:PGV196820 PQR196616:PQR196820 QAN196616:QAN196820 QKJ196616:QKJ196820 QUF196616:QUF196820 REB196616:REB196820 RNX196616:RNX196820 RXT196616:RXT196820 SHP196616:SHP196820 SRL196616:SRL196820 TBH196616:TBH196820 TLD196616:TLD196820 TUZ196616:TUZ196820 UEV196616:UEV196820 UOR196616:UOR196820 UYN196616:UYN196820 VIJ196616:VIJ196820 VSF196616:VSF196820 WCB196616:WCB196820 WLX196616:WLX196820 WVT196616:WVT196820 L262152:L262356 JH262152:JH262356 TD262152:TD262356 ACZ262152:ACZ262356 AMV262152:AMV262356 AWR262152:AWR262356 BGN262152:BGN262356 BQJ262152:BQJ262356 CAF262152:CAF262356 CKB262152:CKB262356 CTX262152:CTX262356 DDT262152:DDT262356 DNP262152:DNP262356 DXL262152:DXL262356 EHH262152:EHH262356 ERD262152:ERD262356 FAZ262152:FAZ262356 FKV262152:FKV262356 FUR262152:FUR262356 GEN262152:GEN262356 GOJ262152:GOJ262356 GYF262152:GYF262356 HIB262152:HIB262356 HRX262152:HRX262356 IBT262152:IBT262356 ILP262152:ILP262356 IVL262152:IVL262356 JFH262152:JFH262356 JPD262152:JPD262356 JYZ262152:JYZ262356 KIV262152:KIV262356 KSR262152:KSR262356 LCN262152:LCN262356 LMJ262152:LMJ262356 LWF262152:LWF262356 MGB262152:MGB262356 MPX262152:MPX262356 MZT262152:MZT262356 NJP262152:NJP262356 NTL262152:NTL262356 ODH262152:ODH262356 OND262152:OND262356 OWZ262152:OWZ262356 PGV262152:PGV262356 PQR262152:PQR262356 QAN262152:QAN262356 QKJ262152:QKJ262356 QUF262152:QUF262356 REB262152:REB262356 RNX262152:RNX262356 RXT262152:RXT262356 SHP262152:SHP262356 SRL262152:SRL262356 TBH262152:TBH262356 TLD262152:TLD262356 TUZ262152:TUZ262356 UEV262152:UEV262356 UOR262152:UOR262356 UYN262152:UYN262356 VIJ262152:VIJ262356 VSF262152:VSF262356 WCB262152:WCB262356 WLX262152:WLX262356 WVT262152:WVT262356 L327688:L327892 JH327688:JH327892 TD327688:TD327892 ACZ327688:ACZ327892 AMV327688:AMV327892 AWR327688:AWR327892 BGN327688:BGN327892 BQJ327688:BQJ327892 CAF327688:CAF327892 CKB327688:CKB327892 CTX327688:CTX327892 DDT327688:DDT327892 DNP327688:DNP327892 DXL327688:DXL327892 EHH327688:EHH327892 ERD327688:ERD327892 FAZ327688:FAZ327892 FKV327688:FKV327892 FUR327688:FUR327892 GEN327688:GEN327892 GOJ327688:GOJ327892 GYF327688:GYF327892 HIB327688:HIB327892 HRX327688:HRX327892 IBT327688:IBT327892 ILP327688:ILP327892 IVL327688:IVL327892 JFH327688:JFH327892 JPD327688:JPD327892 JYZ327688:JYZ327892 KIV327688:KIV327892 KSR327688:KSR327892 LCN327688:LCN327892 LMJ327688:LMJ327892 LWF327688:LWF327892 MGB327688:MGB327892 MPX327688:MPX327892 MZT327688:MZT327892 NJP327688:NJP327892 NTL327688:NTL327892 ODH327688:ODH327892 OND327688:OND327892 OWZ327688:OWZ327892 PGV327688:PGV327892 PQR327688:PQR327892 QAN327688:QAN327892 QKJ327688:QKJ327892 QUF327688:QUF327892 REB327688:REB327892 RNX327688:RNX327892 RXT327688:RXT327892 SHP327688:SHP327892 SRL327688:SRL327892 TBH327688:TBH327892 TLD327688:TLD327892 TUZ327688:TUZ327892 UEV327688:UEV327892 UOR327688:UOR327892 UYN327688:UYN327892 VIJ327688:VIJ327892 VSF327688:VSF327892 WCB327688:WCB327892 WLX327688:WLX327892 WVT327688:WVT327892 L393224:L393428 JH393224:JH393428 TD393224:TD393428 ACZ393224:ACZ393428 AMV393224:AMV393428 AWR393224:AWR393428 BGN393224:BGN393428 BQJ393224:BQJ393428 CAF393224:CAF393428 CKB393224:CKB393428 CTX393224:CTX393428 DDT393224:DDT393428 DNP393224:DNP393428 DXL393224:DXL393428 EHH393224:EHH393428 ERD393224:ERD393428 FAZ393224:FAZ393428 FKV393224:FKV393428 FUR393224:FUR393428 GEN393224:GEN393428 GOJ393224:GOJ393428 GYF393224:GYF393428 HIB393224:HIB393428 HRX393224:HRX393428 IBT393224:IBT393428 ILP393224:ILP393428 IVL393224:IVL393428 JFH393224:JFH393428 JPD393224:JPD393428 JYZ393224:JYZ393428 KIV393224:KIV393428 KSR393224:KSR393428 LCN393224:LCN393428 LMJ393224:LMJ393428 LWF393224:LWF393428 MGB393224:MGB393428 MPX393224:MPX393428 MZT393224:MZT393428 NJP393224:NJP393428 NTL393224:NTL393428 ODH393224:ODH393428 OND393224:OND393428 OWZ393224:OWZ393428 PGV393224:PGV393428 PQR393224:PQR393428 QAN393224:QAN393428 QKJ393224:QKJ393428 QUF393224:QUF393428 REB393224:REB393428 RNX393224:RNX393428 RXT393224:RXT393428 SHP393224:SHP393428 SRL393224:SRL393428 TBH393224:TBH393428 TLD393224:TLD393428 TUZ393224:TUZ393428 UEV393224:UEV393428 UOR393224:UOR393428 UYN393224:UYN393428 VIJ393224:VIJ393428 VSF393224:VSF393428 WCB393224:WCB393428 WLX393224:WLX393428 WVT393224:WVT393428 L458760:L458964 JH458760:JH458964 TD458760:TD458964 ACZ458760:ACZ458964 AMV458760:AMV458964 AWR458760:AWR458964 BGN458760:BGN458964 BQJ458760:BQJ458964 CAF458760:CAF458964 CKB458760:CKB458964 CTX458760:CTX458964 DDT458760:DDT458964 DNP458760:DNP458964 DXL458760:DXL458964 EHH458760:EHH458964 ERD458760:ERD458964 FAZ458760:FAZ458964 FKV458760:FKV458964 FUR458760:FUR458964 GEN458760:GEN458964 GOJ458760:GOJ458964 GYF458760:GYF458964 HIB458760:HIB458964 HRX458760:HRX458964 IBT458760:IBT458964 ILP458760:ILP458964 IVL458760:IVL458964 JFH458760:JFH458964 JPD458760:JPD458964 JYZ458760:JYZ458964 KIV458760:KIV458964 KSR458760:KSR458964 LCN458760:LCN458964 LMJ458760:LMJ458964 LWF458760:LWF458964 MGB458760:MGB458964 MPX458760:MPX458964 MZT458760:MZT458964 NJP458760:NJP458964 NTL458760:NTL458964 ODH458760:ODH458964 OND458760:OND458964 OWZ458760:OWZ458964 PGV458760:PGV458964 PQR458760:PQR458964 QAN458760:QAN458964 QKJ458760:QKJ458964 QUF458760:QUF458964 REB458760:REB458964 RNX458760:RNX458964 RXT458760:RXT458964 SHP458760:SHP458964 SRL458760:SRL458964 TBH458760:TBH458964 TLD458760:TLD458964 TUZ458760:TUZ458964 UEV458760:UEV458964 UOR458760:UOR458964 UYN458760:UYN458964 VIJ458760:VIJ458964 VSF458760:VSF458964 WCB458760:WCB458964 WLX458760:WLX458964 WVT458760:WVT458964 L524296:L524500 JH524296:JH524500 TD524296:TD524500 ACZ524296:ACZ524500 AMV524296:AMV524500 AWR524296:AWR524500 BGN524296:BGN524500 BQJ524296:BQJ524500 CAF524296:CAF524500 CKB524296:CKB524500 CTX524296:CTX524500 DDT524296:DDT524500 DNP524296:DNP524500 DXL524296:DXL524500 EHH524296:EHH524500 ERD524296:ERD524500 FAZ524296:FAZ524500 FKV524296:FKV524500 FUR524296:FUR524500 GEN524296:GEN524500 GOJ524296:GOJ524500 GYF524296:GYF524500 HIB524296:HIB524500 HRX524296:HRX524500 IBT524296:IBT524500 ILP524296:ILP524500 IVL524296:IVL524500 JFH524296:JFH524500 JPD524296:JPD524500 JYZ524296:JYZ524500 KIV524296:KIV524500 KSR524296:KSR524500 LCN524296:LCN524500 LMJ524296:LMJ524500 LWF524296:LWF524500 MGB524296:MGB524500 MPX524296:MPX524500 MZT524296:MZT524500 NJP524296:NJP524500 NTL524296:NTL524500 ODH524296:ODH524500 OND524296:OND524500 OWZ524296:OWZ524500 PGV524296:PGV524500 PQR524296:PQR524500 QAN524296:QAN524500 QKJ524296:QKJ524500 QUF524296:QUF524500 REB524296:REB524500 RNX524296:RNX524500 RXT524296:RXT524500 SHP524296:SHP524500 SRL524296:SRL524500 TBH524296:TBH524500 TLD524296:TLD524500 TUZ524296:TUZ524500 UEV524296:UEV524500 UOR524296:UOR524500 UYN524296:UYN524500 VIJ524296:VIJ524500 VSF524296:VSF524500 WCB524296:WCB524500 WLX524296:WLX524500 WVT524296:WVT524500 L589832:L590036 JH589832:JH590036 TD589832:TD590036 ACZ589832:ACZ590036 AMV589832:AMV590036 AWR589832:AWR590036 BGN589832:BGN590036 BQJ589832:BQJ590036 CAF589832:CAF590036 CKB589832:CKB590036 CTX589832:CTX590036 DDT589832:DDT590036 DNP589832:DNP590036 DXL589832:DXL590036 EHH589832:EHH590036 ERD589832:ERD590036 FAZ589832:FAZ590036 FKV589832:FKV590036 FUR589832:FUR590036 GEN589832:GEN590036 GOJ589832:GOJ590036 GYF589832:GYF590036 HIB589832:HIB590036 HRX589832:HRX590036 IBT589832:IBT590036 ILP589832:ILP590036 IVL589832:IVL590036 JFH589832:JFH590036 JPD589832:JPD590036 JYZ589832:JYZ590036 KIV589832:KIV590036 KSR589832:KSR590036 LCN589832:LCN590036 LMJ589832:LMJ590036 LWF589832:LWF590036 MGB589832:MGB590036 MPX589832:MPX590036 MZT589832:MZT590036 NJP589832:NJP590036 NTL589832:NTL590036 ODH589832:ODH590036 OND589832:OND590036 OWZ589832:OWZ590036 PGV589832:PGV590036 PQR589832:PQR590036 QAN589832:QAN590036 QKJ589832:QKJ590036 QUF589832:QUF590036 REB589832:REB590036 RNX589832:RNX590036 RXT589832:RXT590036 SHP589832:SHP590036 SRL589832:SRL590036 TBH589832:TBH590036 TLD589832:TLD590036 TUZ589832:TUZ590036 UEV589832:UEV590036 UOR589832:UOR590036 UYN589832:UYN590036 VIJ589832:VIJ590036 VSF589832:VSF590036 WCB589832:WCB590036 WLX589832:WLX590036 WVT589832:WVT590036 L655368:L655572 JH655368:JH655572 TD655368:TD655572 ACZ655368:ACZ655572 AMV655368:AMV655572 AWR655368:AWR655572 BGN655368:BGN655572 BQJ655368:BQJ655572 CAF655368:CAF655572 CKB655368:CKB655572 CTX655368:CTX655572 DDT655368:DDT655572 DNP655368:DNP655572 DXL655368:DXL655572 EHH655368:EHH655572 ERD655368:ERD655572 FAZ655368:FAZ655572 FKV655368:FKV655572 FUR655368:FUR655572 GEN655368:GEN655572 GOJ655368:GOJ655572 GYF655368:GYF655572 HIB655368:HIB655572 HRX655368:HRX655572 IBT655368:IBT655572 ILP655368:ILP655572 IVL655368:IVL655572 JFH655368:JFH655572 JPD655368:JPD655572 JYZ655368:JYZ655572 KIV655368:KIV655572 KSR655368:KSR655572 LCN655368:LCN655572 LMJ655368:LMJ655572 LWF655368:LWF655572 MGB655368:MGB655572 MPX655368:MPX655572 MZT655368:MZT655572 NJP655368:NJP655572 NTL655368:NTL655572 ODH655368:ODH655572 OND655368:OND655572 OWZ655368:OWZ655572 PGV655368:PGV655572 PQR655368:PQR655572 QAN655368:QAN655572 QKJ655368:QKJ655572 QUF655368:QUF655572 REB655368:REB655572 RNX655368:RNX655572 RXT655368:RXT655572 SHP655368:SHP655572 SRL655368:SRL655572 TBH655368:TBH655572 TLD655368:TLD655572 TUZ655368:TUZ655572 UEV655368:UEV655572 UOR655368:UOR655572 UYN655368:UYN655572 VIJ655368:VIJ655572 VSF655368:VSF655572 WCB655368:WCB655572 WLX655368:WLX655572 WVT655368:WVT655572 L720904:L721108 JH720904:JH721108 TD720904:TD721108 ACZ720904:ACZ721108 AMV720904:AMV721108 AWR720904:AWR721108 BGN720904:BGN721108 BQJ720904:BQJ721108 CAF720904:CAF721108 CKB720904:CKB721108 CTX720904:CTX721108 DDT720904:DDT721108 DNP720904:DNP721108 DXL720904:DXL721108 EHH720904:EHH721108 ERD720904:ERD721108 FAZ720904:FAZ721108 FKV720904:FKV721108 FUR720904:FUR721108 GEN720904:GEN721108 GOJ720904:GOJ721108 GYF720904:GYF721108 HIB720904:HIB721108 HRX720904:HRX721108 IBT720904:IBT721108 ILP720904:ILP721108 IVL720904:IVL721108 JFH720904:JFH721108 JPD720904:JPD721108 JYZ720904:JYZ721108 KIV720904:KIV721108 KSR720904:KSR721108 LCN720904:LCN721108 LMJ720904:LMJ721108 LWF720904:LWF721108 MGB720904:MGB721108 MPX720904:MPX721108 MZT720904:MZT721108 NJP720904:NJP721108 NTL720904:NTL721108 ODH720904:ODH721108 OND720904:OND721108 OWZ720904:OWZ721108 PGV720904:PGV721108 PQR720904:PQR721108 QAN720904:QAN721108 QKJ720904:QKJ721108 QUF720904:QUF721108 REB720904:REB721108 RNX720904:RNX721108 RXT720904:RXT721108 SHP720904:SHP721108 SRL720904:SRL721108 TBH720904:TBH721108 TLD720904:TLD721108 TUZ720904:TUZ721108 UEV720904:UEV721108 UOR720904:UOR721108 UYN720904:UYN721108 VIJ720904:VIJ721108 VSF720904:VSF721108 WCB720904:WCB721108 WLX720904:WLX721108 WVT720904:WVT721108 L786440:L786644 JH786440:JH786644 TD786440:TD786644 ACZ786440:ACZ786644 AMV786440:AMV786644 AWR786440:AWR786644 BGN786440:BGN786644 BQJ786440:BQJ786644 CAF786440:CAF786644 CKB786440:CKB786644 CTX786440:CTX786644 DDT786440:DDT786644 DNP786440:DNP786644 DXL786440:DXL786644 EHH786440:EHH786644 ERD786440:ERD786644 FAZ786440:FAZ786644 FKV786440:FKV786644 FUR786440:FUR786644 GEN786440:GEN786644 GOJ786440:GOJ786644 GYF786440:GYF786644 HIB786440:HIB786644 HRX786440:HRX786644 IBT786440:IBT786644 ILP786440:ILP786644 IVL786440:IVL786644 JFH786440:JFH786644 JPD786440:JPD786644 JYZ786440:JYZ786644 KIV786440:KIV786644 KSR786440:KSR786644 LCN786440:LCN786644 LMJ786440:LMJ786644 LWF786440:LWF786644 MGB786440:MGB786644 MPX786440:MPX786644 MZT786440:MZT786644 NJP786440:NJP786644 NTL786440:NTL786644 ODH786440:ODH786644 OND786440:OND786644 OWZ786440:OWZ786644 PGV786440:PGV786644 PQR786440:PQR786644 QAN786440:QAN786644 QKJ786440:QKJ786644 QUF786440:QUF786644 REB786440:REB786644 RNX786440:RNX786644 RXT786440:RXT786644 SHP786440:SHP786644 SRL786440:SRL786644 TBH786440:TBH786644 TLD786440:TLD786644 TUZ786440:TUZ786644 UEV786440:UEV786644 UOR786440:UOR786644 UYN786440:UYN786644 VIJ786440:VIJ786644 VSF786440:VSF786644 WCB786440:WCB786644 WLX786440:WLX786644 WVT786440:WVT786644 L851976:L852180 JH851976:JH852180 TD851976:TD852180 ACZ851976:ACZ852180 AMV851976:AMV852180 AWR851976:AWR852180 BGN851976:BGN852180 BQJ851976:BQJ852180 CAF851976:CAF852180 CKB851976:CKB852180 CTX851976:CTX852180 DDT851976:DDT852180 DNP851976:DNP852180 DXL851976:DXL852180 EHH851976:EHH852180 ERD851976:ERD852180 FAZ851976:FAZ852180 FKV851976:FKV852180 FUR851976:FUR852180 GEN851976:GEN852180 GOJ851976:GOJ852180 GYF851976:GYF852180 HIB851976:HIB852180 HRX851976:HRX852180 IBT851976:IBT852180 ILP851976:ILP852180 IVL851976:IVL852180 JFH851976:JFH852180 JPD851976:JPD852180 JYZ851976:JYZ852180 KIV851976:KIV852180 KSR851976:KSR852180 LCN851976:LCN852180 LMJ851976:LMJ852180 LWF851976:LWF852180 MGB851976:MGB852180 MPX851976:MPX852180 MZT851976:MZT852180 NJP851976:NJP852180 NTL851976:NTL852180 ODH851976:ODH852180 OND851976:OND852180 OWZ851976:OWZ852180 PGV851976:PGV852180 PQR851976:PQR852180 QAN851976:QAN852180 QKJ851976:QKJ852180 QUF851976:QUF852180 REB851976:REB852180 RNX851976:RNX852180 RXT851976:RXT852180 SHP851976:SHP852180 SRL851976:SRL852180 TBH851976:TBH852180 TLD851976:TLD852180 TUZ851976:TUZ852180 UEV851976:UEV852180 UOR851976:UOR852180 UYN851976:UYN852180 VIJ851976:VIJ852180 VSF851976:VSF852180 WCB851976:WCB852180 WLX851976:WLX852180 WVT851976:WVT852180 L917512:L917716 JH917512:JH917716 TD917512:TD917716 ACZ917512:ACZ917716 AMV917512:AMV917716 AWR917512:AWR917716 BGN917512:BGN917716 BQJ917512:BQJ917716 CAF917512:CAF917716 CKB917512:CKB917716 CTX917512:CTX917716 DDT917512:DDT917716 DNP917512:DNP917716 DXL917512:DXL917716 EHH917512:EHH917716 ERD917512:ERD917716 FAZ917512:FAZ917716 FKV917512:FKV917716 FUR917512:FUR917716 GEN917512:GEN917716 GOJ917512:GOJ917716 GYF917512:GYF917716 HIB917512:HIB917716 HRX917512:HRX917716 IBT917512:IBT917716 ILP917512:ILP917716 IVL917512:IVL917716 JFH917512:JFH917716 JPD917512:JPD917716 JYZ917512:JYZ917716 KIV917512:KIV917716 KSR917512:KSR917716 LCN917512:LCN917716 LMJ917512:LMJ917716 LWF917512:LWF917716 MGB917512:MGB917716 MPX917512:MPX917716 MZT917512:MZT917716 NJP917512:NJP917716 NTL917512:NTL917716 ODH917512:ODH917716 OND917512:OND917716 OWZ917512:OWZ917716 PGV917512:PGV917716 PQR917512:PQR917716 QAN917512:QAN917716 QKJ917512:QKJ917716 QUF917512:QUF917716 REB917512:REB917716 RNX917512:RNX917716 RXT917512:RXT917716 SHP917512:SHP917716 SRL917512:SRL917716 TBH917512:TBH917716 TLD917512:TLD917716 TUZ917512:TUZ917716 UEV917512:UEV917716 UOR917512:UOR917716 UYN917512:UYN917716 VIJ917512:VIJ917716 VSF917512:VSF917716 WCB917512:WCB917716 WLX917512:WLX917716 WVT917512:WVT917716 L983048:L983252 JH983048:JH983252 TD983048:TD983252 ACZ983048:ACZ983252 AMV983048:AMV983252 AWR983048:AWR983252 BGN983048:BGN983252 BQJ983048:BQJ983252 CAF983048:CAF983252 CKB983048:CKB983252 CTX983048:CTX983252 DDT983048:DDT983252 DNP983048:DNP983252 DXL983048:DXL983252 EHH983048:EHH983252 ERD983048:ERD983252 FAZ983048:FAZ983252 FKV983048:FKV983252 FUR983048:FUR983252 GEN983048:GEN983252 GOJ983048:GOJ983252 GYF983048:GYF983252 HIB983048:HIB983252 HRX983048:HRX983252 IBT983048:IBT983252 ILP983048:ILP983252 IVL983048:IVL983252 JFH983048:JFH983252 JPD983048:JPD983252 JYZ983048:JYZ983252 KIV983048:KIV983252 KSR983048:KSR983252 LCN983048:LCN983252 LMJ983048:LMJ983252 LWF983048:LWF983252 MGB983048:MGB983252 MPX983048:MPX983252 MZT983048:MZT983252 NJP983048:NJP983252 NTL983048:NTL983252 ODH983048:ODH983252 OND983048:OND983252 OWZ983048:OWZ983252 PGV983048:PGV983252 PQR983048:PQR983252 QAN983048:QAN983252 QKJ983048:QKJ983252 QUF983048:QUF983252 REB983048:REB983252 RNX983048:RNX983252 RXT983048:RXT983252 SHP983048:SHP983252 SRL983048:SRL983252 TBH983048:TBH983252 TLD983048:TLD983252 TUZ983048:TUZ983252 UEV983048:UEV983252 UOR983048:UOR983252 UYN983048:UYN983252 VIJ983048:VIJ983252 VSF983048:VSF983252 WCB983048:WCB983252 WLX983048:WLX983252 WVT983048:WVT983252 J8:J212 JF8:JF212 TB8:TB212 ACX8:ACX212 AMT8:AMT212 AWP8:AWP212 BGL8:BGL212 BQH8:BQH212 CAD8:CAD212 CJZ8:CJZ212 CTV8:CTV212 DDR8:DDR212 DNN8:DNN212 DXJ8:DXJ212 EHF8:EHF212 ERB8:ERB212 FAX8:FAX212 FKT8:FKT212 FUP8:FUP212 GEL8:GEL212 GOH8:GOH212 GYD8:GYD212 HHZ8:HHZ212 HRV8:HRV212 IBR8:IBR212 ILN8:ILN212 IVJ8:IVJ212 JFF8:JFF212 JPB8:JPB212 JYX8:JYX212 KIT8:KIT212 KSP8:KSP212 LCL8:LCL212 LMH8:LMH212 LWD8:LWD212 MFZ8:MFZ212 MPV8:MPV212 MZR8:MZR212 NJN8:NJN212 NTJ8:NTJ212 ODF8:ODF212 ONB8:ONB212 OWX8:OWX212 PGT8:PGT212 PQP8:PQP212 QAL8:QAL212 QKH8:QKH212 QUD8:QUD212 RDZ8:RDZ212 RNV8:RNV212 RXR8:RXR212 SHN8:SHN212 SRJ8:SRJ212 TBF8:TBF212 TLB8:TLB212 TUX8:TUX212 UET8:UET212 UOP8:UOP212 UYL8:UYL212 VIH8:VIH212 VSD8:VSD212 WBZ8:WBZ212 WLV8:WLV212 WVR8:WVR212 J65544:J65748 JF65544:JF65748 TB65544:TB65748 ACX65544:ACX65748 AMT65544:AMT65748 AWP65544:AWP65748 BGL65544:BGL65748 BQH65544:BQH65748 CAD65544:CAD65748 CJZ65544:CJZ65748 CTV65544:CTV65748 DDR65544:DDR65748 DNN65544:DNN65748 DXJ65544:DXJ65748 EHF65544:EHF65748 ERB65544:ERB65748 FAX65544:FAX65748 FKT65544:FKT65748 FUP65544:FUP65748 GEL65544:GEL65748 GOH65544:GOH65748 GYD65544:GYD65748 HHZ65544:HHZ65748 HRV65544:HRV65748 IBR65544:IBR65748 ILN65544:ILN65748 IVJ65544:IVJ65748 JFF65544:JFF65748 JPB65544:JPB65748 JYX65544:JYX65748 KIT65544:KIT65748 KSP65544:KSP65748 LCL65544:LCL65748 LMH65544:LMH65748 LWD65544:LWD65748 MFZ65544:MFZ65748 MPV65544:MPV65748 MZR65544:MZR65748 NJN65544:NJN65748 NTJ65544:NTJ65748 ODF65544:ODF65748 ONB65544:ONB65748 OWX65544:OWX65748 PGT65544:PGT65748 PQP65544:PQP65748 QAL65544:QAL65748 QKH65544:QKH65748 QUD65544:QUD65748 RDZ65544:RDZ65748 RNV65544:RNV65748 RXR65544:RXR65748 SHN65544:SHN65748 SRJ65544:SRJ65748 TBF65544:TBF65748 TLB65544:TLB65748 TUX65544:TUX65748 UET65544:UET65748 UOP65544:UOP65748 UYL65544:UYL65748 VIH65544:VIH65748 VSD65544:VSD65748 WBZ65544:WBZ65748 WLV65544:WLV65748 WVR65544:WVR65748 J131080:J131284 JF131080:JF131284 TB131080:TB131284 ACX131080:ACX131284 AMT131080:AMT131284 AWP131080:AWP131284 BGL131080:BGL131284 BQH131080:BQH131284 CAD131080:CAD131284 CJZ131080:CJZ131284 CTV131080:CTV131284 DDR131080:DDR131284 DNN131080:DNN131284 DXJ131080:DXJ131284 EHF131080:EHF131284 ERB131080:ERB131284 FAX131080:FAX131284 FKT131080:FKT131284 FUP131080:FUP131284 GEL131080:GEL131284 GOH131080:GOH131284 GYD131080:GYD131284 HHZ131080:HHZ131284 HRV131080:HRV131284 IBR131080:IBR131284 ILN131080:ILN131284 IVJ131080:IVJ131284 JFF131080:JFF131284 JPB131080:JPB131284 JYX131080:JYX131284 KIT131080:KIT131284 KSP131080:KSP131284 LCL131080:LCL131284 LMH131080:LMH131284 LWD131080:LWD131284 MFZ131080:MFZ131284 MPV131080:MPV131284 MZR131080:MZR131284 NJN131080:NJN131284 NTJ131080:NTJ131284 ODF131080:ODF131284 ONB131080:ONB131284 OWX131080:OWX131284 PGT131080:PGT131284 PQP131080:PQP131284 QAL131080:QAL131284 QKH131080:QKH131284 QUD131080:QUD131284 RDZ131080:RDZ131284 RNV131080:RNV131284 RXR131080:RXR131284 SHN131080:SHN131284 SRJ131080:SRJ131284 TBF131080:TBF131284 TLB131080:TLB131284 TUX131080:TUX131284 UET131080:UET131284 UOP131080:UOP131284 UYL131080:UYL131284 VIH131080:VIH131284 VSD131080:VSD131284 WBZ131080:WBZ131284 WLV131080:WLV131284 WVR131080:WVR131284 J196616:J196820 JF196616:JF196820 TB196616:TB196820 ACX196616:ACX196820 AMT196616:AMT196820 AWP196616:AWP196820 BGL196616:BGL196820 BQH196616:BQH196820 CAD196616:CAD196820 CJZ196616:CJZ196820 CTV196616:CTV196820 DDR196616:DDR196820 DNN196616:DNN196820 DXJ196616:DXJ196820 EHF196616:EHF196820 ERB196616:ERB196820 FAX196616:FAX196820 FKT196616:FKT196820 FUP196616:FUP196820 GEL196616:GEL196820 GOH196616:GOH196820 GYD196616:GYD196820 HHZ196616:HHZ196820 HRV196616:HRV196820 IBR196616:IBR196820 ILN196616:ILN196820 IVJ196616:IVJ196820 JFF196616:JFF196820 JPB196616:JPB196820 JYX196616:JYX196820 KIT196616:KIT196820 KSP196616:KSP196820 LCL196616:LCL196820 LMH196616:LMH196820 LWD196616:LWD196820 MFZ196616:MFZ196820 MPV196616:MPV196820 MZR196616:MZR196820 NJN196616:NJN196820 NTJ196616:NTJ196820 ODF196616:ODF196820 ONB196616:ONB196820 OWX196616:OWX196820 PGT196616:PGT196820 PQP196616:PQP196820 QAL196616:QAL196820 QKH196616:QKH196820 QUD196616:QUD196820 RDZ196616:RDZ196820 RNV196616:RNV196820 RXR196616:RXR196820 SHN196616:SHN196820 SRJ196616:SRJ196820 TBF196616:TBF196820 TLB196616:TLB196820 TUX196616:TUX196820 UET196616:UET196820 UOP196616:UOP196820 UYL196616:UYL196820 VIH196616:VIH196820 VSD196616:VSD196820 WBZ196616:WBZ196820 WLV196616:WLV196820 WVR196616:WVR196820 J262152:J262356 JF262152:JF262356 TB262152:TB262356 ACX262152:ACX262356 AMT262152:AMT262356 AWP262152:AWP262356 BGL262152:BGL262356 BQH262152:BQH262356 CAD262152:CAD262356 CJZ262152:CJZ262356 CTV262152:CTV262356 DDR262152:DDR262356 DNN262152:DNN262356 DXJ262152:DXJ262356 EHF262152:EHF262356 ERB262152:ERB262356 FAX262152:FAX262356 FKT262152:FKT262356 FUP262152:FUP262356 GEL262152:GEL262356 GOH262152:GOH262356 GYD262152:GYD262356 HHZ262152:HHZ262356 HRV262152:HRV262356 IBR262152:IBR262356 ILN262152:ILN262356 IVJ262152:IVJ262356 JFF262152:JFF262356 JPB262152:JPB262356 JYX262152:JYX262356 KIT262152:KIT262356 KSP262152:KSP262356 LCL262152:LCL262356 LMH262152:LMH262356 LWD262152:LWD262356 MFZ262152:MFZ262356 MPV262152:MPV262356 MZR262152:MZR262356 NJN262152:NJN262356 NTJ262152:NTJ262356 ODF262152:ODF262356 ONB262152:ONB262356 OWX262152:OWX262356 PGT262152:PGT262356 PQP262152:PQP262356 QAL262152:QAL262356 QKH262152:QKH262356 QUD262152:QUD262356 RDZ262152:RDZ262356 RNV262152:RNV262356 RXR262152:RXR262356 SHN262152:SHN262356 SRJ262152:SRJ262356 TBF262152:TBF262356 TLB262152:TLB262356 TUX262152:TUX262356 UET262152:UET262356 UOP262152:UOP262356 UYL262152:UYL262356 VIH262152:VIH262356 VSD262152:VSD262356 WBZ262152:WBZ262356 WLV262152:WLV262356 WVR262152:WVR262356 J327688:J327892 JF327688:JF327892 TB327688:TB327892 ACX327688:ACX327892 AMT327688:AMT327892 AWP327688:AWP327892 BGL327688:BGL327892 BQH327688:BQH327892 CAD327688:CAD327892 CJZ327688:CJZ327892 CTV327688:CTV327892 DDR327688:DDR327892 DNN327688:DNN327892 DXJ327688:DXJ327892 EHF327688:EHF327892 ERB327688:ERB327892 FAX327688:FAX327892 FKT327688:FKT327892 FUP327688:FUP327892 GEL327688:GEL327892 GOH327688:GOH327892 GYD327688:GYD327892 HHZ327688:HHZ327892 HRV327688:HRV327892 IBR327688:IBR327892 ILN327688:ILN327892 IVJ327688:IVJ327892 JFF327688:JFF327892 JPB327688:JPB327892 JYX327688:JYX327892 KIT327688:KIT327892 KSP327688:KSP327892 LCL327688:LCL327892 LMH327688:LMH327892 LWD327688:LWD327892 MFZ327688:MFZ327892 MPV327688:MPV327892 MZR327688:MZR327892 NJN327688:NJN327892 NTJ327688:NTJ327892 ODF327688:ODF327892 ONB327688:ONB327892 OWX327688:OWX327892 PGT327688:PGT327892 PQP327688:PQP327892 QAL327688:QAL327892 QKH327688:QKH327892 QUD327688:QUD327892 RDZ327688:RDZ327892 RNV327688:RNV327892 RXR327688:RXR327892 SHN327688:SHN327892 SRJ327688:SRJ327892 TBF327688:TBF327892 TLB327688:TLB327892 TUX327688:TUX327892 UET327688:UET327892 UOP327688:UOP327892 UYL327688:UYL327892 VIH327688:VIH327892 VSD327688:VSD327892 WBZ327688:WBZ327892 WLV327688:WLV327892 WVR327688:WVR327892 J393224:J393428 JF393224:JF393428 TB393224:TB393428 ACX393224:ACX393428 AMT393224:AMT393428 AWP393224:AWP393428 BGL393224:BGL393428 BQH393224:BQH393428 CAD393224:CAD393428 CJZ393224:CJZ393428 CTV393224:CTV393428 DDR393224:DDR393428 DNN393224:DNN393428 DXJ393224:DXJ393428 EHF393224:EHF393428 ERB393224:ERB393428 FAX393224:FAX393428 FKT393224:FKT393428 FUP393224:FUP393428 GEL393224:GEL393428 GOH393224:GOH393428 GYD393224:GYD393428 HHZ393224:HHZ393428 HRV393224:HRV393428 IBR393224:IBR393428 ILN393224:ILN393428 IVJ393224:IVJ393428 JFF393224:JFF393428 JPB393224:JPB393428 JYX393224:JYX393428 KIT393224:KIT393428 KSP393224:KSP393428 LCL393224:LCL393428 LMH393224:LMH393428 LWD393224:LWD393428 MFZ393224:MFZ393428 MPV393224:MPV393428 MZR393224:MZR393428 NJN393224:NJN393428 NTJ393224:NTJ393428 ODF393224:ODF393428 ONB393224:ONB393428 OWX393224:OWX393428 PGT393224:PGT393428 PQP393224:PQP393428 QAL393224:QAL393428 QKH393224:QKH393428 QUD393224:QUD393428 RDZ393224:RDZ393428 RNV393224:RNV393428 RXR393224:RXR393428 SHN393224:SHN393428 SRJ393224:SRJ393428 TBF393224:TBF393428 TLB393224:TLB393428 TUX393224:TUX393428 UET393224:UET393428 UOP393224:UOP393428 UYL393224:UYL393428 VIH393224:VIH393428 VSD393224:VSD393428 WBZ393224:WBZ393428 WLV393224:WLV393428 WVR393224:WVR393428 J458760:J458964 JF458760:JF458964 TB458760:TB458964 ACX458760:ACX458964 AMT458760:AMT458964 AWP458760:AWP458964 BGL458760:BGL458964 BQH458760:BQH458964 CAD458760:CAD458964 CJZ458760:CJZ458964 CTV458760:CTV458964 DDR458760:DDR458964 DNN458760:DNN458964 DXJ458760:DXJ458964 EHF458760:EHF458964 ERB458760:ERB458964 FAX458760:FAX458964 FKT458760:FKT458964 FUP458760:FUP458964 GEL458760:GEL458964 GOH458760:GOH458964 GYD458760:GYD458964 HHZ458760:HHZ458964 HRV458760:HRV458964 IBR458760:IBR458964 ILN458760:ILN458964 IVJ458760:IVJ458964 JFF458760:JFF458964 JPB458760:JPB458964 JYX458760:JYX458964 KIT458760:KIT458964 KSP458760:KSP458964 LCL458760:LCL458964 LMH458760:LMH458964 LWD458760:LWD458964 MFZ458760:MFZ458964 MPV458760:MPV458964 MZR458760:MZR458964 NJN458760:NJN458964 NTJ458760:NTJ458964 ODF458760:ODF458964 ONB458760:ONB458964 OWX458760:OWX458964 PGT458760:PGT458964 PQP458760:PQP458964 QAL458760:QAL458964 QKH458760:QKH458964 QUD458760:QUD458964 RDZ458760:RDZ458964 RNV458760:RNV458964 RXR458760:RXR458964 SHN458760:SHN458964 SRJ458760:SRJ458964 TBF458760:TBF458964 TLB458760:TLB458964 TUX458760:TUX458964 UET458760:UET458964 UOP458760:UOP458964 UYL458760:UYL458964 VIH458760:VIH458964 VSD458760:VSD458964 WBZ458760:WBZ458964 WLV458760:WLV458964 WVR458760:WVR458964 J524296:J524500 JF524296:JF524500 TB524296:TB524500 ACX524296:ACX524500 AMT524296:AMT524500 AWP524296:AWP524500 BGL524296:BGL524500 BQH524296:BQH524500 CAD524296:CAD524500 CJZ524296:CJZ524500 CTV524296:CTV524500 DDR524296:DDR524500 DNN524296:DNN524500 DXJ524296:DXJ524500 EHF524296:EHF524500 ERB524296:ERB524500 FAX524296:FAX524500 FKT524296:FKT524500 FUP524296:FUP524500 GEL524296:GEL524500 GOH524296:GOH524500 GYD524296:GYD524500 HHZ524296:HHZ524500 HRV524296:HRV524500 IBR524296:IBR524500 ILN524296:ILN524500 IVJ524296:IVJ524500 JFF524296:JFF524500 JPB524296:JPB524500 JYX524296:JYX524500 KIT524296:KIT524500 KSP524296:KSP524500 LCL524296:LCL524500 LMH524296:LMH524500 LWD524296:LWD524500 MFZ524296:MFZ524500 MPV524296:MPV524500 MZR524296:MZR524500 NJN524296:NJN524500 NTJ524296:NTJ524500 ODF524296:ODF524500 ONB524296:ONB524500 OWX524296:OWX524500 PGT524296:PGT524500 PQP524296:PQP524500 QAL524296:QAL524500 QKH524296:QKH524500 QUD524296:QUD524500 RDZ524296:RDZ524500 RNV524296:RNV524500 RXR524296:RXR524500 SHN524296:SHN524500 SRJ524296:SRJ524500 TBF524296:TBF524500 TLB524296:TLB524500 TUX524296:TUX524500 UET524296:UET524500 UOP524296:UOP524500 UYL524296:UYL524500 VIH524296:VIH524500 VSD524296:VSD524500 WBZ524296:WBZ524500 WLV524296:WLV524500 WVR524296:WVR524500 J589832:J590036 JF589832:JF590036 TB589832:TB590036 ACX589832:ACX590036 AMT589832:AMT590036 AWP589832:AWP590036 BGL589832:BGL590036 BQH589832:BQH590036 CAD589832:CAD590036 CJZ589832:CJZ590036 CTV589832:CTV590036 DDR589832:DDR590036 DNN589832:DNN590036 DXJ589832:DXJ590036 EHF589832:EHF590036 ERB589832:ERB590036 FAX589832:FAX590036 FKT589832:FKT590036 FUP589832:FUP590036 GEL589832:GEL590036 GOH589832:GOH590036 GYD589832:GYD590036 HHZ589832:HHZ590036 HRV589832:HRV590036 IBR589832:IBR590036 ILN589832:ILN590036 IVJ589832:IVJ590036 JFF589832:JFF590036 JPB589832:JPB590036 JYX589832:JYX590036 KIT589832:KIT590036 KSP589832:KSP590036 LCL589832:LCL590036 LMH589832:LMH590036 LWD589832:LWD590036 MFZ589832:MFZ590036 MPV589832:MPV590036 MZR589832:MZR590036 NJN589832:NJN590036 NTJ589832:NTJ590036 ODF589832:ODF590036 ONB589832:ONB590036 OWX589832:OWX590036 PGT589832:PGT590036 PQP589832:PQP590036 QAL589832:QAL590036 QKH589832:QKH590036 QUD589832:QUD590036 RDZ589832:RDZ590036 RNV589832:RNV590036 RXR589832:RXR590036 SHN589832:SHN590036 SRJ589832:SRJ590036 TBF589832:TBF590036 TLB589832:TLB590036 TUX589832:TUX590036 UET589832:UET590036 UOP589832:UOP590036 UYL589832:UYL590036 VIH589832:VIH590036 VSD589832:VSD590036 WBZ589832:WBZ590036 WLV589832:WLV590036 WVR589832:WVR590036 J655368:J655572 JF655368:JF655572 TB655368:TB655572 ACX655368:ACX655572 AMT655368:AMT655572 AWP655368:AWP655572 BGL655368:BGL655572 BQH655368:BQH655572 CAD655368:CAD655572 CJZ655368:CJZ655572 CTV655368:CTV655572 DDR655368:DDR655572 DNN655368:DNN655572 DXJ655368:DXJ655572 EHF655368:EHF655572 ERB655368:ERB655572 FAX655368:FAX655572 FKT655368:FKT655572 FUP655368:FUP655572 GEL655368:GEL655572 GOH655368:GOH655572 GYD655368:GYD655572 HHZ655368:HHZ655572 HRV655368:HRV655572 IBR655368:IBR655572 ILN655368:ILN655572 IVJ655368:IVJ655572 JFF655368:JFF655572 JPB655368:JPB655572 JYX655368:JYX655572 KIT655368:KIT655572 KSP655368:KSP655572 LCL655368:LCL655572 LMH655368:LMH655572 LWD655368:LWD655572 MFZ655368:MFZ655572 MPV655368:MPV655572 MZR655368:MZR655572 NJN655368:NJN655572 NTJ655368:NTJ655572 ODF655368:ODF655572 ONB655368:ONB655572 OWX655368:OWX655572 PGT655368:PGT655572 PQP655368:PQP655572 QAL655368:QAL655572 QKH655368:QKH655572 QUD655368:QUD655572 RDZ655368:RDZ655572 RNV655368:RNV655572 RXR655368:RXR655572 SHN655368:SHN655572 SRJ655368:SRJ655572 TBF655368:TBF655572 TLB655368:TLB655572 TUX655368:TUX655572 UET655368:UET655572 UOP655368:UOP655572 UYL655368:UYL655572 VIH655368:VIH655572 VSD655368:VSD655572 WBZ655368:WBZ655572 WLV655368:WLV655572 WVR655368:WVR655572 J720904:J721108 JF720904:JF721108 TB720904:TB721108 ACX720904:ACX721108 AMT720904:AMT721108 AWP720904:AWP721108 BGL720904:BGL721108 BQH720904:BQH721108 CAD720904:CAD721108 CJZ720904:CJZ721108 CTV720904:CTV721108 DDR720904:DDR721108 DNN720904:DNN721108 DXJ720904:DXJ721108 EHF720904:EHF721108 ERB720904:ERB721108 FAX720904:FAX721108 FKT720904:FKT721108 FUP720904:FUP721108 GEL720904:GEL721108 GOH720904:GOH721108 GYD720904:GYD721108 HHZ720904:HHZ721108 HRV720904:HRV721108 IBR720904:IBR721108 ILN720904:ILN721108 IVJ720904:IVJ721108 JFF720904:JFF721108 JPB720904:JPB721108 JYX720904:JYX721108 KIT720904:KIT721108 KSP720904:KSP721108 LCL720904:LCL721108 LMH720904:LMH721108 LWD720904:LWD721108 MFZ720904:MFZ721108 MPV720904:MPV721108 MZR720904:MZR721108 NJN720904:NJN721108 NTJ720904:NTJ721108 ODF720904:ODF721108 ONB720904:ONB721108 OWX720904:OWX721108 PGT720904:PGT721108 PQP720904:PQP721108 QAL720904:QAL721108 QKH720904:QKH721108 QUD720904:QUD721108 RDZ720904:RDZ721108 RNV720904:RNV721108 RXR720904:RXR721108 SHN720904:SHN721108 SRJ720904:SRJ721108 TBF720904:TBF721108 TLB720904:TLB721108 TUX720904:TUX721108 UET720904:UET721108 UOP720904:UOP721108 UYL720904:UYL721108 VIH720904:VIH721108 VSD720904:VSD721108 WBZ720904:WBZ721108 WLV720904:WLV721108 WVR720904:WVR721108 J786440:J786644 JF786440:JF786644 TB786440:TB786644 ACX786440:ACX786644 AMT786440:AMT786644 AWP786440:AWP786644 BGL786440:BGL786644 BQH786440:BQH786644 CAD786440:CAD786644 CJZ786440:CJZ786644 CTV786440:CTV786644 DDR786440:DDR786644 DNN786440:DNN786644 DXJ786440:DXJ786644 EHF786440:EHF786644 ERB786440:ERB786644 FAX786440:FAX786644 FKT786440:FKT786644 FUP786440:FUP786644 GEL786440:GEL786644 GOH786440:GOH786644 GYD786440:GYD786644 HHZ786440:HHZ786644 HRV786440:HRV786644 IBR786440:IBR786644 ILN786440:ILN786644 IVJ786440:IVJ786644 JFF786440:JFF786644 JPB786440:JPB786644 JYX786440:JYX786644 KIT786440:KIT786644 KSP786440:KSP786644 LCL786440:LCL786644 LMH786440:LMH786644 LWD786440:LWD786644 MFZ786440:MFZ786644 MPV786440:MPV786644 MZR786440:MZR786644 NJN786440:NJN786644 NTJ786440:NTJ786644 ODF786440:ODF786644 ONB786440:ONB786644 OWX786440:OWX786644 PGT786440:PGT786644 PQP786440:PQP786644 QAL786440:QAL786644 QKH786440:QKH786644 QUD786440:QUD786644 RDZ786440:RDZ786644 RNV786440:RNV786644 RXR786440:RXR786644 SHN786440:SHN786644 SRJ786440:SRJ786644 TBF786440:TBF786644 TLB786440:TLB786644 TUX786440:TUX786644 UET786440:UET786644 UOP786440:UOP786644 UYL786440:UYL786644 VIH786440:VIH786644 VSD786440:VSD786644 WBZ786440:WBZ786644 WLV786440:WLV786644 WVR786440:WVR786644 J851976:J852180 JF851976:JF852180 TB851976:TB852180 ACX851976:ACX852180 AMT851976:AMT852180 AWP851976:AWP852180 BGL851976:BGL852180 BQH851976:BQH852180 CAD851976:CAD852180 CJZ851976:CJZ852180 CTV851976:CTV852180 DDR851976:DDR852180 DNN851976:DNN852180 DXJ851976:DXJ852180 EHF851976:EHF852180 ERB851976:ERB852180 FAX851976:FAX852180 FKT851976:FKT852180 FUP851976:FUP852180 GEL851976:GEL852180 GOH851976:GOH852180 GYD851976:GYD852180 HHZ851976:HHZ852180 HRV851976:HRV852180 IBR851976:IBR852180 ILN851976:ILN852180 IVJ851976:IVJ852180 JFF851976:JFF852180 JPB851976:JPB852180 JYX851976:JYX852180 KIT851976:KIT852180 KSP851976:KSP852180 LCL851976:LCL852180 LMH851976:LMH852180 LWD851976:LWD852180 MFZ851976:MFZ852180 MPV851976:MPV852180 MZR851976:MZR852180 NJN851976:NJN852180 NTJ851976:NTJ852180 ODF851976:ODF852180 ONB851976:ONB852180 OWX851976:OWX852180 PGT851976:PGT852180 PQP851976:PQP852180 QAL851976:QAL852180 QKH851976:QKH852180 QUD851976:QUD852180 RDZ851976:RDZ852180 RNV851976:RNV852180 RXR851976:RXR852180 SHN851976:SHN852180 SRJ851976:SRJ852180 TBF851976:TBF852180 TLB851976:TLB852180 TUX851976:TUX852180 UET851976:UET852180 UOP851976:UOP852180 UYL851976:UYL852180 VIH851976:VIH852180 VSD851976:VSD852180 WBZ851976:WBZ852180 WLV851976:WLV852180 WVR851976:WVR852180 J917512:J917716 JF917512:JF917716 TB917512:TB917716 ACX917512:ACX917716 AMT917512:AMT917716 AWP917512:AWP917716 BGL917512:BGL917716 BQH917512:BQH917716 CAD917512:CAD917716 CJZ917512:CJZ917716 CTV917512:CTV917716 DDR917512:DDR917716 DNN917512:DNN917716 DXJ917512:DXJ917716 EHF917512:EHF917716 ERB917512:ERB917716 FAX917512:FAX917716 FKT917512:FKT917716 FUP917512:FUP917716 GEL917512:GEL917716 GOH917512:GOH917716 GYD917512:GYD917716 HHZ917512:HHZ917716 HRV917512:HRV917716 IBR917512:IBR917716 ILN917512:ILN917716 IVJ917512:IVJ917716 JFF917512:JFF917716 JPB917512:JPB917716 JYX917512:JYX917716 KIT917512:KIT917716 KSP917512:KSP917716 LCL917512:LCL917716 LMH917512:LMH917716 LWD917512:LWD917716 MFZ917512:MFZ917716 MPV917512:MPV917716 MZR917512:MZR917716 NJN917512:NJN917716 NTJ917512:NTJ917716 ODF917512:ODF917716 ONB917512:ONB917716 OWX917512:OWX917716 PGT917512:PGT917716 PQP917512:PQP917716 QAL917512:QAL917716 QKH917512:QKH917716 QUD917512:QUD917716 RDZ917512:RDZ917716 RNV917512:RNV917716 RXR917512:RXR917716 SHN917512:SHN917716 SRJ917512:SRJ917716 TBF917512:TBF917716 TLB917512:TLB917716 TUX917512:TUX917716 UET917512:UET917716 UOP917512:UOP917716 UYL917512:UYL917716 VIH917512:VIH917716 VSD917512:VSD917716 WBZ917512:WBZ917716 WLV917512:WLV917716 WVR917512:WVR917716 J983048:J983252 JF983048:JF983252 TB983048:TB983252 ACX983048:ACX983252 AMT983048:AMT983252 AWP983048:AWP983252 BGL983048:BGL983252 BQH983048:BQH983252 CAD983048:CAD983252 CJZ983048:CJZ983252 CTV983048:CTV983252 DDR983048:DDR983252 DNN983048:DNN983252 DXJ983048:DXJ983252 EHF983048:EHF983252 ERB983048:ERB983252 FAX983048:FAX983252 FKT983048:FKT983252 FUP983048:FUP983252 GEL983048:GEL983252 GOH983048:GOH983252 GYD983048:GYD983252 HHZ983048:HHZ983252 HRV983048:HRV983252 IBR983048:IBR983252 ILN983048:ILN983252 IVJ983048:IVJ983252 JFF983048:JFF983252 JPB983048:JPB983252 JYX983048:JYX983252 KIT983048:KIT983252 KSP983048:KSP983252 LCL983048:LCL983252 LMH983048:LMH983252 LWD983048:LWD983252 MFZ983048:MFZ983252 MPV983048:MPV983252 MZR983048:MZR983252 NJN983048:NJN983252 NTJ983048:NTJ983252 ODF983048:ODF983252 ONB983048:ONB983252 OWX983048:OWX983252 PGT983048:PGT983252 PQP983048:PQP983252 QAL983048:QAL983252 QKH983048:QKH983252 QUD983048:QUD983252 RDZ983048:RDZ983252 RNV983048:RNV983252 RXR983048:RXR983252 SHN983048:SHN983252 SRJ983048:SRJ983252 TBF983048:TBF983252 TLB983048:TLB983252 TUX983048:TUX983252 UET983048:UET983252 UOP983048:UOP983252 UYL983048:UYL983252 VIH983048:VIH983252 VSD983048:VSD983252 WBZ983048:WBZ983252 WLV983048:WLV983252 WVR983048:WVR983252 E8:E212 JA8:JA212 SW8:SW212 ACS8:ACS212 AMO8:AMO212 AWK8:AWK212 BGG8:BGG212 BQC8:BQC212 BZY8:BZY212 CJU8:CJU212 CTQ8:CTQ212 DDM8:DDM212 DNI8:DNI212 DXE8:DXE212 EHA8:EHA212 EQW8:EQW212 FAS8:FAS212 FKO8:FKO212 FUK8:FUK212 GEG8:GEG212 GOC8:GOC212 GXY8:GXY212 HHU8:HHU212 HRQ8:HRQ212 IBM8:IBM212 ILI8:ILI212 IVE8:IVE212 JFA8:JFA212 JOW8:JOW212 JYS8:JYS212 KIO8:KIO212 KSK8:KSK212 LCG8:LCG212 LMC8:LMC212 LVY8:LVY212 MFU8:MFU212 MPQ8:MPQ212 MZM8:MZM212 NJI8:NJI212 NTE8:NTE212 ODA8:ODA212 OMW8:OMW212 OWS8:OWS212 PGO8:PGO212 PQK8:PQK212 QAG8:QAG212 QKC8:QKC212 QTY8:QTY212 RDU8:RDU212 RNQ8:RNQ212 RXM8:RXM212 SHI8:SHI212 SRE8:SRE212 TBA8:TBA212 TKW8:TKW212 TUS8:TUS212 UEO8:UEO212 UOK8:UOK212 UYG8:UYG212 VIC8:VIC212 VRY8:VRY212 WBU8:WBU212 WLQ8:WLQ212 WVM8:WVM212 E65544:E65748 JA65544:JA65748 SW65544:SW65748 ACS65544:ACS65748 AMO65544:AMO65748 AWK65544:AWK65748 BGG65544:BGG65748 BQC65544:BQC65748 BZY65544:BZY65748 CJU65544:CJU65748 CTQ65544:CTQ65748 DDM65544:DDM65748 DNI65544:DNI65748 DXE65544:DXE65748 EHA65544:EHA65748 EQW65544:EQW65748 FAS65544:FAS65748 FKO65544:FKO65748 FUK65544:FUK65748 GEG65544:GEG65748 GOC65544:GOC65748 GXY65544:GXY65748 HHU65544:HHU65748 HRQ65544:HRQ65748 IBM65544:IBM65748 ILI65544:ILI65748 IVE65544:IVE65748 JFA65544:JFA65748 JOW65544:JOW65748 JYS65544:JYS65748 KIO65544:KIO65748 KSK65544:KSK65748 LCG65544:LCG65748 LMC65544:LMC65748 LVY65544:LVY65748 MFU65544:MFU65748 MPQ65544:MPQ65748 MZM65544:MZM65748 NJI65544:NJI65748 NTE65544:NTE65748 ODA65544:ODA65748 OMW65544:OMW65748 OWS65544:OWS65748 PGO65544:PGO65748 PQK65544:PQK65748 QAG65544:QAG65748 QKC65544:QKC65748 QTY65544:QTY65748 RDU65544:RDU65748 RNQ65544:RNQ65748 RXM65544:RXM65748 SHI65544:SHI65748 SRE65544:SRE65748 TBA65544:TBA65748 TKW65544:TKW65748 TUS65544:TUS65748 UEO65544:UEO65748 UOK65544:UOK65748 UYG65544:UYG65748 VIC65544:VIC65748 VRY65544:VRY65748 WBU65544:WBU65748 WLQ65544:WLQ65748 WVM65544:WVM65748 E131080:E131284 JA131080:JA131284 SW131080:SW131284 ACS131080:ACS131284 AMO131080:AMO131284 AWK131080:AWK131284 BGG131080:BGG131284 BQC131080:BQC131284 BZY131080:BZY131284 CJU131080:CJU131284 CTQ131080:CTQ131284 DDM131080:DDM131284 DNI131080:DNI131284 DXE131080:DXE131284 EHA131080:EHA131284 EQW131080:EQW131284 FAS131080:FAS131284 FKO131080:FKO131284 FUK131080:FUK131284 GEG131080:GEG131284 GOC131080:GOC131284 GXY131080:GXY131284 HHU131080:HHU131284 HRQ131080:HRQ131284 IBM131080:IBM131284 ILI131080:ILI131284 IVE131080:IVE131284 JFA131080:JFA131284 JOW131080:JOW131284 JYS131080:JYS131284 KIO131080:KIO131284 KSK131080:KSK131284 LCG131080:LCG131284 LMC131080:LMC131284 LVY131080:LVY131284 MFU131080:MFU131284 MPQ131080:MPQ131284 MZM131080:MZM131284 NJI131080:NJI131284 NTE131080:NTE131284 ODA131080:ODA131284 OMW131080:OMW131284 OWS131080:OWS131284 PGO131080:PGO131284 PQK131080:PQK131284 QAG131080:QAG131284 QKC131080:QKC131284 QTY131080:QTY131284 RDU131080:RDU131284 RNQ131080:RNQ131284 RXM131080:RXM131284 SHI131080:SHI131284 SRE131080:SRE131284 TBA131080:TBA131284 TKW131080:TKW131284 TUS131080:TUS131284 UEO131080:UEO131284 UOK131080:UOK131284 UYG131080:UYG131284 VIC131080:VIC131284 VRY131080:VRY131284 WBU131080:WBU131284 WLQ131080:WLQ131284 WVM131080:WVM131284 E196616:E196820 JA196616:JA196820 SW196616:SW196820 ACS196616:ACS196820 AMO196616:AMO196820 AWK196616:AWK196820 BGG196616:BGG196820 BQC196616:BQC196820 BZY196616:BZY196820 CJU196616:CJU196820 CTQ196616:CTQ196820 DDM196616:DDM196820 DNI196616:DNI196820 DXE196616:DXE196820 EHA196616:EHA196820 EQW196616:EQW196820 FAS196616:FAS196820 FKO196616:FKO196820 FUK196616:FUK196820 GEG196616:GEG196820 GOC196616:GOC196820 GXY196616:GXY196820 HHU196616:HHU196820 HRQ196616:HRQ196820 IBM196616:IBM196820 ILI196616:ILI196820 IVE196616:IVE196820 JFA196616:JFA196820 JOW196616:JOW196820 JYS196616:JYS196820 KIO196616:KIO196820 KSK196616:KSK196820 LCG196616:LCG196820 LMC196616:LMC196820 LVY196616:LVY196820 MFU196616:MFU196820 MPQ196616:MPQ196820 MZM196616:MZM196820 NJI196616:NJI196820 NTE196616:NTE196820 ODA196616:ODA196820 OMW196616:OMW196820 OWS196616:OWS196820 PGO196616:PGO196820 PQK196616:PQK196820 QAG196616:QAG196820 QKC196616:QKC196820 QTY196616:QTY196820 RDU196616:RDU196820 RNQ196616:RNQ196820 RXM196616:RXM196820 SHI196616:SHI196820 SRE196616:SRE196820 TBA196616:TBA196820 TKW196616:TKW196820 TUS196616:TUS196820 UEO196616:UEO196820 UOK196616:UOK196820 UYG196616:UYG196820 VIC196616:VIC196820 VRY196616:VRY196820 WBU196616:WBU196820 WLQ196616:WLQ196820 WVM196616:WVM196820 E262152:E262356 JA262152:JA262356 SW262152:SW262356 ACS262152:ACS262356 AMO262152:AMO262356 AWK262152:AWK262356 BGG262152:BGG262356 BQC262152:BQC262356 BZY262152:BZY262356 CJU262152:CJU262356 CTQ262152:CTQ262356 DDM262152:DDM262356 DNI262152:DNI262356 DXE262152:DXE262356 EHA262152:EHA262356 EQW262152:EQW262356 FAS262152:FAS262356 FKO262152:FKO262356 FUK262152:FUK262356 GEG262152:GEG262356 GOC262152:GOC262356 GXY262152:GXY262356 HHU262152:HHU262356 HRQ262152:HRQ262356 IBM262152:IBM262356 ILI262152:ILI262356 IVE262152:IVE262356 JFA262152:JFA262356 JOW262152:JOW262356 JYS262152:JYS262356 KIO262152:KIO262356 KSK262152:KSK262356 LCG262152:LCG262356 LMC262152:LMC262356 LVY262152:LVY262356 MFU262152:MFU262356 MPQ262152:MPQ262356 MZM262152:MZM262356 NJI262152:NJI262356 NTE262152:NTE262356 ODA262152:ODA262356 OMW262152:OMW262356 OWS262152:OWS262356 PGO262152:PGO262356 PQK262152:PQK262356 QAG262152:QAG262356 QKC262152:QKC262356 QTY262152:QTY262356 RDU262152:RDU262356 RNQ262152:RNQ262356 RXM262152:RXM262356 SHI262152:SHI262356 SRE262152:SRE262356 TBA262152:TBA262356 TKW262152:TKW262356 TUS262152:TUS262356 UEO262152:UEO262356 UOK262152:UOK262356 UYG262152:UYG262356 VIC262152:VIC262356 VRY262152:VRY262356 WBU262152:WBU262356 WLQ262152:WLQ262356 WVM262152:WVM262356 E327688:E327892 JA327688:JA327892 SW327688:SW327892 ACS327688:ACS327892 AMO327688:AMO327892 AWK327688:AWK327892 BGG327688:BGG327892 BQC327688:BQC327892 BZY327688:BZY327892 CJU327688:CJU327892 CTQ327688:CTQ327892 DDM327688:DDM327892 DNI327688:DNI327892 DXE327688:DXE327892 EHA327688:EHA327892 EQW327688:EQW327892 FAS327688:FAS327892 FKO327688:FKO327892 FUK327688:FUK327892 GEG327688:GEG327892 GOC327688:GOC327892 GXY327688:GXY327892 HHU327688:HHU327892 HRQ327688:HRQ327892 IBM327688:IBM327892 ILI327688:ILI327892 IVE327688:IVE327892 JFA327688:JFA327892 JOW327688:JOW327892 JYS327688:JYS327892 KIO327688:KIO327892 KSK327688:KSK327892 LCG327688:LCG327892 LMC327688:LMC327892 LVY327688:LVY327892 MFU327688:MFU327892 MPQ327688:MPQ327892 MZM327688:MZM327892 NJI327688:NJI327892 NTE327688:NTE327892 ODA327688:ODA327892 OMW327688:OMW327892 OWS327688:OWS327892 PGO327688:PGO327892 PQK327688:PQK327892 QAG327688:QAG327892 QKC327688:QKC327892 QTY327688:QTY327892 RDU327688:RDU327892 RNQ327688:RNQ327892 RXM327688:RXM327892 SHI327688:SHI327892 SRE327688:SRE327892 TBA327688:TBA327892 TKW327688:TKW327892 TUS327688:TUS327892 UEO327688:UEO327892 UOK327688:UOK327892 UYG327688:UYG327892 VIC327688:VIC327892 VRY327688:VRY327892 WBU327688:WBU327892 WLQ327688:WLQ327892 WVM327688:WVM327892 E393224:E393428 JA393224:JA393428 SW393224:SW393428 ACS393224:ACS393428 AMO393224:AMO393428 AWK393224:AWK393428 BGG393224:BGG393428 BQC393224:BQC393428 BZY393224:BZY393428 CJU393224:CJU393428 CTQ393224:CTQ393428 DDM393224:DDM393428 DNI393224:DNI393428 DXE393224:DXE393428 EHA393224:EHA393428 EQW393224:EQW393428 FAS393224:FAS393428 FKO393224:FKO393428 FUK393224:FUK393428 GEG393224:GEG393428 GOC393224:GOC393428 GXY393224:GXY393428 HHU393224:HHU393428 HRQ393224:HRQ393428 IBM393224:IBM393428 ILI393224:ILI393428 IVE393224:IVE393428 JFA393224:JFA393428 JOW393224:JOW393428 JYS393224:JYS393428 KIO393224:KIO393428 KSK393224:KSK393428 LCG393224:LCG393428 LMC393224:LMC393428 LVY393224:LVY393428 MFU393224:MFU393428 MPQ393224:MPQ393428 MZM393224:MZM393428 NJI393224:NJI393428 NTE393224:NTE393428 ODA393224:ODA393428 OMW393224:OMW393428 OWS393224:OWS393428 PGO393224:PGO393428 PQK393224:PQK393428 QAG393224:QAG393428 QKC393224:QKC393428 QTY393224:QTY393428 RDU393224:RDU393428 RNQ393224:RNQ393428 RXM393224:RXM393428 SHI393224:SHI393428 SRE393224:SRE393428 TBA393224:TBA393428 TKW393224:TKW393428 TUS393224:TUS393428 UEO393224:UEO393428 UOK393224:UOK393428 UYG393224:UYG393428 VIC393224:VIC393428 VRY393224:VRY393428 WBU393224:WBU393428 WLQ393224:WLQ393428 WVM393224:WVM393428 E458760:E458964 JA458760:JA458964 SW458760:SW458964 ACS458760:ACS458964 AMO458760:AMO458964 AWK458760:AWK458964 BGG458760:BGG458964 BQC458760:BQC458964 BZY458760:BZY458964 CJU458760:CJU458964 CTQ458760:CTQ458964 DDM458760:DDM458964 DNI458760:DNI458964 DXE458760:DXE458964 EHA458760:EHA458964 EQW458760:EQW458964 FAS458760:FAS458964 FKO458760:FKO458964 FUK458760:FUK458964 GEG458760:GEG458964 GOC458760:GOC458964 GXY458760:GXY458964 HHU458760:HHU458964 HRQ458760:HRQ458964 IBM458760:IBM458964 ILI458760:ILI458964 IVE458760:IVE458964 JFA458760:JFA458964 JOW458760:JOW458964 JYS458760:JYS458964 KIO458760:KIO458964 KSK458760:KSK458964 LCG458760:LCG458964 LMC458760:LMC458964 LVY458760:LVY458964 MFU458760:MFU458964 MPQ458760:MPQ458964 MZM458760:MZM458964 NJI458760:NJI458964 NTE458760:NTE458964 ODA458760:ODA458964 OMW458760:OMW458964 OWS458760:OWS458964 PGO458760:PGO458964 PQK458760:PQK458964 QAG458760:QAG458964 QKC458760:QKC458964 QTY458760:QTY458964 RDU458760:RDU458964 RNQ458760:RNQ458964 RXM458760:RXM458964 SHI458760:SHI458964 SRE458760:SRE458964 TBA458760:TBA458964 TKW458760:TKW458964 TUS458760:TUS458964 UEO458760:UEO458964 UOK458760:UOK458964 UYG458760:UYG458964 VIC458760:VIC458964 VRY458760:VRY458964 WBU458760:WBU458964 WLQ458760:WLQ458964 WVM458760:WVM458964 E524296:E524500 JA524296:JA524500 SW524296:SW524500 ACS524296:ACS524500 AMO524296:AMO524500 AWK524296:AWK524500 BGG524296:BGG524500 BQC524296:BQC524500 BZY524296:BZY524500 CJU524296:CJU524500 CTQ524296:CTQ524500 DDM524296:DDM524500 DNI524296:DNI524500 DXE524296:DXE524500 EHA524296:EHA524500 EQW524296:EQW524500 FAS524296:FAS524500 FKO524296:FKO524500 FUK524296:FUK524500 GEG524296:GEG524500 GOC524296:GOC524500 GXY524296:GXY524500 HHU524296:HHU524500 HRQ524296:HRQ524500 IBM524296:IBM524500 ILI524296:ILI524500 IVE524296:IVE524500 JFA524296:JFA524500 JOW524296:JOW524500 JYS524296:JYS524500 KIO524296:KIO524500 KSK524296:KSK524500 LCG524296:LCG524500 LMC524296:LMC524500 LVY524296:LVY524500 MFU524296:MFU524500 MPQ524296:MPQ524500 MZM524296:MZM524500 NJI524296:NJI524500 NTE524296:NTE524500 ODA524296:ODA524500 OMW524296:OMW524500 OWS524296:OWS524500 PGO524296:PGO524500 PQK524296:PQK524500 QAG524296:QAG524500 QKC524296:QKC524500 QTY524296:QTY524500 RDU524296:RDU524500 RNQ524296:RNQ524500 RXM524296:RXM524500 SHI524296:SHI524500 SRE524296:SRE524500 TBA524296:TBA524500 TKW524296:TKW524500 TUS524296:TUS524500 UEO524296:UEO524500 UOK524296:UOK524500 UYG524296:UYG524500 VIC524296:VIC524500 VRY524296:VRY524500 WBU524296:WBU524500 WLQ524296:WLQ524500 WVM524296:WVM524500 E589832:E590036 JA589832:JA590036 SW589832:SW590036 ACS589832:ACS590036 AMO589832:AMO590036 AWK589832:AWK590036 BGG589832:BGG590036 BQC589832:BQC590036 BZY589832:BZY590036 CJU589832:CJU590036 CTQ589832:CTQ590036 DDM589832:DDM590036 DNI589832:DNI590036 DXE589832:DXE590036 EHA589832:EHA590036 EQW589832:EQW590036 FAS589832:FAS590036 FKO589832:FKO590036 FUK589832:FUK590036 GEG589832:GEG590036 GOC589832:GOC590036 GXY589832:GXY590036 HHU589832:HHU590036 HRQ589832:HRQ590036 IBM589832:IBM590036 ILI589832:ILI590036 IVE589832:IVE590036 JFA589832:JFA590036 JOW589832:JOW590036 JYS589832:JYS590036 KIO589832:KIO590036 KSK589832:KSK590036 LCG589832:LCG590036 LMC589832:LMC590036 LVY589832:LVY590036 MFU589832:MFU590036 MPQ589832:MPQ590036 MZM589832:MZM590036 NJI589832:NJI590036 NTE589832:NTE590036 ODA589832:ODA590036 OMW589832:OMW590036 OWS589832:OWS590036 PGO589832:PGO590036 PQK589832:PQK590036 QAG589832:QAG590036 QKC589832:QKC590036 QTY589832:QTY590036 RDU589832:RDU590036 RNQ589832:RNQ590036 RXM589832:RXM590036 SHI589832:SHI590036 SRE589832:SRE590036 TBA589832:TBA590036 TKW589832:TKW590036 TUS589832:TUS590036 UEO589832:UEO590036 UOK589832:UOK590036 UYG589832:UYG590036 VIC589832:VIC590036 VRY589832:VRY590036 WBU589832:WBU590036 WLQ589832:WLQ590036 WVM589832:WVM590036 E655368:E655572 JA655368:JA655572 SW655368:SW655572 ACS655368:ACS655572 AMO655368:AMO655572 AWK655368:AWK655572 BGG655368:BGG655572 BQC655368:BQC655572 BZY655368:BZY655572 CJU655368:CJU655572 CTQ655368:CTQ655572 DDM655368:DDM655572 DNI655368:DNI655572 DXE655368:DXE655572 EHA655368:EHA655572 EQW655368:EQW655572 FAS655368:FAS655572 FKO655368:FKO655572 FUK655368:FUK655572 GEG655368:GEG655572 GOC655368:GOC655572 GXY655368:GXY655572 HHU655368:HHU655572 HRQ655368:HRQ655572 IBM655368:IBM655572 ILI655368:ILI655572 IVE655368:IVE655572 JFA655368:JFA655572 JOW655368:JOW655572 JYS655368:JYS655572 KIO655368:KIO655572 KSK655368:KSK655572 LCG655368:LCG655572 LMC655368:LMC655572 LVY655368:LVY655572 MFU655368:MFU655572 MPQ655368:MPQ655572 MZM655368:MZM655572 NJI655368:NJI655572 NTE655368:NTE655572 ODA655368:ODA655572 OMW655368:OMW655572 OWS655368:OWS655572 PGO655368:PGO655572 PQK655368:PQK655572 QAG655368:QAG655572 QKC655368:QKC655572 QTY655368:QTY655572 RDU655368:RDU655572 RNQ655368:RNQ655572 RXM655368:RXM655572 SHI655368:SHI655572 SRE655368:SRE655572 TBA655368:TBA655572 TKW655368:TKW655572 TUS655368:TUS655572 UEO655368:UEO655572 UOK655368:UOK655572 UYG655368:UYG655572 VIC655368:VIC655572 VRY655368:VRY655572 WBU655368:WBU655572 WLQ655368:WLQ655572 WVM655368:WVM655572 E720904:E721108 JA720904:JA721108 SW720904:SW721108 ACS720904:ACS721108 AMO720904:AMO721108 AWK720904:AWK721108 BGG720904:BGG721108 BQC720904:BQC721108 BZY720904:BZY721108 CJU720904:CJU721108 CTQ720904:CTQ721108 DDM720904:DDM721108 DNI720904:DNI721108 DXE720904:DXE721108 EHA720904:EHA721108 EQW720904:EQW721108 FAS720904:FAS721108 FKO720904:FKO721108 FUK720904:FUK721108 GEG720904:GEG721108 GOC720904:GOC721108 GXY720904:GXY721108 HHU720904:HHU721108 HRQ720904:HRQ721108 IBM720904:IBM721108 ILI720904:ILI721108 IVE720904:IVE721108 JFA720904:JFA721108 JOW720904:JOW721108 JYS720904:JYS721108 KIO720904:KIO721108 KSK720904:KSK721108 LCG720904:LCG721108 LMC720904:LMC721108 LVY720904:LVY721108 MFU720904:MFU721108 MPQ720904:MPQ721108 MZM720904:MZM721108 NJI720904:NJI721108 NTE720904:NTE721108 ODA720904:ODA721108 OMW720904:OMW721108 OWS720904:OWS721108 PGO720904:PGO721108 PQK720904:PQK721108 QAG720904:QAG721108 QKC720904:QKC721108 QTY720904:QTY721108 RDU720904:RDU721108 RNQ720904:RNQ721108 RXM720904:RXM721108 SHI720904:SHI721108 SRE720904:SRE721108 TBA720904:TBA721108 TKW720904:TKW721108 TUS720904:TUS721108 UEO720904:UEO721108 UOK720904:UOK721108 UYG720904:UYG721108 VIC720904:VIC721108 VRY720904:VRY721108 WBU720904:WBU721108 WLQ720904:WLQ721108 WVM720904:WVM721108 E786440:E786644 JA786440:JA786644 SW786440:SW786644 ACS786440:ACS786644 AMO786440:AMO786644 AWK786440:AWK786644 BGG786440:BGG786644 BQC786440:BQC786644 BZY786440:BZY786644 CJU786440:CJU786644 CTQ786440:CTQ786644 DDM786440:DDM786644 DNI786440:DNI786644 DXE786440:DXE786644 EHA786440:EHA786644 EQW786440:EQW786644 FAS786440:FAS786644 FKO786440:FKO786644 FUK786440:FUK786644 GEG786440:GEG786644 GOC786440:GOC786644 GXY786440:GXY786644 HHU786440:HHU786644 HRQ786440:HRQ786644 IBM786440:IBM786644 ILI786440:ILI786644 IVE786440:IVE786644 JFA786440:JFA786644 JOW786440:JOW786644 JYS786440:JYS786644 KIO786440:KIO786644 KSK786440:KSK786644 LCG786440:LCG786644 LMC786440:LMC786644 LVY786440:LVY786644 MFU786440:MFU786644 MPQ786440:MPQ786644 MZM786440:MZM786644 NJI786440:NJI786644 NTE786440:NTE786644 ODA786440:ODA786644 OMW786440:OMW786644 OWS786440:OWS786644 PGO786440:PGO786644 PQK786440:PQK786644 QAG786440:QAG786644 QKC786440:QKC786644 QTY786440:QTY786644 RDU786440:RDU786644 RNQ786440:RNQ786644 RXM786440:RXM786644 SHI786440:SHI786644 SRE786440:SRE786644 TBA786440:TBA786644 TKW786440:TKW786644 TUS786440:TUS786644 UEO786440:UEO786644 UOK786440:UOK786644 UYG786440:UYG786644 VIC786440:VIC786644 VRY786440:VRY786644 WBU786440:WBU786644 WLQ786440:WLQ786644 WVM786440:WVM786644 E851976:E852180 JA851976:JA852180 SW851976:SW852180 ACS851976:ACS852180 AMO851976:AMO852180 AWK851976:AWK852180 BGG851976:BGG852180 BQC851976:BQC852180 BZY851976:BZY852180 CJU851976:CJU852180 CTQ851976:CTQ852180 DDM851976:DDM852180 DNI851976:DNI852180 DXE851976:DXE852180 EHA851976:EHA852180 EQW851976:EQW852180 FAS851976:FAS852180 FKO851976:FKO852180 FUK851976:FUK852180 GEG851976:GEG852180 GOC851976:GOC852180 GXY851976:GXY852180 HHU851976:HHU852180 HRQ851976:HRQ852180 IBM851976:IBM852180 ILI851976:ILI852180 IVE851976:IVE852180 JFA851976:JFA852180 JOW851976:JOW852180 JYS851976:JYS852180 KIO851976:KIO852180 KSK851976:KSK852180 LCG851976:LCG852180 LMC851976:LMC852180 LVY851976:LVY852180 MFU851976:MFU852180 MPQ851976:MPQ852180 MZM851976:MZM852180 NJI851976:NJI852180 NTE851976:NTE852180 ODA851976:ODA852180 OMW851976:OMW852180 OWS851976:OWS852180 PGO851976:PGO852180 PQK851976:PQK852180 QAG851976:QAG852180 QKC851976:QKC852180 QTY851976:QTY852180 RDU851976:RDU852180 RNQ851976:RNQ852180 RXM851976:RXM852180 SHI851976:SHI852180 SRE851976:SRE852180 TBA851976:TBA852180 TKW851976:TKW852180 TUS851976:TUS852180 UEO851976:UEO852180 UOK851976:UOK852180 UYG851976:UYG852180 VIC851976:VIC852180 VRY851976:VRY852180 WBU851976:WBU852180 WLQ851976:WLQ852180 WVM851976:WVM852180 E917512:E917716 JA917512:JA917716 SW917512:SW917716 ACS917512:ACS917716 AMO917512:AMO917716 AWK917512:AWK917716 BGG917512:BGG917716 BQC917512:BQC917716 BZY917512:BZY917716 CJU917512:CJU917716 CTQ917512:CTQ917716 DDM917512:DDM917716 DNI917512:DNI917716 DXE917512:DXE917716 EHA917512:EHA917716 EQW917512:EQW917716 FAS917512:FAS917716 FKO917512:FKO917716 FUK917512:FUK917716 GEG917512:GEG917716 GOC917512:GOC917716 GXY917512:GXY917716 HHU917512:HHU917716 HRQ917512:HRQ917716 IBM917512:IBM917716 ILI917512:ILI917716 IVE917512:IVE917716 JFA917512:JFA917716 JOW917512:JOW917716 JYS917512:JYS917716 KIO917512:KIO917716 KSK917512:KSK917716 LCG917512:LCG917716 LMC917512:LMC917716 LVY917512:LVY917716 MFU917512:MFU917716 MPQ917512:MPQ917716 MZM917512:MZM917716 NJI917512:NJI917716 NTE917512:NTE917716 ODA917512:ODA917716 OMW917512:OMW917716 OWS917512:OWS917716 PGO917512:PGO917716 PQK917512:PQK917716 QAG917512:QAG917716 QKC917512:QKC917716 QTY917512:QTY917716 RDU917512:RDU917716 RNQ917512:RNQ917716 RXM917512:RXM917716 SHI917512:SHI917716 SRE917512:SRE917716 TBA917512:TBA917716 TKW917512:TKW917716 TUS917512:TUS917716 UEO917512:UEO917716 UOK917512:UOK917716 UYG917512:UYG917716 VIC917512:VIC917716 VRY917512:VRY917716 WBU917512:WBU917716 WLQ917512:WLQ917716 WVM917512:WVM917716 E983048:E983252 JA983048:JA983252 SW983048:SW983252 ACS983048:ACS983252 AMO983048:AMO983252 AWK983048:AWK983252 BGG983048:BGG983252 BQC983048:BQC983252 BZY983048:BZY983252 CJU983048:CJU983252 CTQ983048:CTQ983252 DDM983048:DDM983252 DNI983048:DNI983252 DXE983048:DXE983252 EHA983048:EHA983252 EQW983048:EQW983252 FAS983048:FAS983252 FKO983048:FKO983252 FUK983048:FUK983252 GEG983048:GEG983252 GOC983048:GOC983252 GXY983048:GXY983252 HHU983048:HHU983252 HRQ983048:HRQ983252 IBM983048:IBM983252 ILI983048:ILI983252 IVE983048:IVE983252 JFA983048:JFA983252 JOW983048:JOW983252 JYS983048:JYS983252 KIO983048:KIO983252 KSK983048:KSK983252 LCG983048:LCG983252 LMC983048:LMC983252 LVY983048:LVY983252 MFU983048:MFU983252 MPQ983048:MPQ983252 MZM983048:MZM983252 NJI983048:NJI983252 NTE983048:NTE983252 ODA983048:ODA983252 OMW983048:OMW983252 OWS983048:OWS983252 PGO983048:PGO983252 PQK983048:PQK983252 QAG983048:QAG983252 QKC983048:QKC983252 QTY983048:QTY983252 RDU983048:RDU983252 RNQ983048:RNQ983252 RXM983048:RXM983252 SHI983048:SHI983252 SRE983048:SRE983252 TBA983048:TBA983252 TKW983048:TKW983252 TUS983048:TUS983252 UEO983048:UEO983252 UOK983048:UOK983252 UYG983048:UYG983252 VIC983048:VIC983252 VRY983048:VRY983252 WBU983048:WBU983252 WLQ983048:WLQ983252 WVM983048:WVM983252">
      <formula1>OR(E8="ثلاث أرباع",E8="ثلاث ارباع",E8="ربع",E8="واحد",E8="نصف",E8="غ",E8&lt;$E$6+0.1)</formula1>
    </dataValidation>
    <dataValidation operator="lessThan" allowBlank="1" showInputMessage="1" showErrorMessage="1" sqref="A7:C212 IW7:IY212 SS7:SU212 ACO7:ACQ212 AMK7:AMM212 AWG7:AWI212 BGC7:BGE212 BPY7:BQA212 BZU7:BZW212 CJQ7:CJS212 CTM7:CTO212 DDI7:DDK212 DNE7:DNG212 DXA7:DXC212 EGW7:EGY212 EQS7:EQU212 FAO7:FAQ212 FKK7:FKM212 FUG7:FUI212 GEC7:GEE212 GNY7:GOA212 GXU7:GXW212 HHQ7:HHS212 HRM7:HRO212 IBI7:IBK212 ILE7:ILG212 IVA7:IVC212 JEW7:JEY212 JOS7:JOU212 JYO7:JYQ212 KIK7:KIM212 KSG7:KSI212 LCC7:LCE212 LLY7:LMA212 LVU7:LVW212 MFQ7:MFS212 MPM7:MPO212 MZI7:MZK212 NJE7:NJG212 NTA7:NTC212 OCW7:OCY212 OMS7:OMU212 OWO7:OWQ212 PGK7:PGM212 PQG7:PQI212 QAC7:QAE212 QJY7:QKA212 QTU7:QTW212 RDQ7:RDS212 RNM7:RNO212 RXI7:RXK212 SHE7:SHG212 SRA7:SRC212 TAW7:TAY212 TKS7:TKU212 TUO7:TUQ212 UEK7:UEM212 UOG7:UOI212 UYC7:UYE212 VHY7:VIA212 VRU7:VRW212 WBQ7:WBS212 WLM7:WLO212 WVI7:WVK212 A65543:C65748 IW65543:IY65748 SS65543:SU65748 ACO65543:ACQ65748 AMK65543:AMM65748 AWG65543:AWI65748 BGC65543:BGE65748 BPY65543:BQA65748 BZU65543:BZW65748 CJQ65543:CJS65748 CTM65543:CTO65748 DDI65543:DDK65748 DNE65543:DNG65748 DXA65543:DXC65748 EGW65543:EGY65748 EQS65543:EQU65748 FAO65543:FAQ65748 FKK65543:FKM65748 FUG65543:FUI65748 GEC65543:GEE65748 GNY65543:GOA65748 GXU65543:GXW65748 HHQ65543:HHS65748 HRM65543:HRO65748 IBI65543:IBK65748 ILE65543:ILG65748 IVA65543:IVC65748 JEW65543:JEY65748 JOS65543:JOU65748 JYO65543:JYQ65748 KIK65543:KIM65748 KSG65543:KSI65748 LCC65543:LCE65748 LLY65543:LMA65748 LVU65543:LVW65748 MFQ65543:MFS65748 MPM65543:MPO65748 MZI65543:MZK65748 NJE65543:NJG65748 NTA65543:NTC65748 OCW65543:OCY65748 OMS65543:OMU65748 OWO65543:OWQ65748 PGK65543:PGM65748 PQG65543:PQI65748 QAC65543:QAE65748 QJY65543:QKA65748 QTU65543:QTW65748 RDQ65543:RDS65748 RNM65543:RNO65748 RXI65543:RXK65748 SHE65543:SHG65748 SRA65543:SRC65748 TAW65543:TAY65748 TKS65543:TKU65748 TUO65543:TUQ65748 UEK65543:UEM65748 UOG65543:UOI65748 UYC65543:UYE65748 VHY65543:VIA65748 VRU65543:VRW65748 WBQ65543:WBS65748 WLM65543:WLO65748 WVI65543:WVK65748 A131079:C131284 IW131079:IY131284 SS131079:SU131284 ACO131079:ACQ131284 AMK131079:AMM131284 AWG131079:AWI131284 BGC131079:BGE131284 BPY131079:BQA131284 BZU131079:BZW131284 CJQ131079:CJS131284 CTM131079:CTO131284 DDI131079:DDK131284 DNE131079:DNG131284 DXA131079:DXC131284 EGW131079:EGY131284 EQS131079:EQU131284 FAO131079:FAQ131284 FKK131079:FKM131284 FUG131079:FUI131284 GEC131079:GEE131284 GNY131079:GOA131284 GXU131079:GXW131284 HHQ131079:HHS131284 HRM131079:HRO131284 IBI131079:IBK131284 ILE131079:ILG131284 IVA131079:IVC131284 JEW131079:JEY131284 JOS131079:JOU131284 JYO131079:JYQ131284 KIK131079:KIM131284 KSG131079:KSI131284 LCC131079:LCE131284 LLY131079:LMA131284 LVU131079:LVW131284 MFQ131079:MFS131284 MPM131079:MPO131284 MZI131079:MZK131284 NJE131079:NJG131284 NTA131079:NTC131284 OCW131079:OCY131284 OMS131079:OMU131284 OWO131079:OWQ131284 PGK131079:PGM131284 PQG131079:PQI131284 QAC131079:QAE131284 QJY131079:QKA131284 QTU131079:QTW131284 RDQ131079:RDS131284 RNM131079:RNO131284 RXI131079:RXK131284 SHE131079:SHG131284 SRA131079:SRC131284 TAW131079:TAY131284 TKS131079:TKU131284 TUO131079:TUQ131284 UEK131079:UEM131284 UOG131079:UOI131284 UYC131079:UYE131284 VHY131079:VIA131284 VRU131079:VRW131284 WBQ131079:WBS131284 WLM131079:WLO131284 WVI131079:WVK131284 A196615:C196820 IW196615:IY196820 SS196615:SU196820 ACO196615:ACQ196820 AMK196615:AMM196820 AWG196615:AWI196820 BGC196615:BGE196820 BPY196615:BQA196820 BZU196615:BZW196820 CJQ196615:CJS196820 CTM196615:CTO196820 DDI196615:DDK196820 DNE196615:DNG196820 DXA196615:DXC196820 EGW196615:EGY196820 EQS196615:EQU196820 FAO196615:FAQ196820 FKK196615:FKM196820 FUG196615:FUI196820 GEC196615:GEE196820 GNY196615:GOA196820 GXU196615:GXW196820 HHQ196615:HHS196820 HRM196615:HRO196820 IBI196615:IBK196820 ILE196615:ILG196820 IVA196615:IVC196820 JEW196615:JEY196820 JOS196615:JOU196820 JYO196615:JYQ196820 KIK196615:KIM196820 KSG196615:KSI196820 LCC196615:LCE196820 LLY196615:LMA196820 LVU196615:LVW196820 MFQ196615:MFS196820 MPM196615:MPO196820 MZI196615:MZK196820 NJE196615:NJG196820 NTA196615:NTC196820 OCW196615:OCY196820 OMS196615:OMU196820 OWO196615:OWQ196820 PGK196615:PGM196820 PQG196615:PQI196820 QAC196615:QAE196820 QJY196615:QKA196820 QTU196615:QTW196820 RDQ196615:RDS196820 RNM196615:RNO196820 RXI196615:RXK196820 SHE196615:SHG196820 SRA196615:SRC196820 TAW196615:TAY196820 TKS196615:TKU196820 TUO196615:TUQ196820 UEK196615:UEM196820 UOG196615:UOI196820 UYC196615:UYE196820 VHY196615:VIA196820 VRU196615:VRW196820 WBQ196615:WBS196820 WLM196615:WLO196820 WVI196615:WVK196820 A262151:C262356 IW262151:IY262356 SS262151:SU262356 ACO262151:ACQ262356 AMK262151:AMM262356 AWG262151:AWI262356 BGC262151:BGE262356 BPY262151:BQA262356 BZU262151:BZW262356 CJQ262151:CJS262356 CTM262151:CTO262356 DDI262151:DDK262356 DNE262151:DNG262356 DXA262151:DXC262356 EGW262151:EGY262356 EQS262151:EQU262356 FAO262151:FAQ262356 FKK262151:FKM262356 FUG262151:FUI262356 GEC262151:GEE262356 GNY262151:GOA262356 GXU262151:GXW262356 HHQ262151:HHS262356 HRM262151:HRO262356 IBI262151:IBK262356 ILE262151:ILG262356 IVA262151:IVC262356 JEW262151:JEY262356 JOS262151:JOU262356 JYO262151:JYQ262356 KIK262151:KIM262356 KSG262151:KSI262356 LCC262151:LCE262356 LLY262151:LMA262356 LVU262151:LVW262356 MFQ262151:MFS262356 MPM262151:MPO262356 MZI262151:MZK262356 NJE262151:NJG262356 NTA262151:NTC262356 OCW262151:OCY262356 OMS262151:OMU262356 OWO262151:OWQ262356 PGK262151:PGM262356 PQG262151:PQI262356 QAC262151:QAE262356 QJY262151:QKA262356 QTU262151:QTW262356 RDQ262151:RDS262356 RNM262151:RNO262356 RXI262151:RXK262356 SHE262151:SHG262356 SRA262151:SRC262356 TAW262151:TAY262356 TKS262151:TKU262356 TUO262151:TUQ262356 UEK262151:UEM262356 UOG262151:UOI262356 UYC262151:UYE262356 VHY262151:VIA262356 VRU262151:VRW262356 WBQ262151:WBS262356 WLM262151:WLO262356 WVI262151:WVK262356 A327687:C327892 IW327687:IY327892 SS327687:SU327892 ACO327687:ACQ327892 AMK327687:AMM327892 AWG327687:AWI327892 BGC327687:BGE327892 BPY327687:BQA327892 BZU327687:BZW327892 CJQ327687:CJS327892 CTM327687:CTO327892 DDI327687:DDK327892 DNE327687:DNG327892 DXA327687:DXC327892 EGW327687:EGY327892 EQS327687:EQU327892 FAO327687:FAQ327892 FKK327687:FKM327892 FUG327687:FUI327892 GEC327687:GEE327892 GNY327687:GOA327892 GXU327687:GXW327892 HHQ327687:HHS327892 HRM327687:HRO327892 IBI327687:IBK327892 ILE327687:ILG327892 IVA327687:IVC327892 JEW327687:JEY327892 JOS327687:JOU327892 JYO327687:JYQ327892 KIK327687:KIM327892 KSG327687:KSI327892 LCC327687:LCE327892 LLY327687:LMA327892 LVU327687:LVW327892 MFQ327687:MFS327892 MPM327687:MPO327892 MZI327687:MZK327892 NJE327687:NJG327892 NTA327687:NTC327892 OCW327687:OCY327892 OMS327687:OMU327892 OWO327687:OWQ327892 PGK327687:PGM327892 PQG327687:PQI327892 QAC327687:QAE327892 QJY327687:QKA327892 QTU327687:QTW327892 RDQ327687:RDS327892 RNM327687:RNO327892 RXI327687:RXK327892 SHE327687:SHG327892 SRA327687:SRC327892 TAW327687:TAY327892 TKS327687:TKU327892 TUO327687:TUQ327892 UEK327687:UEM327892 UOG327687:UOI327892 UYC327687:UYE327892 VHY327687:VIA327892 VRU327687:VRW327892 WBQ327687:WBS327892 WLM327687:WLO327892 WVI327687:WVK327892 A393223:C393428 IW393223:IY393428 SS393223:SU393428 ACO393223:ACQ393428 AMK393223:AMM393428 AWG393223:AWI393428 BGC393223:BGE393428 BPY393223:BQA393428 BZU393223:BZW393428 CJQ393223:CJS393428 CTM393223:CTO393428 DDI393223:DDK393428 DNE393223:DNG393428 DXA393223:DXC393428 EGW393223:EGY393428 EQS393223:EQU393428 FAO393223:FAQ393428 FKK393223:FKM393428 FUG393223:FUI393428 GEC393223:GEE393428 GNY393223:GOA393428 GXU393223:GXW393428 HHQ393223:HHS393428 HRM393223:HRO393428 IBI393223:IBK393428 ILE393223:ILG393428 IVA393223:IVC393428 JEW393223:JEY393428 JOS393223:JOU393428 JYO393223:JYQ393428 KIK393223:KIM393428 KSG393223:KSI393428 LCC393223:LCE393428 LLY393223:LMA393428 LVU393223:LVW393428 MFQ393223:MFS393428 MPM393223:MPO393428 MZI393223:MZK393428 NJE393223:NJG393428 NTA393223:NTC393428 OCW393223:OCY393428 OMS393223:OMU393428 OWO393223:OWQ393428 PGK393223:PGM393428 PQG393223:PQI393428 QAC393223:QAE393428 QJY393223:QKA393428 QTU393223:QTW393428 RDQ393223:RDS393428 RNM393223:RNO393428 RXI393223:RXK393428 SHE393223:SHG393428 SRA393223:SRC393428 TAW393223:TAY393428 TKS393223:TKU393428 TUO393223:TUQ393428 UEK393223:UEM393428 UOG393223:UOI393428 UYC393223:UYE393428 VHY393223:VIA393428 VRU393223:VRW393428 WBQ393223:WBS393428 WLM393223:WLO393428 WVI393223:WVK393428 A458759:C458964 IW458759:IY458964 SS458759:SU458964 ACO458759:ACQ458964 AMK458759:AMM458964 AWG458759:AWI458964 BGC458759:BGE458964 BPY458759:BQA458964 BZU458759:BZW458964 CJQ458759:CJS458964 CTM458759:CTO458964 DDI458759:DDK458964 DNE458759:DNG458964 DXA458759:DXC458964 EGW458759:EGY458964 EQS458759:EQU458964 FAO458759:FAQ458964 FKK458759:FKM458964 FUG458759:FUI458964 GEC458759:GEE458964 GNY458759:GOA458964 GXU458759:GXW458964 HHQ458759:HHS458964 HRM458759:HRO458964 IBI458759:IBK458964 ILE458759:ILG458964 IVA458759:IVC458964 JEW458759:JEY458964 JOS458759:JOU458964 JYO458759:JYQ458964 KIK458759:KIM458964 KSG458759:KSI458964 LCC458759:LCE458964 LLY458759:LMA458964 LVU458759:LVW458964 MFQ458759:MFS458964 MPM458759:MPO458964 MZI458759:MZK458964 NJE458759:NJG458964 NTA458759:NTC458964 OCW458759:OCY458964 OMS458759:OMU458964 OWO458759:OWQ458964 PGK458759:PGM458964 PQG458759:PQI458964 QAC458759:QAE458964 QJY458759:QKA458964 QTU458759:QTW458964 RDQ458759:RDS458964 RNM458759:RNO458964 RXI458759:RXK458964 SHE458759:SHG458964 SRA458759:SRC458964 TAW458759:TAY458964 TKS458759:TKU458964 TUO458759:TUQ458964 UEK458759:UEM458964 UOG458759:UOI458964 UYC458759:UYE458964 VHY458759:VIA458964 VRU458759:VRW458964 WBQ458759:WBS458964 WLM458759:WLO458964 WVI458759:WVK458964 A524295:C524500 IW524295:IY524500 SS524295:SU524500 ACO524295:ACQ524500 AMK524295:AMM524500 AWG524295:AWI524500 BGC524295:BGE524500 BPY524295:BQA524500 BZU524295:BZW524500 CJQ524295:CJS524500 CTM524295:CTO524500 DDI524295:DDK524500 DNE524295:DNG524500 DXA524295:DXC524500 EGW524295:EGY524500 EQS524295:EQU524500 FAO524295:FAQ524500 FKK524295:FKM524500 FUG524295:FUI524500 GEC524295:GEE524500 GNY524295:GOA524500 GXU524295:GXW524500 HHQ524295:HHS524500 HRM524295:HRO524500 IBI524295:IBK524500 ILE524295:ILG524500 IVA524295:IVC524500 JEW524295:JEY524500 JOS524295:JOU524500 JYO524295:JYQ524500 KIK524295:KIM524500 KSG524295:KSI524500 LCC524295:LCE524500 LLY524295:LMA524500 LVU524295:LVW524500 MFQ524295:MFS524500 MPM524295:MPO524500 MZI524295:MZK524500 NJE524295:NJG524500 NTA524295:NTC524500 OCW524295:OCY524500 OMS524295:OMU524500 OWO524295:OWQ524500 PGK524295:PGM524500 PQG524295:PQI524500 QAC524295:QAE524500 QJY524295:QKA524500 QTU524295:QTW524500 RDQ524295:RDS524500 RNM524295:RNO524500 RXI524295:RXK524500 SHE524295:SHG524500 SRA524295:SRC524500 TAW524295:TAY524500 TKS524295:TKU524500 TUO524295:TUQ524500 UEK524295:UEM524500 UOG524295:UOI524500 UYC524295:UYE524500 VHY524295:VIA524500 VRU524295:VRW524500 WBQ524295:WBS524500 WLM524295:WLO524500 WVI524295:WVK524500 A589831:C590036 IW589831:IY590036 SS589831:SU590036 ACO589831:ACQ590036 AMK589831:AMM590036 AWG589831:AWI590036 BGC589831:BGE590036 BPY589831:BQA590036 BZU589831:BZW590036 CJQ589831:CJS590036 CTM589831:CTO590036 DDI589831:DDK590036 DNE589831:DNG590036 DXA589831:DXC590036 EGW589831:EGY590036 EQS589831:EQU590036 FAO589831:FAQ590036 FKK589831:FKM590036 FUG589831:FUI590036 GEC589831:GEE590036 GNY589831:GOA590036 GXU589831:GXW590036 HHQ589831:HHS590036 HRM589831:HRO590036 IBI589831:IBK590036 ILE589831:ILG590036 IVA589831:IVC590036 JEW589831:JEY590036 JOS589831:JOU590036 JYO589831:JYQ590036 KIK589831:KIM590036 KSG589831:KSI590036 LCC589831:LCE590036 LLY589831:LMA590036 LVU589831:LVW590036 MFQ589831:MFS590036 MPM589831:MPO590036 MZI589831:MZK590036 NJE589831:NJG590036 NTA589831:NTC590036 OCW589831:OCY590036 OMS589831:OMU590036 OWO589831:OWQ590036 PGK589831:PGM590036 PQG589831:PQI590036 QAC589831:QAE590036 QJY589831:QKA590036 QTU589831:QTW590036 RDQ589831:RDS590036 RNM589831:RNO590036 RXI589831:RXK590036 SHE589831:SHG590036 SRA589831:SRC590036 TAW589831:TAY590036 TKS589831:TKU590036 TUO589831:TUQ590036 UEK589831:UEM590036 UOG589831:UOI590036 UYC589831:UYE590036 VHY589831:VIA590036 VRU589831:VRW590036 WBQ589831:WBS590036 WLM589831:WLO590036 WVI589831:WVK590036 A655367:C655572 IW655367:IY655572 SS655367:SU655572 ACO655367:ACQ655572 AMK655367:AMM655572 AWG655367:AWI655572 BGC655367:BGE655572 BPY655367:BQA655572 BZU655367:BZW655572 CJQ655367:CJS655572 CTM655367:CTO655572 DDI655367:DDK655572 DNE655367:DNG655572 DXA655367:DXC655572 EGW655367:EGY655572 EQS655367:EQU655572 FAO655367:FAQ655572 FKK655367:FKM655572 FUG655367:FUI655572 GEC655367:GEE655572 GNY655367:GOA655572 GXU655367:GXW655572 HHQ655367:HHS655572 HRM655367:HRO655572 IBI655367:IBK655572 ILE655367:ILG655572 IVA655367:IVC655572 JEW655367:JEY655572 JOS655367:JOU655572 JYO655367:JYQ655572 KIK655367:KIM655572 KSG655367:KSI655572 LCC655367:LCE655572 LLY655367:LMA655572 LVU655367:LVW655572 MFQ655367:MFS655572 MPM655367:MPO655572 MZI655367:MZK655572 NJE655367:NJG655572 NTA655367:NTC655572 OCW655367:OCY655572 OMS655367:OMU655572 OWO655367:OWQ655572 PGK655367:PGM655572 PQG655367:PQI655572 QAC655367:QAE655572 QJY655367:QKA655572 QTU655367:QTW655572 RDQ655367:RDS655572 RNM655367:RNO655572 RXI655367:RXK655572 SHE655367:SHG655572 SRA655367:SRC655572 TAW655367:TAY655572 TKS655367:TKU655572 TUO655367:TUQ655572 UEK655367:UEM655572 UOG655367:UOI655572 UYC655367:UYE655572 VHY655367:VIA655572 VRU655367:VRW655572 WBQ655367:WBS655572 WLM655367:WLO655572 WVI655367:WVK655572 A720903:C721108 IW720903:IY721108 SS720903:SU721108 ACO720903:ACQ721108 AMK720903:AMM721108 AWG720903:AWI721108 BGC720903:BGE721108 BPY720903:BQA721108 BZU720903:BZW721108 CJQ720903:CJS721108 CTM720903:CTO721108 DDI720903:DDK721108 DNE720903:DNG721108 DXA720903:DXC721108 EGW720903:EGY721108 EQS720903:EQU721108 FAO720903:FAQ721108 FKK720903:FKM721108 FUG720903:FUI721108 GEC720903:GEE721108 GNY720903:GOA721108 GXU720903:GXW721108 HHQ720903:HHS721108 HRM720903:HRO721108 IBI720903:IBK721108 ILE720903:ILG721108 IVA720903:IVC721108 JEW720903:JEY721108 JOS720903:JOU721108 JYO720903:JYQ721108 KIK720903:KIM721108 KSG720903:KSI721108 LCC720903:LCE721108 LLY720903:LMA721108 LVU720903:LVW721108 MFQ720903:MFS721108 MPM720903:MPO721108 MZI720903:MZK721108 NJE720903:NJG721108 NTA720903:NTC721108 OCW720903:OCY721108 OMS720903:OMU721108 OWO720903:OWQ721108 PGK720903:PGM721108 PQG720903:PQI721108 QAC720903:QAE721108 QJY720903:QKA721108 QTU720903:QTW721108 RDQ720903:RDS721108 RNM720903:RNO721108 RXI720903:RXK721108 SHE720903:SHG721108 SRA720903:SRC721108 TAW720903:TAY721108 TKS720903:TKU721108 TUO720903:TUQ721108 UEK720903:UEM721108 UOG720903:UOI721108 UYC720903:UYE721108 VHY720903:VIA721108 VRU720903:VRW721108 WBQ720903:WBS721108 WLM720903:WLO721108 WVI720903:WVK721108 A786439:C786644 IW786439:IY786644 SS786439:SU786644 ACO786439:ACQ786644 AMK786439:AMM786644 AWG786439:AWI786644 BGC786439:BGE786644 BPY786439:BQA786644 BZU786439:BZW786644 CJQ786439:CJS786644 CTM786439:CTO786644 DDI786439:DDK786644 DNE786439:DNG786644 DXA786439:DXC786644 EGW786439:EGY786644 EQS786439:EQU786644 FAO786439:FAQ786644 FKK786439:FKM786644 FUG786439:FUI786644 GEC786439:GEE786644 GNY786439:GOA786644 GXU786439:GXW786644 HHQ786439:HHS786644 HRM786439:HRO786644 IBI786439:IBK786644 ILE786439:ILG786644 IVA786439:IVC786644 JEW786439:JEY786644 JOS786439:JOU786644 JYO786439:JYQ786644 KIK786439:KIM786644 KSG786439:KSI786644 LCC786439:LCE786644 LLY786439:LMA786644 LVU786439:LVW786644 MFQ786439:MFS786644 MPM786439:MPO786644 MZI786439:MZK786644 NJE786439:NJG786644 NTA786439:NTC786644 OCW786439:OCY786644 OMS786439:OMU786644 OWO786439:OWQ786644 PGK786439:PGM786644 PQG786439:PQI786644 QAC786439:QAE786644 QJY786439:QKA786644 QTU786439:QTW786644 RDQ786439:RDS786644 RNM786439:RNO786644 RXI786439:RXK786644 SHE786439:SHG786644 SRA786439:SRC786644 TAW786439:TAY786644 TKS786439:TKU786644 TUO786439:TUQ786644 UEK786439:UEM786644 UOG786439:UOI786644 UYC786439:UYE786644 VHY786439:VIA786644 VRU786439:VRW786644 WBQ786439:WBS786644 WLM786439:WLO786644 WVI786439:WVK786644 A851975:C852180 IW851975:IY852180 SS851975:SU852180 ACO851975:ACQ852180 AMK851975:AMM852180 AWG851975:AWI852180 BGC851975:BGE852180 BPY851975:BQA852180 BZU851975:BZW852180 CJQ851975:CJS852180 CTM851975:CTO852180 DDI851975:DDK852180 DNE851975:DNG852180 DXA851975:DXC852180 EGW851975:EGY852180 EQS851975:EQU852180 FAO851975:FAQ852180 FKK851975:FKM852180 FUG851975:FUI852180 GEC851975:GEE852180 GNY851975:GOA852180 GXU851975:GXW852180 HHQ851975:HHS852180 HRM851975:HRO852180 IBI851975:IBK852180 ILE851975:ILG852180 IVA851975:IVC852180 JEW851975:JEY852180 JOS851975:JOU852180 JYO851975:JYQ852180 KIK851975:KIM852180 KSG851975:KSI852180 LCC851975:LCE852180 LLY851975:LMA852180 LVU851975:LVW852180 MFQ851975:MFS852180 MPM851975:MPO852180 MZI851975:MZK852180 NJE851975:NJG852180 NTA851975:NTC852180 OCW851975:OCY852180 OMS851975:OMU852180 OWO851975:OWQ852180 PGK851975:PGM852180 PQG851975:PQI852180 QAC851975:QAE852180 QJY851975:QKA852180 QTU851975:QTW852180 RDQ851975:RDS852180 RNM851975:RNO852180 RXI851975:RXK852180 SHE851975:SHG852180 SRA851975:SRC852180 TAW851975:TAY852180 TKS851975:TKU852180 TUO851975:TUQ852180 UEK851975:UEM852180 UOG851975:UOI852180 UYC851975:UYE852180 VHY851975:VIA852180 VRU851975:VRW852180 WBQ851975:WBS852180 WLM851975:WLO852180 WVI851975:WVK852180 A917511:C917716 IW917511:IY917716 SS917511:SU917716 ACO917511:ACQ917716 AMK917511:AMM917716 AWG917511:AWI917716 BGC917511:BGE917716 BPY917511:BQA917716 BZU917511:BZW917716 CJQ917511:CJS917716 CTM917511:CTO917716 DDI917511:DDK917716 DNE917511:DNG917716 DXA917511:DXC917716 EGW917511:EGY917716 EQS917511:EQU917716 FAO917511:FAQ917716 FKK917511:FKM917716 FUG917511:FUI917716 GEC917511:GEE917716 GNY917511:GOA917716 GXU917511:GXW917716 HHQ917511:HHS917716 HRM917511:HRO917716 IBI917511:IBK917716 ILE917511:ILG917716 IVA917511:IVC917716 JEW917511:JEY917716 JOS917511:JOU917716 JYO917511:JYQ917716 KIK917511:KIM917716 KSG917511:KSI917716 LCC917511:LCE917716 LLY917511:LMA917716 LVU917511:LVW917716 MFQ917511:MFS917716 MPM917511:MPO917716 MZI917511:MZK917716 NJE917511:NJG917716 NTA917511:NTC917716 OCW917511:OCY917716 OMS917511:OMU917716 OWO917511:OWQ917716 PGK917511:PGM917716 PQG917511:PQI917716 QAC917511:QAE917716 QJY917511:QKA917716 QTU917511:QTW917716 RDQ917511:RDS917716 RNM917511:RNO917716 RXI917511:RXK917716 SHE917511:SHG917716 SRA917511:SRC917716 TAW917511:TAY917716 TKS917511:TKU917716 TUO917511:TUQ917716 UEK917511:UEM917716 UOG917511:UOI917716 UYC917511:UYE917716 VHY917511:VIA917716 VRU917511:VRW917716 WBQ917511:WBS917716 WLM917511:WLO917716 WVI917511:WVK917716 A983047:C983252 IW983047:IY983252 SS983047:SU983252 ACO983047:ACQ983252 AMK983047:AMM983252 AWG983047:AWI983252 BGC983047:BGE983252 BPY983047:BQA983252 BZU983047:BZW983252 CJQ983047:CJS983252 CTM983047:CTO983252 DDI983047:DDK983252 DNE983047:DNG983252 DXA983047:DXC983252 EGW983047:EGY983252 EQS983047:EQU983252 FAO983047:FAQ983252 FKK983047:FKM983252 FUG983047:FUI983252 GEC983047:GEE983252 GNY983047:GOA983252 GXU983047:GXW983252 HHQ983047:HHS983252 HRM983047:HRO983252 IBI983047:IBK983252 ILE983047:ILG983252 IVA983047:IVC983252 JEW983047:JEY983252 JOS983047:JOU983252 JYO983047:JYQ983252 KIK983047:KIM983252 KSG983047:KSI983252 LCC983047:LCE983252 LLY983047:LMA983252 LVU983047:LVW983252 MFQ983047:MFS983252 MPM983047:MPO983252 MZI983047:MZK983252 NJE983047:NJG983252 NTA983047:NTC983252 OCW983047:OCY983252 OMS983047:OMU983252 OWO983047:OWQ983252 PGK983047:PGM983252 PQG983047:PQI983252 QAC983047:QAE983252 QJY983047:QKA983252 QTU983047:QTW983252 RDQ983047:RDS983252 RNM983047:RNO983252 RXI983047:RXK983252 SHE983047:SHG983252 SRA983047:SRC983252 TAW983047:TAY983252 TKS983047:TKU983252 TUO983047:TUQ983252 UEK983047:UEM983252 UOG983047:UOI983252 UYC983047:UYE983252 VHY983047:VIA983252 VRU983047:VRW983252 WBQ983047:WBS983252 WLM983047:WLO983252 WVI983047:WVK983252"/>
  </dataValidations>
  <pageMargins left="0.75" right="0.75" top="1" bottom="1" header="0.5" footer="0.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rightToLeft="1" workbookViewId="0">
      <selection activeCell="E18" sqref="E18"/>
    </sheetView>
  </sheetViews>
  <sheetFormatPr defaultRowHeight="1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rightToLeft="1" workbookViewId="0"/>
  </sheetViews>
  <sheetFormatPr defaultRowHeight="1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
  <sheetViews>
    <sheetView rightToLeft="1" workbookViewId="0"/>
  </sheetViews>
  <sheetFormatPr defaultRowHeight="15"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
  <sheetViews>
    <sheetView rightToLeft="1" workbookViewId="0"/>
  </sheetViews>
  <sheetFormatPr defaultRowHeight="15"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rightToLeft="1"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تجميع المرصود</vt:lpstr>
      <vt:lpstr>بيانات المدرسة</vt:lpstr>
      <vt:lpstr>بيانات الطلبة</vt:lpstr>
      <vt:lpstr>أرقام الجلوس</vt:lpstr>
      <vt:lpstr>كشوف المناداة</vt:lpstr>
      <vt:lpstr>إنجاز1</vt:lpstr>
      <vt:lpstr>تحريرى ف 1</vt:lpstr>
      <vt:lpstr>أعمال السنة</vt:lpstr>
      <vt:lpstr>تحريرى ف 2</vt:lpstr>
      <vt:lpstr>شهادة الترم الأول (1)</vt:lpstr>
      <vt:lpstr>Sheet1</vt:lpstr>
      <vt:lpstr>Sheet3</vt:lpstr>
      <vt:lpstr>Sheet4</vt:lpstr>
      <vt:lpstr>Sheet5</vt:lpstr>
      <vt:lpstr>إنجاز1!Print_Area</vt:lpstr>
      <vt:lpstr>إنجاز1!Print_Titles</vt:lpstr>
      <vt:lpstr>العام_الدراسي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islam</dc:creator>
  <cp:lastModifiedBy>islam</cp:lastModifiedBy>
  <dcterms:created xsi:type="dcterms:W3CDTF">2017-02-01T07:15:51Z</dcterms:created>
  <dcterms:modified xsi:type="dcterms:W3CDTF">2017-02-02T20:24:07Z</dcterms:modified>
</cp:coreProperties>
</file>